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BD18AFBF-CB25-4170-96BD-E014E9EDCA66}" xr6:coauthVersionLast="47" xr6:coauthVersionMax="47" xr10:uidLastSave="{00000000-0000-0000-0000-000000000000}"/>
  <bookViews>
    <workbookView xWindow="-120" yWindow="-120" windowWidth="23280" windowHeight="14880" xr2:uid="{F4A34603-29FB-40BC-8EF9-BCCB218910C9}"/>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X345" i="11" s="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Z70" i="11" s="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L61" i="11" s="1" a="1"/>
  <c r="DL61" i="11" s="1"/>
  <c r="DJ4" i="11"/>
  <c r="P108" i="10"/>
  <c r="F108" i="10"/>
  <c r="E22" i="3" s="1"/>
  <c r="AB22" i="3" s="1"/>
  <c r="P107" i="10"/>
  <c r="F107" i="10"/>
  <c r="P106" i="10"/>
  <c r="F106" i="10"/>
  <c r="P105" i="10"/>
  <c r="F105" i="10"/>
  <c r="P104" i="10"/>
  <c r="F104" i="10"/>
  <c r="P103" i="10"/>
  <c r="F103" i="10"/>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V72" i="10"/>
  <c r="U72" i="10"/>
  <c r="T72" i="10"/>
  <c r="P72" i="10"/>
  <c r="O72" i="10"/>
  <c r="V71" i="10"/>
  <c r="T71" i="10"/>
  <c r="U71" i="10" s="1"/>
  <c r="P71" i="10"/>
  <c r="O71" i="10"/>
  <c r="V70" i="10"/>
  <c r="W70" i="10" s="1"/>
  <c r="T70" i="10"/>
  <c r="U70" i="10" s="1"/>
  <c r="P70" i="10"/>
  <c r="O70" i="10"/>
  <c r="V69" i="10"/>
  <c r="T69" i="10"/>
  <c r="U69" i="10" s="1"/>
  <c r="P69" i="10"/>
  <c r="O69" i="10"/>
  <c r="V68" i="10"/>
  <c r="W68" i="10" s="1"/>
  <c r="T68" i="10"/>
  <c r="U68" i="10" s="1"/>
  <c r="P68" i="10"/>
  <c r="O68" i="10"/>
  <c r="V67" i="10"/>
  <c r="T67" i="10"/>
  <c r="U67" i="10" s="1"/>
  <c r="P67" i="10"/>
  <c r="O67" i="10"/>
  <c r="V66" i="10"/>
  <c r="W66" i="10" s="1"/>
  <c r="T66" i="10"/>
  <c r="U66" i="10" s="1"/>
  <c r="P66" i="10"/>
  <c r="O66" i="10"/>
  <c r="V65" i="10"/>
  <c r="T65" i="10"/>
  <c r="U65" i="10" s="1"/>
  <c r="P65" i="10"/>
  <c r="O65" i="10"/>
  <c r="V64" i="10"/>
  <c r="W64" i="10" s="1"/>
  <c r="T64" i="10"/>
  <c r="U64" i="10" s="1"/>
  <c r="P64" i="10"/>
  <c r="O64" i="10"/>
  <c r="X63" i="10"/>
  <c r="V63" i="10"/>
  <c r="W63" i="10" s="1"/>
  <c r="T63" i="10"/>
  <c r="U63" i="10" s="1"/>
  <c r="P63" i="10"/>
  <c r="O63" i="10"/>
  <c r="V62" i="10"/>
  <c r="T62" i="10"/>
  <c r="U62" i="10" s="1"/>
  <c r="P62" i="10"/>
  <c r="O62" i="10"/>
  <c r="V61" i="10"/>
  <c r="W61" i="10" s="1"/>
  <c r="T61" i="10"/>
  <c r="X61" i="10" s="1"/>
  <c r="P61" i="10"/>
  <c r="O61" i="10"/>
  <c r="V60" i="10"/>
  <c r="W60" i="10" s="1"/>
  <c r="T60" i="10"/>
  <c r="U60" i="10" s="1"/>
  <c r="P60" i="10"/>
  <c r="O60" i="10"/>
  <c r="V59" i="10"/>
  <c r="W59" i="10" s="1"/>
  <c r="T59" i="10"/>
  <c r="U59" i="10" s="1"/>
  <c r="P59" i="10"/>
  <c r="O59" i="10"/>
  <c r="V58" i="10"/>
  <c r="T58" i="10"/>
  <c r="U58" i="10" s="1"/>
  <c r="P58" i="10"/>
  <c r="O58" i="10"/>
  <c r="V57" i="10"/>
  <c r="W57" i="10" s="1"/>
  <c r="U57" i="10"/>
  <c r="T57" i="10"/>
  <c r="P57" i="10"/>
  <c r="O57" i="10"/>
  <c r="V56" i="10"/>
  <c r="W56" i="10" s="1"/>
  <c r="T56" i="10"/>
  <c r="U56" i="10" s="1"/>
  <c r="P56" i="10"/>
  <c r="O56" i="10"/>
  <c r="V55" i="10"/>
  <c r="X55" i="10" s="1"/>
  <c r="T55" i="10"/>
  <c r="U55" i="10" s="1"/>
  <c r="P55" i="10"/>
  <c r="O55" i="10"/>
  <c r="V54" i="10"/>
  <c r="W54" i="10" s="1"/>
  <c r="T54" i="10"/>
  <c r="U54" i="10" s="1"/>
  <c r="P54" i="10"/>
  <c r="O54" i="10"/>
  <c r="V53" i="10"/>
  <c r="T53" i="10"/>
  <c r="U53" i="10" s="1"/>
  <c r="P53" i="10"/>
  <c r="O53" i="10"/>
  <c r="V52" i="10"/>
  <c r="U52" i="10"/>
  <c r="T52" i="10"/>
  <c r="P52" i="10"/>
  <c r="O52" i="10"/>
  <c r="V51" i="10"/>
  <c r="X51" i="10" s="1"/>
  <c r="T51" i="10"/>
  <c r="U51" i="10" s="1"/>
  <c r="P51" i="10"/>
  <c r="O51" i="10"/>
  <c r="V50" i="10"/>
  <c r="T50" i="10"/>
  <c r="U50" i="10" s="1"/>
  <c r="P50" i="10"/>
  <c r="O50" i="10"/>
  <c r="V49" i="10"/>
  <c r="W49" i="10" s="1"/>
  <c r="T49" i="10"/>
  <c r="U49" i="10" s="1"/>
  <c r="P49" i="10"/>
  <c r="O49" i="10"/>
  <c r="V48" i="10"/>
  <c r="W48" i="10" s="1"/>
  <c r="T48" i="10"/>
  <c r="U48" i="10" s="1"/>
  <c r="P48" i="10"/>
  <c r="O48" i="10"/>
  <c r="W47" i="10"/>
  <c r="Z47" i="10" s="1"/>
  <c r="V47" i="10"/>
  <c r="X47" i="10" s="1"/>
  <c r="T47" i="10"/>
  <c r="U47" i="10" s="1"/>
  <c r="P47" i="10"/>
  <c r="O47" i="10"/>
  <c r="V46" i="10"/>
  <c r="W46" i="10" s="1"/>
  <c r="T46" i="10"/>
  <c r="U46" i="10" s="1"/>
  <c r="P46" i="10"/>
  <c r="O46" i="10"/>
  <c r="V45" i="10"/>
  <c r="W45" i="10" s="1"/>
  <c r="T45" i="10"/>
  <c r="U45" i="10" s="1"/>
  <c r="P45" i="10"/>
  <c r="O45" i="10"/>
  <c r="V44" i="10"/>
  <c r="T44" i="10"/>
  <c r="U44" i="10" s="1"/>
  <c r="P44" i="10"/>
  <c r="O44" i="10"/>
  <c r="V43" i="10"/>
  <c r="T43" i="10"/>
  <c r="U43" i="10" s="1"/>
  <c r="P43" i="10"/>
  <c r="O43" i="10"/>
  <c r="V42" i="10"/>
  <c r="X42" i="10" s="1"/>
  <c r="T42" i="10"/>
  <c r="U42" i="10" s="1"/>
  <c r="P42" i="10"/>
  <c r="O42" i="10"/>
  <c r="W41" i="10"/>
  <c r="V41" i="10"/>
  <c r="T41" i="10"/>
  <c r="U41" i="10" s="1"/>
  <c r="P41" i="10"/>
  <c r="O41" i="10"/>
  <c r="V40" i="10"/>
  <c r="T40" i="10"/>
  <c r="U40" i="10" s="1"/>
  <c r="P40" i="10"/>
  <c r="O40" i="10"/>
  <c r="V39" i="10"/>
  <c r="U39" i="10"/>
  <c r="T39" i="10"/>
  <c r="P39" i="10"/>
  <c r="O39" i="10"/>
  <c r="V38" i="10"/>
  <c r="W38" i="10" s="1"/>
  <c r="T38" i="10"/>
  <c r="U38" i="10" s="1"/>
  <c r="P38" i="10"/>
  <c r="O38" i="10"/>
  <c r="V37" i="10"/>
  <c r="T37" i="10"/>
  <c r="U37" i="10" s="1"/>
  <c r="P37" i="10"/>
  <c r="O37" i="10"/>
  <c r="V36" i="10"/>
  <c r="T36" i="10"/>
  <c r="U36" i="10" s="1"/>
  <c r="P36" i="10"/>
  <c r="O36" i="10"/>
  <c r="V35" i="10"/>
  <c r="T35" i="10"/>
  <c r="U35" i="10" s="1"/>
  <c r="P35" i="10"/>
  <c r="O35" i="10"/>
  <c r="W34" i="10"/>
  <c r="V34" i="10"/>
  <c r="X34" i="10" s="1"/>
  <c r="T34" i="10"/>
  <c r="U34" i="10" s="1"/>
  <c r="P34" i="10"/>
  <c r="O34" i="10"/>
  <c r="V33" i="10"/>
  <c r="T33" i="10"/>
  <c r="U33" i="10" s="1"/>
  <c r="P33" i="10"/>
  <c r="O33" i="10"/>
  <c r="V32" i="10"/>
  <c r="T32" i="10"/>
  <c r="U32" i="10" s="1"/>
  <c r="P32" i="10"/>
  <c r="O32" i="10"/>
  <c r="V31" i="10"/>
  <c r="W31" i="10" s="1"/>
  <c r="T31" i="10"/>
  <c r="U31" i="10" s="1"/>
  <c r="P31" i="10"/>
  <c r="O31" i="10"/>
  <c r="V30" i="10"/>
  <c r="T30" i="10"/>
  <c r="U30" i="10" s="1"/>
  <c r="P30" i="10"/>
  <c r="O30" i="10"/>
  <c r="W29" i="10"/>
  <c r="V29" i="10"/>
  <c r="X29" i="10" s="1"/>
  <c r="T29" i="10"/>
  <c r="U29" i="10" s="1"/>
  <c r="P29" i="10"/>
  <c r="O29" i="10"/>
  <c r="V28" i="10"/>
  <c r="X28" i="10" s="1"/>
  <c r="T28" i="10"/>
  <c r="U28" i="10" s="1"/>
  <c r="P28" i="10"/>
  <c r="O28" i="10"/>
  <c r="V27" i="10"/>
  <c r="T27" i="10"/>
  <c r="U27" i="10" s="1"/>
  <c r="P27" i="10"/>
  <c r="O27" i="10"/>
  <c r="V26" i="10"/>
  <c r="X26" i="10" s="1"/>
  <c r="T26" i="10"/>
  <c r="U26" i="10" s="1"/>
  <c r="P26" i="10"/>
  <c r="O26" i="10"/>
  <c r="V25" i="10"/>
  <c r="W25" i="10" s="1"/>
  <c r="U25" i="10"/>
  <c r="T25" i="10"/>
  <c r="P25" i="10"/>
  <c r="O25" i="10"/>
  <c r="W24" i="10"/>
  <c r="V24" i="10"/>
  <c r="X24" i="10" s="1"/>
  <c r="T24" i="10"/>
  <c r="U24" i="10" s="1"/>
  <c r="P24" i="10"/>
  <c r="O24" i="10"/>
  <c r="V23" i="10"/>
  <c r="T23" i="10"/>
  <c r="U23" i="10" s="1"/>
  <c r="P23" i="10"/>
  <c r="O23" i="10"/>
  <c r="V22" i="10"/>
  <c r="T22" i="10"/>
  <c r="U22" i="10" s="1"/>
  <c r="P22" i="10"/>
  <c r="O22" i="10"/>
  <c r="V21" i="10"/>
  <c r="T21" i="10"/>
  <c r="U21" i="10" s="1"/>
  <c r="P21" i="10"/>
  <c r="O21" i="10"/>
  <c r="W20" i="10"/>
  <c r="V20" i="10"/>
  <c r="X20" i="10" s="1"/>
  <c r="T20" i="10"/>
  <c r="U20" i="10" s="1"/>
  <c r="P20" i="10"/>
  <c r="O20" i="10"/>
  <c r="G20" i="10"/>
  <c r="L28" i="6" s="1"/>
  <c r="V19" i="10"/>
  <c r="T19" i="10"/>
  <c r="U19" i="10" s="1"/>
  <c r="P19" i="10"/>
  <c r="O19" i="10"/>
  <c r="W18" i="10"/>
  <c r="V18" i="10"/>
  <c r="T18" i="10"/>
  <c r="U18" i="10" s="1"/>
  <c r="P18" i="10"/>
  <c r="O18" i="10"/>
  <c r="V17" i="10"/>
  <c r="T17" i="10"/>
  <c r="U17" i="10" s="1"/>
  <c r="P17" i="10"/>
  <c r="O17" i="10"/>
  <c r="V16" i="10"/>
  <c r="T16" i="10"/>
  <c r="U16" i="10" s="1"/>
  <c r="P16" i="10"/>
  <c r="O16" i="10"/>
  <c r="V15" i="10"/>
  <c r="W15" i="10" s="1"/>
  <c r="T15" i="10"/>
  <c r="U15" i="10" s="1"/>
  <c r="P15" i="10"/>
  <c r="O15" i="10"/>
  <c r="G15" i="10"/>
  <c r="L23" i="6" s="1"/>
  <c r="V14" i="10"/>
  <c r="W14" i="10" s="1"/>
  <c r="J14" i="10" s="1"/>
  <c r="O22" i="6" s="1"/>
  <c r="T14" i="10"/>
  <c r="P14" i="10"/>
  <c r="O14" i="10"/>
  <c r="I14" i="10"/>
  <c r="V13" i="10"/>
  <c r="X13" i="10" s="1"/>
  <c r="T13" i="10"/>
  <c r="U13" i="10" s="1"/>
  <c r="P13" i="10"/>
  <c r="O13" i="10"/>
  <c r="V12" i="10"/>
  <c r="T12" i="10"/>
  <c r="U12" i="10" s="1"/>
  <c r="P12" i="10"/>
  <c r="O12" i="10"/>
  <c r="G12" i="10"/>
  <c r="L20" i="6" s="1"/>
  <c r="V11" i="10"/>
  <c r="T11" i="10"/>
  <c r="P11" i="10"/>
  <c r="O11" i="10"/>
  <c r="V10" i="10"/>
  <c r="X10" i="10" s="1"/>
  <c r="U10" i="10"/>
  <c r="T10" i="10"/>
  <c r="P10" i="10"/>
  <c r="O10" i="10"/>
  <c r="V9" i="10"/>
  <c r="T9" i="10"/>
  <c r="U9" i="10" s="1"/>
  <c r="P9" i="10"/>
  <c r="O9" i="10"/>
  <c r="V8" i="10"/>
  <c r="T8" i="10"/>
  <c r="U8" i="10" s="1"/>
  <c r="P8" i="10"/>
  <c r="O8" i="10"/>
  <c r="I8" i="10"/>
  <c r="G4" i="10"/>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N22" i="6"/>
  <c r="N16"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W21" i="3"/>
  <c r="E21" i="3"/>
  <c r="AD21" i="3" s="1"/>
  <c r="W20" i="3"/>
  <c r="E20" i="3"/>
  <c r="AH20" i="3" s="1"/>
  <c r="W19" i="3"/>
  <c r="E19" i="3"/>
  <c r="W18" i="3"/>
  <c r="E18" i="3"/>
  <c r="AB18" i="3" s="1"/>
  <c r="W17" i="3"/>
  <c r="E17" i="3"/>
  <c r="AD17" i="3" s="1"/>
  <c r="W16" i="3"/>
  <c r="E16" i="3"/>
  <c r="AF16" i="3" s="1"/>
  <c r="Y15" i="3"/>
  <c r="X15" i="3"/>
  <c r="F11" i="3"/>
  <c r="F10" i="3"/>
  <c r="J8" i="3"/>
  <c r="E11" i="2"/>
  <c r="E10" i="2"/>
  <c r="M8" i="2"/>
  <c r="CZ580" i="11" l="1"/>
  <c r="Z63" i="10"/>
  <c r="W51" i="10"/>
  <c r="Z51" i="10" s="1"/>
  <c r="X71" i="10"/>
  <c r="BX16" i="11"/>
  <c r="CZ829" i="11"/>
  <c r="BX937" i="11"/>
  <c r="AF21" i="3"/>
  <c r="AC16" i="3"/>
  <c r="X18" i="10"/>
  <c r="Z18" i="10" s="1"/>
  <c r="M18" i="10" s="1"/>
  <c r="R26" i="6" s="1"/>
  <c r="CZ352" i="11"/>
  <c r="AB20" i="3"/>
  <c r="W10" i="10"/>
  <c r="X17" i="10"/>
  <c r="X25" i="10"/>
  <c r="U61" i="10"/>
  <c r="CZ16" i="11"/>
  <c r="BX22" i="11"/>
  <c r="AF17" i="3"/>
  <c r="AC20" i="3"/>
  <c r="W17" i="10"/>
  <c r="Z17" i="10" s="1"/>
  <c r="M17" i="10" s="1"/>
  <c r="R25" i="6" s="1"/>
  <c r="AC25" i="6" s="1"/>
  <c r="BX56" i="11"/>
  <c r="BY56" i="11" s="1"/>
  <c r="BX70" i="11"/>
  <c r="CZ707" i="11"/>
  <c r="CZ825" i="11"/>
  <c r="W42" i="10"/>
  <c r="CZ170" i="11"/>
  <c r="CZ198" i="11"/>
  <c r="BX208" i="11"/>
  <c r="CZ208" i="11"/>
  <c r="CZ271" i="11"/>
  <c r="AH19" i="3"/>
  <c r="AF19" i="3"/>
  <c r="AD19" i="3"/>
  <c r="AB19" i="3"/>
  <c r="AC19" i="3"/>
  <c r="AD16" i="3"/>
  <c r="AD20" i="3"/>
  <c r="AH16" i="3"/>
  <c r="AD22" i="3"/>
  <c r="AE18" i="3"/>
  <c r="AE22" i="3"/>
  <c r="AH18" i="3"/>
  <c r="X9" i="10"/>
  <c r="W9" i="10"/>
  <c r="X33" i="10"/>
  <c r="W33" i="10"/>
  <c r="X19" i="10"/>
  <c r="K19" i="10" s="1"/>
  <c r="P27" i="6" s="1"/>
  <c r="X38" i="10"/>
  <c r="Z38" i="10" s="1"/>
  <c r="I17" i="10"/>
  <c r="N25" i="6" s="1"/>
  <c r="X50" i="10"/>
  <c r="X56" i="10"/>
  <c r="F78" i="10"/>
  <c r="G17" i="4" s="1"/>
  <c r="AW17" i="4" s="1"/>
  <c r="F81" i="10"/>
  <c r="G20" i="4" s="1"/>
  <c r="AP20" i="4" s="1"/>
  <c r="F84" i="10"/>
  <c r="G23" i="4" s="1"/>
  <c r="F38" i="10"/>
  <c r="E46" i="6" s="1"/>
  <c r="F15" i="10"/>
  <c r="E23" i="6" s="1"/>
  <c r="H12" i="10"/>
  <c r="M20" i="6" s="1"/>
  <c r="F18" i="10"/>
  <c r="E26" i="6" s="1"/>
  <c r="F17" i="10"/>
  <c r="E25" i="6" s="1"/>
  <c r="F9" i="10"/>
  <c r="E17" i="6" s="1"/>
  <c r="F10" i="10"/>
  <c r="E18" i="6" s="1"/>
  <c r="X21" i="10"/>
  <c r="W21" i="10"/>
  <c r="W30" i="10"/>
  <c r="X30" i="10"/>
  <c r="X45" i="10"/>
  <c r="Z45" i="10" s="1"/>
  <c r="W50" i="10"/>
  <c r="X66" i="10"/>
  <c r="W71" i="10"/>
  <c r="F77" i="10"/>
  <c r="G16" i="4" s="1"/>
  <c r="AQ16" i="4" s="1"/>
  <c r="H8" i="10"/>
  <c r="M16" i="6" s="1"/>
  <c r="I9" i="10"/>
  <c r="N17" i="6" s="1"/>
  <c r="K10" i="10"/>
  <c r="P18" i="6" s="1"/>
  <c r="X15" i="10"/>
  <c r="Z15" i="10" s="1"/>
  <c r="M15" i="10" s="1"/>
  <c r="R23" i="6" s="1"/>
  <c r="AC23" i="6" s="1"/>
  <c r="Z42" i="10"/>
  <c r="X60" i="10"/>
  <c r="X68" i="10"/>
  <c r="Z68" i="10" s="1"/>
  <c r="Z25" i="10"/>
  <c r="AY7" i="11" a="1"/>
  <c r="AY7" i="11" s="1"/>
  <c r="Z20" i="10"/>
  <c r="X62" i="10"/>
  <c r="W62" i="10"/>
  <c r="DJ11" i="11" a="1"/>
  <c r="DJ11" i="11" s="1"/>
  <c r="DJ7" i="11" a="1"/>
  <c r="DJ7" i="11" s="1"/>
  <c r="DL6" i="11" a="1"/>
  <c r="DL6" i="11" s="1"/>
  <c r="D20" i="8" s="1"/>
  <c r="BX43" i="11"/>
  <c r="CZ62" i="11"/>
  <c r="BX101" i="11"/>
  <c r="BX115" i="11"/>
  <c r="BX131" i="11"/>
  <c r="CZ189" i="11"/>
  <c r="CZ204" i="11"/>
  <c r="CZ218" i="11"/>
  <c r="CZ266" i="11"/>
  <c r="BX396" i="11"/>
  <c r="BX492" i="11"/>
  <c r="CZ509" i="11"/>
  <c r="BX703" i="11"/>
  <c r="BX711" i="11"/>
  <c r="CZ745" i="11"/>
  <c r="CZ17" i="11"/>
  <c r="BX34" i="11"/>
  <c r="CZ43" i="11"/>
  <c r="BX359" i="11"/>
  <c r="BX376" i="11"/>
  <c r="BX437" i="11"/>
  <c r="CZ497" i="11"/>
  <c r="BX509" i="11"/>
  <c r="BX547" i="11"/>
  <c r="AY547" i="11" s="1" a="1"/>
  <c r="AY547" i="11" s="1"/>
  <c r="CZ547" i="11"/>
  <c r="CZ613" i="11"/>
  <c r="BX707" i="11"/>
  <c r="CZ711" i="11"/>
  <c r="CZ744" i="11"/>
  <c r="BX745" i="11"/>
  <c r="BX843" i="11"/>
  <c r="BX946" i="11"/>
  <c r="X12" i="10"/>
  <c r="X35" i="10"/>
  <c r="X37" i="10"/>
  <c r="X40" i="10"/>
  <c r="X58" i="10"/>
  <c r="CZ28" i="11"/>
  <c r="CZ56" i="11"/>
  <c r="BX110" i="11"/>
  <c r="BX142" i="11"/>
  <c r="CZ143" i="11"/>
  <c r="BX149" i="11"/>
  <c r="CZ179" i="11"/>
  <c r="BX189" i="11"/>
  <c r="BX198" i="11"/>
  <c r="CZ216" i="11"/>
  <c r="BX310" i="11"/>
  <c r="BX366" i="11"/>
  <c r="CZ377" i="11"/>
  <c r="CZ421" i="11"/>
  <c r="BX497" i="11"/>
  <c r="CZ528" i="11"/>
  <c r="CZ600" i="11"/>
  <c r="BX601" i="11"/>
  <c r="CZ617" i="11"/>
  <c r="CZ663" i="11"/>
  <c r="CZ703" i="11"/>
  <c r="CZ754" i="11"/>
  <c r="BX837" i="11"/>
  <c r="CZ964" i="11"/>
  <c r="H9" i="10"/>
  <c r="M17" i="6" s="1"/>
  <c r="G11" i="10"/>
  <c r="L19" i="6" s="1"/>
  <c r="W12" i="10"/>
  <c r="X23" i="10"/>
  <c r="W37" i="10"/>
  <c r="Z37" i="10" s="1"/>
  <c r="W40" i="10"/>
  <c r="X46" i="10"/>
  <c r="X49" i="10"/>
  <c r="Z49" i="10" s="1"/>
  <c r="BX85" i="11"/>
  <c r="BY85" i="11" s="1"/>
  <c r="BX97" i="11"/>
  <c r="CZ149" i="11"/>
  <c r="CZ184" i="11"/>
  <c r="BX231" i="11"/>
  <c r="BX285" i="11"/>
  <c r="BX352" i="11"/>
  <c r="BX377" i="11"/>
  <c r="BX389" i="11"/>
  <c r="BX393" i="11"/>
  <c r="BX421" i="11"/>
  <c r="BX571" i="11"/>
  <c r="CZ622" i="11"/>
  <c r="CZ715" i="11"/>
  <c r="CZ718" i="11"/>
  <c r="CZ811" i="11"/>
  <c r="BX821" i="11"/>
  <c r="CZ864" i="11"/>
  <c r="CZ955" i="11"/>
  <c r="CZ50" i="11"/>
  <c r="CZ72" i="11"/>
  <c r="CZ76" i="11"/>
  <c r="CZ80" i="11"/>
  <c r="CZ90" i="11"/>
  <c r="CZ97" i="11"/>
  <c r="BX184" i="11"/>
  <c r="CZ186" i="11"/>
  <c r="BX195" i="11"/>
  <c r="CZ366" i="11"/>
  <c r="BX373" i="11"/>
  <c r="CZ383" i="11"/>
  <c r="CZ393" i="11"/>
  <c r="BX397" i="11"/>
  <c r="CZ397" i="11"/>
  <c r="CZ437" i="11"/>
  <c r="BX600" i="11"/>
  <c r="CZ884" i="11"/>
  <c r="CZ946" i="11"/>
  <c r="BX50" i="11"/>
  <c r="CZ110" i="11"/>
  <c r="BX154" i="11"/>
  <c r="CZ195" i="11"/>
  <c r="BX204" i="11"/>
  <c r="BX218" i="11"/>
  <c r="CZ333" i="11"/>
  <c r="BX829" i="11"/>
  <c r="CZ842" i="11"/>
  <c r="BX863" i="11"/>
  <c r="BX864" i="11"/>
  <c r="X22" i="10"/>
  <c r="X36" i="10"/>
  <c r="X69" i="10"/>
  <c r="BX17" i="11"/>
  <c r="BY17" i="11" s="1"/>
  <c r="CZ22" i="11"/>
  <c r="CZ44" i="11"/>
  <c r="BX90" i="11"/>
  <c r="CZ154" i="11"/>
  <c r="BX161" i="11"/>
  <c r="BX170" i="11"/>
  <c r="CZ171" i="11"/>
  <c r="BX186" i="11"/>
  <c r="BX209" i="11"/>
  <c r="BX271" i="11"/>
  <c r="CZ285" i="11"/>
  <c r="CZ305" i="11"/>
  <c r="CZ339" i="11"/>
  <c r="BX588" i="11"/>
  <c r="BY588" i="11" s="1"/>
  <c r="BX718" i="11"/>
  <c r="BX744" i="11"/>
  <c r="CZ872" i="11"/>
  <c r="BX879" i="11"/>
  <c r="CZ880" i="11"/>
  <c r="BX885" i="11"/>
  <c r="CZ928" i="11"/>
  <c r="BX62" i="11"/>
  <c r="AY62" i="11" s="1" a="1"/>
  <c r="AY62" i="11" s="1"/>
  <c r="BX72" i="11"/>
  <c r="BX80" i="11"/>
  <c r="BX116" i="11"/>
  <c r="CZ131" i="11"/>
  <c r="BX171" i="11"/>
  <c r="BX179" i="11"/>
  <c r="BX247" i="11"/>
  <c r="AY247" i="11" s="1" a="1"/>
  <c r="AY247" i="11" s="1"/>
  <c r="AZ247" i="11" s="1" a="1"/>
  <c r="AZ247" i="11" s="1"/>
  <c r="CZ332" i="11"/>
  <c r="BX333" i="11"/>
  <c r="BY333" i="11" s="1"/>
  <c r="CZ345" i="11"/>
  <c r="BX405" i="11"/>
  <c r="CZ492" i="11"/>
  <c r="BX528" i="11"/>
  <c r="BY528" i="11" s="1"/>
  <c r="BX613" i="11"/>
  <c r="BX715" i="11"/>
  <c r="BY715" i="11" s="1"/>
  <c r="BX788" i="11"/>
  <c r="CZ788" i="11"/>
  <c r="BX811" i="11"/>
  <c r="CZ879" i="11"/>
  <c r="BX884" i="11"/>
  <c r="DN61" i="11"/>
  <c r="DM61" i="11"/>
  <c r="DM6" i="11"/>
  <c r="J20" i="8" s="1"/>
  <c r="DN6" i="11"/>
  <c r="L20" i="8" s="1"/>
  <c r="Z20" i="8" s="1"/>
  <c r="AY43" i="11" a="1"/>
  <c r="AY43" i="11" s="1"/>
  <c r="BY43" i="11"/>
  <c r="AY101" i="11" a="1"/>
  <c r="AY101" i="11" s="1"/>
  <c r="BY101" i="11"/>
  <c r="AY34" i="11" a="1"/>
  <c r="AY34" i="11" s="1"/>
  <c r="BY34" i="11"/>
  <c r="CA7" i="11" a="1"/>
  <c r="CA7" i="11" s="1"/>
  <c r="AZ7" i="11" a="1"/>
  <c r="AZ7" i="11" s="1"/>
  <c r="AY22" i="11" a="1"/>
  <c r="AY22" i="11" s="1"/>
  <c r="BY22" i="11"/>
  <c r="BY142" i="11"/>
  <c r="AY142" i="11" a="1"/>
  <c r="AY142" i="11" s="1"/>
  <c r="AY70" i="11" a="1"/>
  <c r="AY70" i="11" s="1"/>
  <c r="BY70" i="11"/>
  <c r="AY50" i="11" a="1"/>
  <c r="AY50" i="11" s="1"/>
  <c r="BY50" i="11"/>
  <c r="AY17" i="11" a="1"/>
  <c r="AY17" i="11" s="1"/>
  <c r="BY16" i="11"/>
  <c r="AY16" i="11" a="1"/>
  <c r="AY16" i="11" s="1"/>
  <c r="BY62" i="11"/>
  <c r="DL10" i="11" a="1"/>
  <c r="DL10" i="11" s="1"/>
  <c r="D24" i="8" s="1"/>
  <c r="DJ12" i="11" a="1"/>
  <c r="DJ12" i="11" s="1"/>
  <c r="DL20" i="11" a="1"/>
  <c r="DL20" i="11" s="1"/>
  <c r="D34" i="8" s="1"/>
  <c r="DL34" i="11" a="1"/>
  <c r="DL34" i="11" s="1"/>
  <c r="D48" i="8" s="1"/>
  <c r="DL52" i="11" a="1"/>
  <c r="DL52" i="11" s="1"/>
  <c r="DL53" i="11" a="1"/>
  <c r="DL53" i="11" s="1"/>
  <c r="AY85" i="11" a="1"/>
  <c r="AY85" i="11" s="1"/>
  <c r="AY110" i="11" a="1"/>
  <c r="AY110" i="11" s="1"/>
  <c r="BY110" i="11"/>
  <c r="DL11" i="11" a="1"/>
  <c r="DL11" i="11" s="1"/>
  <c r="D25" i="8" s="1"/>
  <c r="DJ13" i="11" a="1"/>
  <c r="DJ13" i="11" s="1"/>
  <c r="DL32" i="11" a="1"/>
  <c r="DL32" i="11" s="1"/>
  <c r="D46" i="8" s="1"/>
  <c r="DL33" i="11" a="1"/>
  <c r="DL33" i="11" s="1"/>
  <c r="D47" i="8" s="1"/>
  <c r="DL54" i="11" a="1"/>
  <c r="DL54" i="11" s="1"/>
  <c r="DL56" i="11" a="1"/>
  <c r="DL56" i="11" s="1"/>
  <c r="DL57" i="11" a="1"/>
  <c r="DL57" i="11" s="1"/>
  <c r="DL62" i="11" a="1"/>
  <c r="DL62" i="11" s="1"/>
  <c r="BY72" i="11"/>
  <c r="AY72" i="11" a="1"/>
  <c r="AY72" i="11" s="1"/>
  <c r="BY80" i="11"/>
  <c r="AY80" i="11" a="1"/>
  <c r="AY80" i="11" s="1"/>
  <c r="CZ91" i="11"/>
  <c r="BY161" i="11"/>
  <c r="AY161" i="11" a="1"/>
  <c r="AY161" i="11" s="1"/>
  <c r="AY208" i="11" a="1"/>
  <c r="AY208" i="11" s="1"/>
  <c r="BY208" i="11"/>
  <c r="DL12" i="11" a="1"/>
  <c r="DL12" i="11" s="1"/>
  <c r="D26" i="8" s="1"/>
  <c r="DJ14" i="11" a="1"/>
  <c r="DJ14" i="11" s="1"/>
  <c r="CZ34" i="11"/>
  <c r="DL36" i="11" a="1"/>
  <c r="DL36" i="11" s="1"/>
  <c r="DL37" i="11" a="1"/>
  <c r="DL37" i="11" s="1"/>
  <c r="BX76" i="11"/>
  <c r="CZ85" i="11"/>
  <c r="BX91" i="11"/>
  <c r="CZ101" i="11"/>
  <c r="DJ16" i="11" a="1"/>
  <c r="DJ16" i="11" s="1"/>
  <c r="DJ17" i="11" a="1"/>
  <c r="DJ17" i="11" s="1"/>
  <c r="DL24" i="11" a="1"/>
  <c r="DL24" i="11" s="1"/>
  <c r="D38" i="8" s="1"/>
  <c r="DL38" i="11" a="1"/>
  <c r="DL38" i="11" s="1"/>
  <c r="BX44" i="11"/>
  <c r="DL14" i="11" a="1"/>
  <c r="DL14" i="11" s="1"/>
  <c r="D28" i="8" s="1"/>
  <c r="DJ18" i="11" a="1"/>
  <c r="DJ18" i="11" s="1"/>
  <c r="DL23" i="11" a="1"/>
  <c r="DL23" i="11" s="1"/>
  <c r="D37" i="8" s="1"/>
  <c r="DL26" i="11" a="1"/>
  <c r="DL26" i="11" s="1"/>
  <c r="D40" i="8" s="1"/>
  <c r="DL44" i="11" a="1"/>
  <c r="DL44" i="11" s="1"/>
  <c r="DL45" i="11" a="1"/>
  <c r="DL45" i="11" s="1"/>
  <c r="DL58" i="11" a="1"/>
  <c r="DL58" i="11" s="1"/>
  <c r="AY90" i="11" a="1"/>
  <c r="AY90" i="11" s="1"/>
  <c r="BY90" i="11"/>
  <c r="AY131" i="11" a="1"/>
  <c r="AY131" i="11" s="1"/>
  <c r="BY131" i="11"/>
  <c r="AY170" i="11" a="1"/>
  <c r="AY170" i="11" s="1"/>
  <c r="BY170" i="11"/>
  <c r="DJ8" i="11" a="1"/>
  <c r="DJ8" i="11" s="1"/>
  <c r="DJ9" i="11" a="1"/>
  <c r="DJ9" i="11" s="1"/>
  <c r="DL15" i="11" a="1"/>
  <c r="DL15" i="11" s="1"/>
  <c r="D29" i="8" s="1"/>
  <c r="DL16" i="11" a="1"/>
  <c r="DL16" i="11" s="1"/>
  <c r="D30" i="8" s="1"/>
  <c r="DL17" i="11" a="1"/>
  <c r="DL17" i="11" s="1"/>
  <c r="D31" i="8" s="1"/>
  <c r="DJ19" i="11" a="1"/>
  <c r="DJ19" i="11" s="1"/>
  <c r="DL22" i="11" a="1"/>
  <c r="DL22" i="11" s="1"/>
  <c r="D36" i="8" s="1"/>
  <c r="DL25" i="11" a="1"/>
  <c r="DL25" i="11" s="1"/>
  <c r="D39" i="8" s="1"/>
  <c r="BX28" i="11"/>
  <c r="DL40" i="11" a="1"/>
  <c r="DL40" i="11" s="1"/>
  <c r="DL41" i="11" a="1"/>
  <c r="DL41" i="11" s="1"/>
  <c r="DL46" i="11" a="1"/>
  <c r="DL46" i="11" s="1"/>
  <c r="AY56" i="11" a="1"/>
  <c r="AY56" i="11" s="1"/>
  <c r="CZ105" i="11"/>
  <c r="CZ116" i="11"/>
  <c r="DL13" i="11" a="1"/>
  <c r="DL13" i="11" s="1"/>
  <c r="D27" i="8" s="1"/>
  <c r="DL8" i="11" a="1"/>
  <c r="DL8" i="11" s="1"/>
  <c r="D22" i="8" s="1"/>
  <c r="DJ10" i="11" a="1"/>
  <c r="DJ10" i="11" s="1"/>
  <c r="DL18" i="11" a="1"/>
  <c r="DL18" i="11" s="1"/>
  <c r="D32" i="8" s="1"/>
  <c r="DJ20" i="11" a="1"/>
  <c r="DJ20" i="11" s="1"/>
  <c r="DL28" i="11" a="1"/>
  <c r="DL28" i="11" s="1"/>
  <c r="D42" i="8" s="1"/>
  <c r="DL29" i="11" a="1"/>
  <c r="DL29" i="11" s="1"/>
  <c r="D43" i="8" s="1"/>
  <c r="DL42" i="11" a="1"/>
  <c r="DL42" i="11" s="1"/>
  <c r="DL50" i="11" a="1"/>
  <c r="DL50" i="11" s="1"/>
  <c r="BY115" i="11"/>
  <c r="AY115" i="11" a="1"/>
  <c r="AY115" i="11" s="1"/>
  <c r="DL63" i="11" a="1"/>
  <c r="DL63" i="11" s="1"/>
  <c r="DL59" i="11" a="1"/>
  <c r="DL59" i="11" s="1"/>
  <c r="DL55" i="11" a="1"/>
  <c r="DL55" i="11" s="1"/>
  <c r="DL51" i="11" a="1"/>
  <c r="DL51" i="11" s="1"/>
  <c r="DL47" i="11" a="1"/>
  <c r="DL47" i="11" s="1"/>
  <c r="DL43" i="11" a="1"/>
  <c r="DL43" i="11" s="1"/>
  <c r="DL39" i="11" a="1"/>
  <c r="DL39" i="11" s="1"/>
  <c r="DL35" i="11" a="1"/>
  <c r="DL35" i="11" s="1"/>
  <c r="D49" i="8" s="1"/>
  <c r="DL31" i="11" a="1"/>
  <c r="DL31" i="11" s="1"/>
  <c r="D45" i="8" s="1"/>
  <c r="DL27" i="11" a="1"/>
  <c r="DL27" i="11" s="1"/>
  <c r="D41" i="8" s="1"/>
  <c r="DL64" i="11" a="1"/>
  <c r="DL64" i="11" s="1"/>
  <c r="DL60" i="11" a="1"/>
  <c r="DL60" i="11" s="1"/>
  <c r="DL7" i="11" a="1"/>
  <c r="DL7" i="11" s="1"/>
  <c r="D21" i="8" s="1"/>
  <c r="DJ15" i="11" a="1"/>
  <c r="DJ15" i="11" s="1"/>
  <c r="DJ6" i="11" a="1"/>
  <c r="DJ6" i="11" s="1"/>
  <c r="DL9" i="11" a="1"/>
  <c r="DL9" i="11" s="1"/>
  <c r="D23" i="8" s="1"/>
  <c r="DL19" i="11" a="1"/>
  <c r="DL19" i="11" s="1"/>
  <c r="D33" i="8" s="1"/>
  <c r="DL21" i="11" a="1"/>
  <c r="DL21" i="11" s="1"/>
  <c r="D35" i="8" s="1"/>
  <c r="DL30" i="11" a="1"/>
  <c r="DL30" i="11" s="1"/>
  <c r="D44" i="8" s="1"/>
  <c r="DL48" i="11" a="1"/>
  <c r="DL48" i="11" s="1"/>
  <c r="DL49" i="11" a="1"/>
  <c r="DL49" i="11" s="1"/>
  <c r="DL65" i="11" a="1"/>
  <c r="DL65" i="11" s="1"/>
  <c r="BY97" i="11"/>
  <c r="AY97" i="11" a="1"/>
  <c r="AY97" i="11" s="1"/>
  <c r="BX105" i="11"/>
  <c r="BY116" i="11"/>
  <c r="AY116" i="11" a="1"/>
  <c r="AY116" i="11" s="1"/>
  <c r="CZ161" i="11"/>
  <c r="BY171" i="11"/>
  <c r="AY171" i="11" a="1"/>
  <c r="AY171" i="11" s="1"/>
  <c r="BY189" i="11"/>
  <c r="AY189" i="11" a="1"/>
  <c r="AY189" i="11" s="1"/>
  <c r="BY198" i="11"/>
  <c r="AY198" i="11" a="1"/>
  <c r="AY198" i="11" s="1"/>
  <c r="CZ115" i="11"/>
  <c r="AY231" i="11" a="1"/>
  <c r="AY231" i="11" s="1"/>
  <c r="BY231" i="11"/>
  <c r="BX124" i="11"/>
  <c r="BY184" i="11"/>
  <c r="AY184" i="11" a="1"/>
  <c r="AY184" i="11" s="1"/>
  <c r="AY195" i="11" a="1"/>
  <c r="AY195" i="11" s="1"/>
  <c r="BY195" i="11"/>
  <c r="CZ124" i="11"/>
  <c r="AY204" i="11" a="1"/>
  <c r="AY204" i="11" s="1"/>
  <c r="BY204" i="11"/>
  <c r="AY218" i="11" a="1"/>
  <c r="AY218" i="11" s="1"/>
  <c r="BY218" i="11"/>
  <c r="CZ142" i="11"/>
  <c r="AY186" i="11" a="1"/>
  <c r="AY186" i="11" s="1"/>
  <c r="BY186" i="11"/>
  <c r="BY209" i="11"/>
  <c r="AY209" i="11" a="1"/>
  <c r="AY209" i="11" s="1"/>
  <c r="BX143" i="11"/>
  <c r="AY179" i="11" a="1"/>
  <c r="AY179" i="11" s="1"/>
  <c r="BY179" i="11"/>
  <c r="CZ231" i="11"/>
  <c r="CZ209" i="11"/>
  <c r="BX221" i="11"/>
  <c r="CZ247" i="11"/>
  <c r="BY345" i="11"/>
  <c r="AY345" i="11" a="1"/>
  <c r="AY345" i="11" s="1"/>
  <c r="BY376" i="11"/>
  <c r="AY376" i="11" a="1"/>
  <c r="AY376" i="11" s="1"/>
  <c r="CZ221" i="11"/>
  <c r="CZ310" i="11"/>
  <c r="BY285" i="11"/>
  <c r="AY285" i="11" a="1"/>
  <c r="AY285" i="11" s="1"/>
  <c r="BX216" i="11"/>
  <c r="BY247" i="11"/>
  <c r="BX266" i="11"/>
  <c r="BY373" i="11"/>
  <c r="AY373" i="11" a="1"/>
  <c r="AY373" i="11" s="1"/>
  <c r="BY271" i="11"/>
  <c r="AY271" i="11" a="1"/>
  <c r="AY271" i="11" s="1"/>
  <c r="BY310" i="11"/>
  <c r="AY310" i="11" a="1"/>
  <c r="AY310" i="11" s="1"/>
  <c r="CA247" i="11" a="1"/>
  <c r="CA247" i="11" s="1"/>
  <c r="CZ276" i="11"/>
  <c r="BX278" i="11"/>
  <c r="BY377" i="11"/>
  <c r="AY377" i="11" a="1"/>
  <c r="AY377" i="11" s="1"/>
  <c r="CZ278" i="11"/>
  <c r="AY359" i="11" a="1"/>
  <c r="AY359" i="11" s="1"/>
  <c r="BY359" i="11"/>
  <c r="CZ359" i="11"/>
  <c r="AY393" i="11" a="1"/>
  <c r="AY393" i="11" s="1"/>
  <c r="BY393" i="11"/>
  <c r="BX339" i="11"/>
  <c r="AY396" i="11" a="1"/>
  <c r="AY396" i="11" s="1"/>
  <c r="BY396" i="11"/>
  <c r="BX305" i="11"/>
  <c r="AY333" i="11" a="1"/>
  <c r="AY333" i="11" s="1"/>
  <c r="BY366" i="11"/>
  <c r="AY366" i="11" a="1"/>
  <c r="AY366" i="11" s="1"/>
  <c r="BY389" i="11"/>
  <c r="AY389" i="11" a="1"/>
  <c r="AY389" i="11" s="1"/>
  <c r="BX276" i="11"/>
  <c r="BX320" i="11"/>
  <c r="CZ320" i="11"/>
  <c r="BX332" i="11"/>
  <c r="AY352" i="11" a="1"/>
  <c r="AY352" i="11" s="1"/>
  <c r="BY352" i="11"/>
  <c r="CZ372" i="11"/>
  <c r="BX392" i="11"/>
  <c r="AY421" i="11" a="1"/>
  <c r="AY421" i="11" s="1"/>
  <c r="BY421" i="11"/>
  <c r="BX388" i="11"/>
  <c r="CZ389" i="11"/>
  <c r="CZ373" i="11"/>
  <c r="BX383" i="11"/>
  <c r="BX372" i="11"/>
  <c r="BY437" i="11"/>
  <c r="AY437" i="11" a="1"/>
  <c r="AY437" i="11" s="1"/>
  <c r="CZ396" i="11"/>
  <c r="CZ405" i="11"/>
  <c r="CZ388" i="11"/>
  <c r="CZ392" i="11"/>
  <c r="CZ376" i="11"/>
  <c r="BY492" i="11"/>
  <c r="AY492" i="11" a="1"/>
  <c r="AY492" i="11" s="1"/>
  <c r="BY509" i="11"/>
  <c r="AY509" i="11" a="1"/>
  <c r="AY509" i="11" s="1"/>
  <c r="CZ491" i="11"/>
  <c r="BY497" i="11"/>
  <c r="AY497" i="11" a="1"/>
  <c r="AY497" i="11" s="1"/>
  <c r="BX491" i="11"/>
  <c r="BY547" i="11"/>
  <c r="AZ547" i="11" a="1"/>
  <c r="AZ547" i="11" s="1"/>
  <c r="CA547" i="11" a="1"/>
  <c r="CA547" i="11" s="1"/>
  <c r="BY571" i="11"/>
  <c r="AY571" i="11" a="1"/>
  <c r="AY571" i="11" s="1"/>
  <c r="AY528" i="11" a="1"/>
  <c r="AY528" i="11" s="1"/>
  <c r="CZ588" i="11"/>
  <c r="BY600" i="11"/>
  <c r="AY600" i="11" a="1"/>
  <c r="AY600" i="11" s="1"/>
  <c r="BX580" i="11"/>
  <c r="CZ571" i="11"/>
  <c r="AY588" i="11" a="1"/>
  <c r="AY588" i="11" s="1"/>
  <c r="BY613" i="11"/>
  <c r="AY613" i="11" a="1"/>
  <c r="AY613" i="11" s="1"/>
  <c r="BX622" i="11"/>
  <c r="CZ601" i="11"/>
  <c r="BX617" i="11"/>
  <c r="BX663" i="11"/>
  <c r="BY703" i="11"/>
  <c r="AY703" i="11" a="1"/>
  <c r="AY703" i="11" s="1"/>
  <c r="AY711" i="11" a="1"/>
  <c r="AY711" i="11" s="1"/>
  <c r="BY711" i="11"/>
  <c r="BY707" i="11"/>
  <c r="AY707" i="11" a="1"/>
  <c r="AY707" i="11" s="1"/>
  <c r="BY718" i="11"/>
  <c r="AY718" i="11" a="1"/>
  <c r="AY718" i="11" s="1"/>
  <c r="BY745" i="11"/>
  <c r="AY745" i="11" a="1"/>
  <c r="AY745" i="11" s="1"/>
  <c r="AY715" i="11" a="1"/>
  <c r="AY715" i="11" s="1"/>
  <c r="AY744" i="11" a="1"/>
  <c r="AY744" i="11" s="1"/>
  <c r="BY744" i="11"/>
  <c r="BX754" i="11"/>
  <c r="BY788" i="11"/>
  <c r="AY788" i="11" a="1"/>
  <c r="AY788" i="11" s="1"/>
  <c r="AY829" i="11" a="1"/>
  <c r="AY829" i="11" s="1"/>
  <c r="BY829" i="11"/>
  <c r="BY821" i="11"/>
  <c r="AY821" i="11" a="1"/>
  <c r="AY821" i="11" s="1"/>
  <c r="AY811" i="11" a="1"/>
  <c r="AY811" i="11" s="1"/>
  <c r="BY811" i="11"/>
  <c r="BX825" i="11"/>
  <c r="AY837" i="11" a="1"/>
  <c r="AY837" i="11" s="1"/>
  <c r="BY837" i="11"/>
  <c r="AY843" i="11" a="1"/>
  <c r="AY843" i="11" s="1"/>
  <c r="BY843" i="11"/>
  <c r="CZ821" i="11"/>
  <c r="BX847" i="11"/>
  <c r="CZ837" i="11"/>
  <c r="BX842" i="11"/>
  <c r="CZ843" i="11"/>
  <c r="CZ847" i="11"/>
  <c r="BY863" i="11"/>
  <c r="AY863" i="11" a="1"/>
  <c r="AY863" i="11" s="1"/>
  <c r="BY864" i="11"/>
  <c r="AY864" i="11" a="1"/>
  <c r="AY864" i="11" s="1"/>
  <c r="AY879" i="11" a="1"/>
  <c r="AY879" i="11" s="1"/>
  <c r="BY879" i="11"/>
  <c r="CZ863" i="11"/>
  <c r="BX872" i="11"/>
  <c r="BX880" i="11"/>
  <c r="BY885" i="11"/>
  <c r="AY885" i="11" a="1"/>
  <c r="AY885" i="11" s="1"/>
  <c r="AY884" i="11" a="1"/>
  <c r="AY884" i="11" s="1"/>
  <c r="BY884" i="11"/>
  <c r="CZ885" i="11"/>
  <c r="CZ901" i="11"/>
  <c r="BX901" i="11"/>
  <c r="BY937" i="11"/>
  <c r="AY937" i="11" a="1"/>
  <c r="AY937" i="11" s="1"/>
  <c r="AZ937" i="11" s="1" a="1"/>
  <c r="AZ937" i="11" s="1"/>
  <c r="CZ919" i="11"/>
  <c r="BX919" i="11"/>
  <c r="BX910" i="11"/>
  <c r="CZ910" i="11"/>
  <c r="BX928" i="11"/>
  <c r="CZ937" i="11"/>
  <c r="BY946" i="11"/>
  <c r="AY946" i="11" a="1"/>
  <c r="AY946" i="11" s="1"/>
  <c r="AZ946" i="11" s="1" a="1"/>
  <c r="AZ946" i="11" s="1"/>
  <c r="BX955" i="11"/>
  <c r="BX964" i="11"/>
  <c r="X14" i="10"/>
  <c r="Z14" i="10" s="1"/>
  <c r="U14" i="10"/>
  <c r="G14" i="10"/>
  <c r="L22" i="6" s="1"/>
  <c r="R29" i="10"/>
  <c r="Y14" i="10"/>
  <c r="L14" i="10" s="1"/>
  <c r="Q22" i="6" s="1"/>
  <c r="X16" i="10"/>
  <c r="K16" i="10" s="1"/>
  <c r="P24" i="6" s="1"/>
  <c r="W16" i="10"/>
  <c r="J16" i="10" s="1"/>
  <c r="O24" i="6" s="1"/>
  <c r="I16" i="10"/>
  <c r="N24" i="6" s="1"/>
  <c r="Y12" i="10"/>
  <c r="Z21" i="10"/>
  <c r="Y20" i="10"/>
  <c r="L20" i="10" s="1"/>
  <c r="Q28" i="6" s="1"/>
  <c r="R58" i="10"/>
  <c r="U11" i="10"/>
  <c r="R16" i="10" s="1"/>
  <c r="R17" i="10"/>
  <c r="H20" i="10"/>
  <c r="M28" i="6" s="1"/>
  <c r="I73" i="10"/>
  <c r="X8" i="10"/>
  <c r="K8" i="10" s="1"/>
  <c r="P16" i="6" s="1"/>
  <c r="W8" i="10"/>
  <c r="Y9" i="10"/>
  <c r="L9" i="10" s="1"/>
  <c r="Q17" i="6" s="1"/>
  <c r="X11" i="10"/>
  <c r="K11" i="10" s="1"/>
  <c r="P19" i="6" s="1"/>
  <c r="J10" i="10"/>
  <c r="O18" i="6" s="1"/>
  <c r="Z10" i="10"/>
  <c r="Y10" i="10"/>
  <c r="W13" i="10"/>
  <c r="Y15" i="10"/>
  <c r="L15" i="10" s="1"/>
  <c r="Q23" i="6" s="1"/>
  <c r="H17" i="10"/>
  <c r="M25" i="6" s="1"/>
  <c r="Y17" i="10"/>
  <c r="L17" i="10" s="1"/>
  <c r="Q25" i="6" s="1"/>
  <c r="R19" i="10"/>
  <c r="K18" i="10"/>
  <c r="P26" i="6" s="1"/>
  <c r="H19" i="10"/>
  <c r="M27" i="6" s="1"/>
  <c r="M20" i="10"/>
  <c r="R28" i="6" s="1"/>
  <c r="J21" i="10"/>
  <c r="O29" i="6" s="1"/>
  <c r="G22" i="10"/>
  <c r="L30" i="6" s="1"/>
  <c r="J24" i="10"/>
  <c r="O32" i="6" s="1"/>
  <c r="J25" i="10"/>
  <c r="O33" i="6" s="1"/>
  <c r="K26" i="10"/>
  <c r="P34" i="6" s="1"/>
  <c r="F30" i="10"/>
  <c r="E38" i="6" s="1"/>
  <c r="AP38" i="6" s="1"/>
  <c r="K32" i="10"/>
  <c r="P40" i="6" s="1"/>
  <c r="X32" i="10"/>
  <c r="W32" i="10"/>
  <c r="J41" i="10"/>
  <c r="J8" i="10"/>
  <c r="O16" i="6" s="1"/>
  <c r="G73" i="10"/>
  <c r="Y71" i="10"/>
  <c r="Y63" i="10"/>
  <c r="L63" i="10" s="1"/>
  <c r="Y56" i="10"/>
  <c r="L56" i="10" s="1"/>
  <c r="Y49" i="10"/>
  <c r="L49" i="10" s="1"/>
  <c r="Y48" i="10"/>
  <c r="L48" i="10" s="1"/>
  <c r="G9" i="10"/>
  <c r="L17" i="6" s="1"/>
  <c r="L10" i="10"/>
  <c r="Q18" i="6" s="1"/>
  <c r="I11" i="10"/>
  <c r="N19" i="6" s="1"/>
  <c r="F12" i="10"/>
  <c r="E20" i="6" s="1"/>
  <c r="AU20" i="6" s="1"/>
  <c r="K13" i="10"/>
  <c r="P21" i="6" s="1"/>
  <c r="G17" i="10"/>
  <c r="L25" i="6" s="1"/>
  <c r="I19" i="10"/>
  <c r="N27" i="6" s="1"/>
  <c r="F20" i="10"/>
  <c r="E28" i="6" s="1"/>
  <c r="AF28" i="6" s="1"/>
  <c r="K21" i="10"/>
  <c r="P29" i="6" s="1"/>
  <c r="H22" i="10"/>
  <c r="M30" i="6" s="1"/>
  <c r="W23" i="10"/>
  <c r="J23" i="10" s="1"/>
  <c r="O31" i="6" s="1"/>
  <c r="K24" i="10"/>
  <c r="P32" i="6" s="1"/>
  <c r="K25" i="10"/>
  <c r="P33" i="6" s="1"/>
  <c r="W26" i="10"/>
  <c r="J26" i="10" s="1"/>
  <c r="O34" i="6" s="1"/>
  <c r="G30" i="10"/>
  <c r="L38" i="6" s="1"/>
  <c r="I37" i="10"/>
  <c r="N45" i="6" s="1"/>
  <c r="R38" i="10"/>
  <c r="I22" i="10"/>
  <c r="N30" i="6" s="1"/>
  <c r="F23" i="10"/>
  <c r="E31" i="6" s="1"/>
  <c r="AG31" i="6" s="1"/>
  <c r="M25" i="10"/>
  <c r="R33" i="6" s="1"/>
  <c r="G28" i="10"/>
  <c r="L36" i="6" s="1"/>
  <c r="I30" i="10"/>
  <c r="N38" i="6" s="1"/>
  <c r="Y30" i="10"/>
  <c r="L30" i="10" s="1"/>
  <c r="Q38" i="6" s="1"/>
  <c r="R31" i="10"/>
  <c r="F33" i="10"/>
  <c r="E41" i="6" s="1"/>
  <c r="AK41" i="6" s="1"/>
  <c r="J37" i="10"/>
  <c r="O45" i="6" s="1"/>
  <c r="R45" i="10"/>
  <c r="G23" i="10"/>
  <c r="L31" i="6" s="1"/>
  <c r="Y24" i="10"/>
  <c r="L24" i="10" s="1"/>
  <c r="Q32" i="6" s="1"/>
  <c r="H28" i="10"/>
  <c r="M36" i="6" s="1"/>
  <c r="W28" i="10"/>
  <c r="J30" i="10"/>
  <c r="O38" i="6" s="1"/>
  <c r="F31" i="10"/>
  <c r="E39" i="6" s="1"/>
  <c r="H33" i="10"/>
  <c r="M41" i="6" s="1"/>
  <c r="R41" i="10"/>
  <c r="X53" i="10"/>
  <c r="W53" i="10"/>
  <c r="J53" i="10" s="1"/>
  <c r="Z60" i="10"/>
  <c r="Y60" i="10"/>
  <c r="L60" i="10" s="1"/>
  <c r="I12" i="10"/>
  <c r="N20" i="6" s="1"/>
  <c r="F13" i="10"/>
  <c r="E21" i="6" s="1"/>
  <c r="H15" i="10"/>
  <c r="M23" i="6" s="1"/>
  <c r="J17" i="10"/>
  <c r="O25" i="6" s="1"/>
  <c r="G18" i="10"/>
  <c r="L26" i="6" s="1"/>
  <c r="Y18" i="10"/>
  <c r="L18" i="10" s="1"/>
  <c r="Q26" i="6" s="1"/>
  <c r="I20" i="10"/>
  <c r="N28" i="6" s="1"/>
  <c r="F21" i="10"/>
  <c r="E29" i="6" s="1"/>
  <c r="AB29" i="6" s="1"/>
  <c r="K22" i="10"/>
  <c r="P30" i="6" s="1"/>
  <c r="H23" i="10"/>
  <c r="M31" i="6" s="1"/>
  <c r="F25" i="10"/>
  <c r="E33" i="6" s="1"/>
  <c r="AI33" i="6" s="1"/>
  <c r="Y25" i="10"/>
  <c r="F26" i="10"/>
  <c r="E34" i="6" s="1"/>
  <c r="AR34" i="6" s="1"/>
  <c r="G31" i="10"/>
  <c r="L39" i="6" s="1"/>
  <c r="X31" i="10"/>
  <c r="Z31" i="10" s="1"/>
  <c r="I33" i="10"/>
  <c r="N41" i="6" s="1"/>
  <c r="Z33" i="10"/>
  <c r="M33" i="10" s="1"/>
  <c r="R41" i="6" s="1"/>
  <c r="Y33" i="10"/>
  <c r="F34" i="10"/>
  <c r="E42" i="6" s="1"/>
  <c r="C42" i="6" s="1"/>
  <c r="Z34" i="10"/>
  <c r="G35" i="10"/>
  <c r="L43" i="6" s="1"/>
  <c r="W36" i="10"/>
  <c r="J36" i="10" s="1"/>
  <c r="O44" i="6" s="1"/>
  <c r="Y38" i="10"/>
  <c r="X39" i="10"/>
  <c r="K39" i="10" s="1"/>
  <c r="P47" i="6" s="1"/>
  <c r="W39" i="10"/>
  <c r="J39" i="10" s="1"/>
  <c r="O47" i="6" s="1"/>
  <c r="X41" i="10"/>
  <c r="K41" i="10" s="1"/>
  <c r="R50" i="10"/>
  <c r="X67" i="10"/>
  <c r="K67" i="10" s="1"/>
  <c r="W67" i="10"/>
  <c r="F8" i="10"/>
  <c r="E16" i="6" s="1"/>
  <c r="H18" i="10"/>
  <c r="M26" i="6" s="1"/>
  <c r="G21" i="10"/>
  <c r="L29" i="6" s="1"/>
  <c r="I23" i="10"/>
  <c r="N31" i="6" s="1"/>
  <c r="F24" i="10"/>
  <c r="E32" i="6" s="1"/>
  <c r="G25" i="10"/>
  <c r="L33" i="6" s="1"/>
  <c r="G26" i="10"/>
  <c r="L34" i="6" s="1"/>
  <c r="Y31" i="10"/>
  <c r="L31" i="10" s="1"/>
  <c r="Q39" i="6" s="1"/>
  <c r="J34" i="10"/>
  <c r="O42" i="6" s="1"/>
  <c r="H35" i="10"/>
  <c r="M43" i="6" s="1"/>
  <c r="H36" i="10"/>
  <c r="M44" i="6" s="1"/>
  <c r="Z40" i="10"/>
  <c r="X43" i="10"/>
  <c r="K43" i="10" s="1"/>
  <c r="W43" i="10"/>
  <c r="G72" i="10"/>
  <c r="J71" i="10"/>
  <c r="H69" i="10"/>
  <c r="K68" i="10"/>
  <c r="F67" i="10"/>
  <c r="I66" i="10"/>
  <c r="F72" i="10"/>
  <c r="I71" i="10"/>
  <c r="G69" i="10"/>
  <c r="J68" i="10"/>
  <c r="I72" i="10"/>
  <c r="L71" i="10"/>
  <c r="G70" i="10"/>
  <c r="M68" i="10"/>
  <c r="H67" i="10"/>
  <c r="K66" i="10"/>
  <c r="F65" i="10"/>
  <c r="I64" i="10"/>
  <c r="G62" i="10"/>
  <c r="J61" i="10"/>
  <c r="H59" i="10"/>
  <c r="H72" i="10"/>
  <c r="K71" i="10"/>
  <c r="F70" i="10"/>
  <c r="I69" i="10"/>
  <c r="G67" i="10"/>
  <c r="J66" i="10"/>
  <c r="H64" i="10"/>
  <c r="K63" i="10"/>
  <c r="F62" i="10"/>
  <c r="I61" i="10"/>
  <c r="G59" i="10"/>
  <c r="H70" i="10"/>
  <c r="F68" i="10"/>
  <c r="F64" i="10"/>
  <c r="J63" i="10"/>
  <c r="K61" i="10"/>
  <c r="I59" i="10"/>
  <c r="G58" i="10"/>
  <c r="J57" i="10"/>
  <c r="H55" i="10"/>
  <c r="F53" i="10"/>
  <c r="I52" i="10"/>
  <c r="G50" i="10"/>
  <c r="J49" i="10"/>
  <c r="H47" i="10"/>
  <c r="J70" i="10"/>
  <c r="H68" i="10"/>
  <c r="H65" i="10"/>
  <c r="J62" i="10"/>
  <c r="H60" i="10"/>
  <c r="H56" i="10"/>
  <c r="K55" i="10"/>
  <c r="K69" i="10"/>
  <c r="G68" i="10"/>
  <c r="I65" i="10"/>
  <c r="I63" i="10"/>
  <c r="I62" i="10"/>
  <c r="F61" i="10"/>
  <c r="G57" i="10"/>
  <c r="J56" i="10"/>
  <c r="H54" i="10"/>
  <c r="H53" i="10"/>
  <c r="F52" i="10"/>
  <c r="F51" i="10"/>
  <c r="K47" i="10"/>
  <c r="J46" i="10"/>
  <c r="M45" i="10"/>
  <c r="F69" i="10"/>
  <c r="G65" i="10"/>
  <c r="H63" i="10"/>
  <c r="H62" i="10"/>
  <c r="F57" i="10"/>
  <c r="I56" i="10"/>
  <c r="G54" i="10"/>
  <c r="G53" i="10"/>
  <c r="M49" i="10"/>
  <c r="J47" i="10"/>
  <c r="J64" i="10"/>
  <c r="G63" i="10"/>
  <c r="J59" i="10"/>
  <c r="K58" i="10"/>
  <c r="G56" i="10"/>
  <c r="F54" i="10"/>
  <c r="M51" i="10"/>
  <c r="J48" i="10"/>
  <c r="I47" i="10"/>
  <c r="H46" i="10"/>
  <c r="K45" i="10"/>
  <c r="F44" i="10"/>
  <c r="I43" i="10"/>
  <c r="G41" i="10"/>
  <c r="J40" i="10"/>
  <c r="O48" i="6" s="1"/>
  <c r="G64" i="10"/>
  <c r="F63" i="10"/>
  <c r="K60" i="10"/>
  <c r="F59" i="10"/>
  <c r="I58" i="10"/>
  <c r="F56" i="10"/>
  <c r="I55" i="10"/>
  <c r="K51" i="10"/>
  <c r="K50" i="10"/>
  <c r="K49" i="10"/>
  <c r="I48" i="10"/>
  <c r="G47" i="10"/>
  <c r="G46" i="10"/>
  <c r="J45" i="10"/>
  <c r="H43" i="10"/>
  <c r="K42" i="10"/>
  <c r="H71" i="10"/>
  <c r="I70" i="10"/>
  <c r="G71" i="10"/>
  <c r="H66" i="10"/>
  <c r="F71" i="10"/>
  <c r="J67" i="10"/>
  <c r="G66" i="10"/>
  <c r="H61" i="10"/>
  <c r="G60" i="10"/>
  <c r="I57" i="10"/>
  <c r="J54" i="10"/>
  <c r="H52" i="10"/>
  <c r="H51" i="10"/>
  <c r="H50" i="10"/>
  <c r="G49" i="10"/>
  <c r="F48" i="10"/>
  <c r="M47" i="10"/>
  <c r="G45" i="10"/>
  <c r="I54" i="10"/>
  <c r="G43" i="10"/>
  <c r="M42" i="10"/>
  <c r="I41" i="10"/>
  <c r="H40" i="10"/>
  <c r="M48" i="6" s="1"/>
  <c r="K46" i="10"/>
  <c r="F43" i="10"/>
  <c r="J42" i="10"/>
  <c r="H41" i="10"/>
  <c r="G40" i="10"/>
  <c r="L48" i="6" s="1"/>
  <c r="M38" i="10"/>
  <c r="R46" i="6" s="1"/>
  <c r="AJ46" i="6" s="1"/>
  <c r="H37" i="10"/>
  <c r="M45" i="6" s="1"/>
  <c r="K36" i="10"/>
  <c r="P44" i="6" s="1"/>
  <c r="F35" i="10"/>
  <c r="E43" i="6" s="1"/>
  <c r="Z43" i="6" s="1"/>
  <c r="I34" i="10"/>
  <c r="N42" i="6" s="1"/>
  <c r="L33" i="10"/>
  <c r="Q41" i="6" s="1"/>
  <c r="G32" i="10"/>
  <c r="L40" i="6" s="1"/>
  <c r="J31" i="10"/>
  <c r="O39" i="6" s="1"/>
  <c r="H29" i="10"/>
  <c r="M37" i="6" s="1"/>
  <c r="K28" i="10"/>
  <c r="P36" i="6" s="1"/>
  <c r="F27" i="10"/>
  <c r="E35" i="6" s="1"/>
  <c r="Z35" i="6" s="1"/>
  <c r="I26" i="10"/>
  <c r="N34" i="6" s="1"/>
  <c r="L25" i="10"/>
  <c r="Q33" i="6" s="1"/>
  <c r="G24" i="10"/>
  <c r="L32" i="6" s="1"/>
  <c r="F66" i="10"/>
  <c r="G61" i="10"/>
  <c r="G55" i="10"/>
  <c r="I46" i="10"/>
  <c r="I42" i="10"/>
  <c r="F41" i="10"/>
  <c r="F40" i="10"/>
  <c r="E48" i="6" s="1"/>
  <c r="AM48" i="6" s="1"/>
  <c r="I39" i="10"/>
  <c r="N47" i="6" s="1"/>
  <c r="L38" i="10"/>
  <c r="Q46" i="6" s="1"/>
  <c r="G37" i="10"/>
  <c r="L45" i="6" s="1"/>
  <c r="H34" i="10"/>
  <c r="M42" i="6" s="1"/>
  <c r="K33" i="10"/>
  <c r="P41" i="6" s="1"/>
  <c r="F32" i="10"/>
  <c r="E40" i="6" s="1"/>
  <c r="AJ40" i="6" s="1"/>
  <c r="I31" i="10"/>
  <c r="N39" i="6" s="1"/>
  <c r="G29" i="10"/>
  <c r="L37" i="6" s="1"/>
  <c r="I67" i="10"/>
  <c r="H57" i="10"/>
  <c r="F55" i="10"/>
  <c r="H48" i="10"/>
  <c r="F47" i="10"/>
  <c r="F46" i="10"/>
  <c r="H42" i="10"/>
  <c r="H39" i="10"/>
  <c r="M47" i="6" s="1"/>
  <c r="K38" i="10"/>
  <c r="P46" i="6" s="1"/>
  <c r="F37" i="10"/>
  <c r="E45" i="6" s="1"/>
  <c r="AK45" i="6" s="1"/>
  <c r="I36" i="10"/>
  <c r="N44" i="6" s="1"/>
  <c r="G34" i="10"/>
  <c r="L42" i="6" s="1"/>
  <c r="J33" i="10"/>
  <c r="O41" i="6" s="1"/>
  <c r="H31" i="10"/>
  <c r="M39" i="6" s="1"/>
  <c r="K30" i="10"/>
  <c r="P38" i="6" s="1"/>
  <c r="F29" i="10"/>
  <c r="E37" i="6" s="1"/>
  <c r="AB37" i="6" s="1"/>
  <c r="I28" i="10"/>
  <c r="N36" i="6" s="1"/>
  <c r="J50" i="10"/>
  <c r="I49" i="10"/>
  <c r="G48" i="10"/>
  <c r="G42" i="10"/>
  <c r="G39" i="10"/>
  <c r="L47" i="6" s="1"/>
  <c r="J38" i="10"/>
  <c r="O46" i="6" s="1"/>
  <c r="M37" i="10"/>
  <c r="R45" i="6" s="1"/>
  <c r="M63" i="10"/>
  <c r="J60" i="10"/>
  <c r="H58" i="10"/>
  <c r="J51" i="10"/>
  <c r="I50" i="10"/>
  <c r="H49" i="10"/>
  <c r="I45" i="10"/>
  <c r="I44" i="10"/>
  <c r="F42" i="10"/>
  <c r="F39" i="10"/>
  <c r="E47" i="6" s="1"/>
  <c r="AM47" i="6" s="1"/>
  <c r="I38" i="10"/>
  <c r="N46" i="6" s="1"/>
  <c r="G36" i="10"/>
  <c r="L44" i="6" s="1"/>
  <c r="I68" i="10"/>
  <c r="K62" i="10"/>
  <c r="I60" i="10"/>
  <c r="F58" i="10"/>
  <c r="K56" i="10"/>
  <c r="K53" i="10"/>
  <c r="G52" i="10"/>
  <c r="I51" i="10"/>
  <c r="F50" i="10"/>
  <c r="F49" i="10"/>
  <c r="H45" i="10"/>
  <c r="H44" i="10"/>
  <c r="K40" i="10"/>
  <c r="P48" i="6" s="1"/>
  <c r="H38" i="10"/>
  <c r="M46" i="6" s="1"/>
  <c r="K37" i="10"/>
  <c r="P45" i="6" s="1"/>
  <c r="F36" i="10"/>
  <c r="E44" i="6" s="1"/>
  <c r="AD44" i="6" s="1"/>
  <c r="I35" i="10"/>
  <c r="N43" i="6" s="1"/>
  <c r="G33" i="10"/>
  <c r="L41" i="6" s="1"/>
  <c r="H30" i="10"/>
  <c r="M38" i="6" s="1"/>
  <c r="K29" i="10"/>
  <c r="P37" i="6" s="1"/>
  <c r="F28" i="10"/>
  <c r="E36" i="6" s="1"/>
  <c r="C36" i="6" s="1"/>
  <c r="I27" i="10"/>
  <c r="N35" i="6" s="1"/>
  <c r="J9" i="10"/>
  <c r="O17" i="6" s="1"/>
  <c r="G10" i="10"/>
  <c r="L18" i="6" s="1"/>
  <c r="V108" i="10"/>
  <c r="T108" i="10"/>
  <c r="G108" i="10" s="1"/>
  <c r="K22" i="3" s="1"/>
  <c r="V104" i="10"/>
  <c r="V107" i="10"/>
  <c r="T104" i="10"/>
  <c r="G104" i="10" s="1"/>
  <c r="K18" i="3" s="1"/>
  <c r="V103" i="10"/>
  <c r="K9" i="10"/>
  <c r="P17" i="6" s="1"/>
  <c r="H10" i="10"/>
  <c r="M18" i="6" s="1"/>
  <c r="W11" i="10"/>
  <c r="J12" i="10"/>
  <c r="O20" i="6" s="1"/>
  <c r="G13" i="10"/>
  <c r="L21" i="6" s="1"/>
  <c r="I15" i="10"/>
  <c r="N23" i="6" s="1"/>
  <c r="F16" i="10"/>
  <c r="E24" i="6" s="1"/>
  <c r="AE24" i="6" s="1"/>
  <c r="K17" i="10"/>
  <c r="P25" i="6" s="1"/>
  <c r="W19" i="10"/>
  <c r="J20" i="10"/>
  <c r="O28" i="6" s="1"/>
  <c r="Y21" i="10"/>
  <c r="L21" i="10" s="1"/>
  <c r="Q29" i="6" s="1"/>
  <c r="Z24" i="10"/>
  <c r="G8" i="10"/>
  <c r="L16" i="6" s="1"/>
  <c r="T90" i="10"/>
  <c r="T98" i="10"/>
  <c r="T89" i="10"/>
  <c r="T93" i="10"/>
  <c r="T92" i="10"/>
  <c r="G92" i="10" s="1"/>
  <c r="K31" i="4" s="1"/>
  <c r="T95" i="10"/>
  <c r="G95" i="10" s="1"/>
  <c r="K34" i="4" s="1"/>
  <c r="T78" i="10"/>
  <c r="T85" i="10"/>
  <c r="T86" i="10"/>
  <c r="G86" i="10" s="1"/>
  <c r="K25" i="4" s="1"/>
  <c r="T82" i="10"/>
  <c r="T80" i="10"/>
  <c r="G80" i="10" s="1"/>
  <c r="K19" i="4" s="1"/>
  <c r="T83" i="10"/>
  <c r="I10" i="10"/>
  <c r="N18" i="6" s="1"/>
  <c r="F11" i="10"/>
  <c r="E19" i="6" s="1"/>
  <c r="AG19" i="6" s="1"/>
  <c r="K12" i="10"/>
  <c r="P20" i="6" s="1"/>
  <c r="H13" i="10"/>
  <c r="M21" i="6" s="1"/>
  <c r="J15" i="10"/>
  <c r="O23" i="6" s="1"/>
  <c r="G16" i="10"/>
  <c r="L24" i="6" s="1"/>
  <c r="I18" i="10"/>
  <c r="N26" i="6" s="1"/>
  <c r="F19" i="10"/>
  <c r="E27" i="6" s="1"/>
  <c r="K20" i="10"/>
  <c r="P28" i="6" s="1"/>
  <c r="H21" i="10"/>
  <c r="M29" i="6" s="1"/>
  <c r="W22" i="10"/>
  <c r="J22" i="10" s="1"/>
  <c r="O30" i="6" s="1"/>
  <c r="H24" i="10"/>
  <c r="M32" i="6" s="1"/>
  <c r="H25" i="10"/>
  <c r="M33" i="6" s="1"/>
  <c r="H26" i="10"/>
  <c r="M34" i="6" s="1"/>
  <c r="G27" i="10"/>
  <c r="L35" i="6" s="1"/>
  <c r="I29" i="10"/>
  <c r="N37" i="6" s="1"/>
  <c r="H32" i="10"/>
  <c r="M40" i="6" s="1"/>
  <c r="K34" i="10"/>
  <c r="P42" i="6" s="1"/>
  <c r="K35" i="10"/>
  <c r="P43" i="6" s="1"/>
  <c r="G38" i="10"/>
  <c r="L46" i="6" s="1"/>
  <c r="Y42" i="10"/>
  <c r="L42" i="10" s="1"/>
  <c r="I53" i="10"/>
  <c r="F60" i="10"/>
  <c r="L12" i="10"/>
  <c r="Q20" i="6" s="1"/>
  <c r="I13" i="10"/>
  <c r="N21" i="6" s="1"/>
  <c r="F14" i="10"/>
  <c r="E22" i="6" s="1"/>
  <c r="AC22" i="6" s="1"/>
  <c r="K15" i="10"/>
  <c r="P23" i="6" s="1"/>
  <c r="H16" i="10"/>
  <c r="M24" i="6" s="1"/>
  <c r="J18" i="10"/>
  <c r="O26" i="6" s="1"/>
  <c r="G19" i="10"/>
  <c r="L27" i="6" s="1"/>
  <c r="I21" i="10"/>
  <c r="N29" i="6" s="1"/>
  <c r="F22" i="10"/>
  <c r="E30" i="6" s="1"/>
  <c r="AC30" i="6" s="1"/>
  <c r="K23" i="10"/>
  <c r="P31" i="6" s="1"/>
  <c r="I24" i="10"/>
  <c r="N32" i="6" s="1"/>
  <c r="I25" i="10"/>
  <c r="N33" i="6" s="1"/>
  <c r="R26" i="10"/>
  <c r="H27" i="10"/>
  <c r="M35" i="6" s="1"/>
  <c r="X27" i="10"/>
  <c r="K27" i="10" s="1"/>
  <c r="P35" i="6" s="1"/>
  <c r="J29" i="10"/>
  <c r="O37" i="6" s="1"/>
  <c r="Z29" i="10"/>
  <c r="Y29" i="10"/>
  <c r="L29" i="10" s="1"/>
  <c r="Q37" i="6" s="1"/>
  <c r="I32" i="10"/>
  <c r="N40" i="6" s="1"/>
  <c r="I40" i="10"/>
  <c r="N48" i="6" s="1"/>
  <c r="G44" i="10"/>
  <c r="F45" i="10"/>
  <c r="G51" i="10"/>
  <c r="Y45" i="10"/>
  <c r="L45" i="10" s="1"/>
  <c r="R47" i="10"/>
  <c r="Y51" i="10"/>
  <c r="L51" i="10" s="1"/>
  <c r="X52" i="10"/>
  <c r="K52" i="10" s="1"/>
  <c r="W52" i="10"/>
  <c r="R57" i="10"/>
  <c r="Z66" i="10"/>
  <c r="Y66" i="10"/>
  <c r="L66" i="10" s="1"/>
  <c r="Y41" i="10"/>
  <c r="L41" i="10" s="1"/>
  <c r="Y57" i="10"/>
  <c r="L57" i="10" s="1"/>
  <c r="R61" i="10"/>
  <c r="R65" i="10"/>
  <c r="Y34" i="10"/>
  <c r="L34" i="10" s="1"/>
  <c r="Q42" i="6" s="1"/>
  <c r="X44" i="10"/>
  <c r="K44" i="10" s="1"/>
  <c r="W44" i="10"/>
  <c r="Z46" i="10"/>
  <c r="M46" i="10" s="1"/>
  <c r="R54" i="10"/>
  <c r="R56" i="10"/>
  <c r="X57" i="10"/>
  <c r="K57" i="10" s="1"/>
  <c r="X65" i="10"/>
  <c r="K65" i="10" s="1"/>
  <c r="W65" i="10"/>
  <c r="J65" i="10" s="1"/>
  <c r="W27" i="10"/>
  <c r="W35" i="10"/>
  <c r="Y37" i="10"/>
  <c r="L37" i="10" s="1"/>
  <c r="Q45" i="6" s="1"/>
  <c r="Y40" i="10"/>
  <c r="L40" i="10" s="1"/>
  <c r="Q48" i="6" s="1"/>
  <c r="Z41" i="10"/>
  <c r="Y47" i="10"/>
  <c r="L47" i="10" s="1"/>
  <c r="Y61" i="10"/>
  <c r="L61" i="10" s="1"/>
  <c r="Z61" i="10"/>
  <c r="M61" i="10" s="1"/>
  <c r="Y68" i="10"/>
  <c r="L68" i="10" s="1"/>
  <c r="Y46" i="10"/>
  <c r="L46" i="10" s="1"/>
  <c r="Y54" i="10"/>
  <c r="L54" i="10" s="1"/>
  <c r="R62" i="10"/>
  <c r="R43" i="10"/>
  <c r="R51" i="10"/>
  <c r="X54" i="10"/>
  <c r="K54" i="10" s="1"/>
  <c r="R67" i="10"/>
  <c r="R70" i="10"/>
  <c r="Z71" i="10"/>
  <c r="Y62" i="10"/>
  <c r="L62" i="10" s="1"/>
  <c r="Z62" i="10"/>
  <c r="M62" i="10" s="1"/>
  <c r="R69" i="10"/>
  <c r="R72" i="10"/>
  <c r="R68" i="10"/>
  <c r="X72" i="10"/>
  <c r="K72" i="10" s="1"/>
  <c r="W72" i="10"/>
  <c r="J72" i="10" s="1"/>
  <c r="W55" i="10"/>
  <c r="J55" i="10" s="1"/>
  <c r="Y59" i="10"/>
  <c r="L59" i="10" s="1"/>
  <c r="X64" i="10"/>
  <c r="K64" i="10" s="1"/>
  <c r="W69" i="10"/>
  <c r="Y50" i="10"/>
  <c r="L50" i="10" s="1"/>
  <c r="W58" i="10"/>
  <c r="X59" i="10"/>
  <c r="Z59" i="10" s="1"/>
  <c r="Y64" i="10"/>
  <c r="L64" i="10" s="1"/>
  <c r="R66" i="10"/>
  <c r="T79" i="10"/>
  <c r="X48" i="10"/>
  <c r="K48" i="10" s="1"/>
  <c r="Z56" i="10"/>
  <c r="Y70" i="10"/>
  <c r="L70" i="10" s="1"/>
  <c r="T87" i="10"/>
  <c r="T77" i="10"/>
  <c r="R64" i="10"/>
  <c r="X70" i="10"/>
  <c r="Z70" i="10" s="1"/>
  <c r="F79" i="10"/>
  <c r="G18" i="4" s="1"/>
  <c r="AR18" i="4" s="1"/>
  <c r="T88" i="10"/>
  <c r="T84" i="10"/>
  <c r="F80" i="10"/>
  <c r="G19" i="4" s="1"/>
  <c r="AQ19" i="4" s="1"/>
  <c r="F92" i="10"/>
  <c r="G31" i="4" s="1"/>
  <c r="AG31" i="4" s="1"/>
  <c r="F98" i="10"/>
  <c r="G37" i="4" s="1"/>
  <c r="AP37" i="4" s="1"/>
  <c r="F90" i="10"/>
  <c r="G29" i="4" s="1"/>
  <c r="AC29" i="4" s="1"/>
  <c r="F95" i="10"/>
  <c r="G34" i="4" s="1"/>
  <c r="AH34" i="4" s="1"/>
  <c r="F96" i="10"/>
  <c r="G35" i="4" s="1"/>
  <c r="AH35" i="4" s="1"/>
  <c r="F97" i="10"/>
  <c r="G36" i="4" s="1"/>
  <c r="AI36" i="4" s="1"/>
  <c r="F91" i="10"/>
  <c r="G30" i="4" s="1"/>
  <c r="G87" i="10"/>
  <c r="K26" i="4" s="1"/>
  <c r="G88" i="10"/>
  <c r="K27" i="4" s="1"/>
  <c r="G98" i="10"/>
  <c r="K37" i="4" s="1"/>
  <c r="G93" i="10"/>
  <c r="K32" i="4" s="1"/>
  <c r="F93" i="10"/>
  <c r="G32" i="4" s="1"/>
  <c r="AW32" i="4" s="1"/>
  <c r="F89" i="10"/>
  <c r="G28" i="4" s="1"/>
  <c r="AD28" i="4" s="1"/>
  <c r="F83" i="10"/>
  <c r="G22" i="4" s="1"/>
  <c r="AQ22" i="4" s="1"/>
  <c r="F94" i="10"/>
  <c r="G33" i="4" s="1"/>
  <c r="AJ33" i="4" s="1"/>
  <c r="G85" i="10"/>
  <c r="K24" i="4" s="1"/>
  <c r="F85" i="10"/>
  <c r="G24" i="4" s="1"/>
  <c r="AF24" i="4" s="1"/>
  <c r="F82" i="10"/>
  <c r="G21" i="4" s="1"/>
  <c r="AT21" i="4" s="1"/>
  <c r="T81" i="10"/>
  <c r="F87" i="10"/>
  <c r="G26" i="4" s="1"/>
  <c r="AI26" i="4" s="1"/>
  <c r="G84" i="10"/>
  <c r="K23" i="4" s="1"/>
  <c r="F88" i="10"/>
  <c r="G27" i="4" s="1"/>
  <c r="AQ27" i="4" s="1"/>
  <c r="G90" i="10"/>
  <c r="K29" i="4" s="1"/>
  <c r="F86" i="10"/>
  <c r="G25" i="4" s="1"/>
  <c r="AL25" i="4" s="1"/>
  <c r="T107" i="10"/>
  <c r="G107" i="10" s="1"/>
  <c r="K21" i="3" s="1"/>
  <c r="V105" i="10"/>
  <c r="T106" i="10"/>
  <c r="G106" i="10" s="1"/>
  <c r="K20" i="3" s="1"/>
  <c r="T91" i="10"/>
  <c r="T97" i="10"/>
  <c r="T102" i="10"/>
  <c r="V102" i="10"/>
  <c r="T105" i="10"/>
  <c r="G105" i="10" s="1"/>
  <c r="K19" i="3" s="1"/>
  <c r="T94" i="10"/>
  <c r="T96" i="10"/>
  <c r="T103" i="10"/>
  <c r="G103" i="10" s="1"/>
  <c r="K17" i="3" s="1"/>
  <c r="V106" i="10"/>
  <c r="C19" i="6"/>
  <c r="AO23" i="6"/>
  <c r="AG23" i="6"/>
  <c r="C23" i="6"/>
  <c r="AT23" i="6"/>
  <c r="AL23" i="6"/>
  <c r="AD23" i="6"/>
  <c r="AQ23" i="6"/>
  <c r="AI23" i="6"/>
  <c r="AA23" i="6"/>
  <c r="Z23" i="6"/>
  <c r="AM23" i="6"/>
  <c r="C31" i="6"/>
  <c r="AL31" i="6"/>
  <c r="AD31" i="6"/>
  <c r="AQ31" i="6"/>
  <c r="AI31" i="6"/>
  <c r="Z31" i="6"/>
  <c r="AM31" i="6"/>
  <c r="Z19" i="6"/>
  <c r="AP23" i="6"/>
  <c r="AC31" i="6"/>
  <c r="AP31" i="6"/>
  <c r="AE17" i="6"/>
  <c r="AM17" i="6"/>
  <c r="AU17" i="6"/>
  <c r="AF18" i="6"/>
  <c r="AK20" i="6"/>
  <c r="AM21" i="6"/>
  <c r="AE21" i="6"/>
  <c r="AR21" i="6"/>
  <c r="AJ21" i="6"/>
  <c r="AO21" i="6"/>
  <c r="AG21" i="6"/>
  <c r="Z21" i="6"/>
  <c r="AL21" i="6"/>
  <c r="AE23" i="6"/>
  <c r="AR23" i="6"/>
  <c r="AR26" i="6"/>
  <c r="AJ26" i="6"/>
  <c r="AB26" i="6"/>
  <c r="AO26" i="6"/>
  <c r="AG26" i="6"/>
  <c r="C26" i="6"/>
  <c r="AT26" i="6"/>
  <c r="AL26" i="6"/>
  <c r="AD26" i="6"/>
  <c r="Z26" i="6"/>
  <c r="AM26" i="6"/>
  <c r="AR31" i="6"/>
  <c r="AJ34" i="6"/>
  <c r="AG34" i="6"/>
  <c r="C34" i="6"/>
  <c r="AT34" i="6"/>
  <c r="AO39" i="6"/>
  <c r="AG39" i="6"/>
  <c r="C39" i="6"/>
  <c r="AT39" i="6"/>
  <c r="AD39" i="6"/>
  <c r="AQ39" i="6"/>
  <c r="AI39" i="6"/>
  <c r="AA39" i="6"/>
  <c r="Z39" i="6"/>
  <c r="AM39" i="6"/>
  <c r="AH42" i="6"/>
  <c r="AU42" i="6"/>
  <c r="AF31" i="6"/>
  <c r="Z20" i="6"/>
  <c r="AO19" i="6"/>
  <c r="AM20" i="6"/>
  <c r="C17" i="6"/>
  <c r="AG17" i="6"/>
  <c r="AO17" i="6"/>
  <c r="AR18" i="6"/>
  <c r="AT18" i="6"/>
  <c r="AL18" i="6"/>
  <c r="AH18" i="6"/>
  <c r="AQ18" i="6"/>
  <c r="AF19" i="6"/>
  <c r="AH23" i="6"/>
  <c r="AU23" i="6"/>
  <c r="AQ25" i="6"/>
  <c r="AI25" i="6"/>
  <c r="AA25" i="6"/>
  <c r="AN25" i="6"/>
  <c r="AF25" i="6"/>
  <c r="AS25" i="6"/>
  <c r="AK25" i="6"/>
  <c r="Z25" i="6"/>
  <c r="AM25" i="6"/>
  <c r="AU31" i="6"/>
  <c r="AQ33" i="6"/>
  <c r="AA33" i="6"/>
  <c r="AS33" i="6"/>
  <c r="AC33" i="6"/>
  <c r="Z33" i="6"/>
  <c r="AM33" i="6"/>
  <c r="AH36" i="6"/>
  <c r="AT20" i="6"/>
  <c r="AD20" i="6"/>
  <c r="AN20" i="6"/>
  <c r="AF20" i="6"/>
  <c r="AP17" i="6"/>
  <c r="AJ31" i="6"/>
  <c r="AB33" i="6"/>
  <c r="AO33" i="6"/>
  <c r="AR42" i="6"/>
  <c r="AJ42" i="6"/>
  <c r="AB42" i="6"/>
  <c r="AO42" i="6"/>
  <c r="AT42" i="6"/>
  <c r="AD42" i="6"/>
  <c r="Z42" i="6"/>
  <c r="AI45" i="6"/>
  <c r="AA45" i="6"/>
  <c r="AS19" i="6"/>
  <c r="AC19" i="6"/>
  <c r="AU19" i="6"/>
  <c r="AM19" i="6"/>
  <c r="AJ20" i="6"/>
  <c r="AD19" i="6"/>
  <c r="AB20" i="6"/>
  <c r="AF23" i="6"/>
  <c r="AS23" i="6"/>
  <c r="AH17" i="6"/>
  <c r="AJ23" i="6"/>
  <c r="AH16" i="6"/>
  <c r="AA17" i="6"/>
  <c r="AI17" i="6"/>
  <c r="AB18" i="6"/>
  <c r="AJ18" i="6"/>
  <c r="AU18" i="6"/>
  <c r="AG20" i="6"/>
  <c r="AQ20" i="6"/>
  <c r="AF21" i="6"/>
  <c r="AS21" i="6"/>
  <c r="AK23" i="6"/>
  <c r="AD25" i="6"/>
  <c r="AP25" i="6"/>
  <c r="AF26" i="6"/>
  <c r="AS26" i="6"/>
  <c r="AK31" i="6"/>
  <c r="AD33" i="6"/>
  <c r="AP33" i="6"/>
  <c r="AF34" i="6"/>
  <c r="AK36" i="6"/>
  <c r="AF39" i="6"/>
  <c r="AS39" i="6"/>
  <c r="AN42" i="6"/>
  <c r="AG47" i="6"/>
  <c r="C47" i="6"/>
  <c r="AQ47" i="6"/>
  <c r="AI47" i="6"/>
  <c r="AP22" i="6"/>
  <c r="AR24" i="6"/>
  <c r="AH30" i="6"/>
  <c r="AB32" i="6"/>
  <c r="AJ32" i="6"/>
  <c r="AE35" i="6"/>
  <c r="AM35" i="6"/>
  <c r="AU35" i="6"/>
  <c r="Z38" i="6"/>
  <c r="AH38" i="6"/>
  <c r="AB40" i="6"/>
  <c r="AR40" i="6"/>
  <c r="AE43" i="6"/>
  <c r="AU43" i="6"/>
  <c r="AF44" i="6"/>
  <c r="AN44" i="6"/>
  <c r="Z46" i="6"/>
  <c r="AH46" i="6"/>
  <c r="AP46" i="6"/>
  <c r="Z44" i="6"/>
  <c r="AH44" i="6"/>
  <c r="AP44" i="6"/>
  <c r="AK22" i="6"/>
  <c r="AS22" i="6"/>
  <c r="AH27" i="6"/>
  <c r="AS30" i="6"/>
  <c r="AM32" i="6"/>
  <c r="AU32" i="6"/>
  <c r="AH35" i="6"/>
  <c r="AP35" i="6"/>
  <c r="AC38" i="6"/>
  <c r="AE40" i="6"/>
  <c r="AM40" i="6"/>
  <c r="AU40" i="6"/>
  <c r="AP43" i="6"/>
  <c r="AA44" i="6"/>
  <c r="AQ44" i="6"/>
  <c r="AC46" i="6"/>
  <c r="AK46" i="6"/>
  <c r="AS46" i="6"/>
  <c r="AF30" i="6"/>
  <c r="Z32" i="6"/>
  <c r="AC35" i="6"/>
  <c r="AK35" i="6"/>
  <c r="Z40" i="6"/>
  <c r="AC43" i="6"/>
  <c r="AL44" i="6"/>
  <c r="AF46" i="6"/>
  <c r="AK16" i="4"/>
  <c r="AW16" i="4"/>
  <c r="AK17" i="4"/>
  <c r="AJ19" i="4"/>
  <c r="AJ20" i="4"/>
  <c r="AV20" i="4"/>
  <c r="AU23" i="4"/>
  <c r="AM28" i="4"/>
  <c r="AV17" i="4"/>
  <c r="AN17" i="4"/>
  <c r="AF17" i="4"/>
  <c r="AU17" i="4"/>
  <c r="AM17" i="4"/>
  <c r="AE17" i="4"/>
  <c r="AK20" i="4"/>
  <c r="AW20" i="4"/>
  <c r="AJ23" i="4"/>
  <c r="AO17" i="4"/>
  <c r="AT23" i="4"/>
  <c r="AL23" i="4"/>
  <c r="AD23" i="4"/>
  <c r="AS23" i="4"/>
  <c r="AK23" i="4"/>
  <c r="AC23" i="4"/>
  <c r="AO18" i="4"/>
  <c r="AB20" i="4"/>
  <c r="AK28" i="4"/>
  <c r="AR28" i="4"/>
  <c r="AJ28" i="4"/>
  <c r="AP16" i="4"/>
  <c r="AP17" i="4"/>
  <c r="AD22" i="4"/>
  <c r="AS22" i="4"/>
  <c r="AK22" i="4"/>
  <c r="AN23" i="4"/>
  <c r="AG16" i="4"/>
  <c r="AG17" i="4"/>
  <c r="AQ17" i="4"/>
  <c r="AG18" i="4"/>
  <c r="AQ18" i="4"/>
  <c r="AE22" i="4"/>
  <c r="AO22" i="4"/>
  <c r="AE23" i="4"/>
  <c r="AO23" i="4"/>
  <c r="AS27" i="4"/>
  <c r="AK27" i="4"/>
  <c r="AC27" i="4"/>
  <c r="AR27" i="4"/>
  <c r="AJ27" i="4"/>
  <c r="AB27" i="4"/>
  <c r="AI27" i="4"/>
  <c r="AD27" i="4"/>
  <c r="AO27" i="4"/>
  <c r="AT28" i="4"/>
  <c r="AV16" i="4"/>
  <c r="AN16" i="4"/>
  <c r="AF16" i="4"/>
  <c r="AU16" i="4"/>
  <c r="AM16" i="4"/>
  <c r="AE16" i="4"/>
  <c r="AL16" i="4"/>
  <c r="AB17" i="4"/>
  <c r="AL17" i="4"/>
  <c r="AO16" i="4"/>
  <c r="AU20" i="4"/>
  <c r="AM20" i="4"/>
  <c r="AE20" i="4"/>
  <c r="AT20" i="4"/>
  <c r="AL20" i="4"/>
  <c r="AD20" i="4"/>
  <c r="AC19" i="4"/>
  <c r="AC20" i="4"/>
  <c r="AH16" i="4"/>
  <c r="AR16" i="4"/>
  <c r="AH17" i="4"/>
  <c r="AR17" i="4"/>
  <c r="AG20" i="4"/>
  <c r="AQ20" i="4"/>
  <c r="AF23" i="4"/>
  <c r="AP23" i="4"/>
  <c r="AU24" i="4"/>
  <c r="AE27" i="4"/>
  <c r="AP27" i="4"/>
  <c r="AG28" i="4"/>
  <c r="AU18" i="4"/>
  <c r="AM18" i="4"/>
  <c r="AM19" i="4"/>
  <c r="AN20" i="4"/>
  <c r="AD17" i="4"/>
  <c r="AB23" i="4"/>
  <c r="AE28" i="4"/>
  <c r="AI16" i="4"/>
  <c r="AS16" i="4"/>
  <c r="AI17" i="4"/>
  <c r="AS17" i="4"/>
  <c r="AI18" i="4"/>
  <c r="AH20" i="4"/>
  <c r="AR20" i="4"/>
  <c r="AG22" i="4"/>
  <c r="AG23" i="4"/>
  <c r="AQ23" i="4"/>
  <c r="AS26" i="4"/>
  <c r="AC26" i="4"/>
  <c r="AR26" i="4"/>
  <c r="AJ26" i="4"/>
  <c r="AO26" i="4"/>
  <c r="AH28" i="4"/>
  <c r="AC16" i="4"/>
  <c r="AN19" i="4"/>
  <c r="AO28" i="4"/>
  <c r="AD16" i="4"/>
  <c r="AO20" i="4"/>
  <c r="AP28" i="4"/>
  <c r="AJ16" i="4"/>
  <c r="AT16" i="4"/>
  <c r="AJ17" i="4"/>
  <c r="AT17" i="4"/>
  <c r="AJ18" i="4"/>
  <c r="AI20" i="4"/>
  <c r="AS20" i="4"/>
  <c r="AH23" i="4"/>
  <c r="AR23" i="4"/>
  <c r="AE26" i="4"/>
  <c r="AH30" i="4"/>
  <c r="AG32" i="4"/>
  <c r="AO32" i="4"/>
  <c r="AG33" i="4"/>
  <c r="AO33" i="4"/>
  <c r="AW33" i="4"/>
  <c r="AI30" i="4"/>
  <c r="AP31" i="4"/>
  <c r="AH32" i="4"/>
  <c r="AQ30" i="4"/>
  <c r="AJ29" i="4"/>
  <c r="AR29" i="4"/>
  <c r="AB30" i="4"/>
  <c r="AJ30" i="4"/>
  <c r="AR30" i="4"/>
  <c r="AI31" i="4"/>
  <c r="AQ32" i="4"/>
  <c r="AI33" i="4"/>
  <c r="AQ33" i="4"/>
  <c r="AH36" i="4"/>
  <c r="AP36" i="4"/>
  <c r="AH37" i="4"/>
  <c r="AC30" i="4"/>
  <c r="AK30" i="4"/>
  <c r="AB32" i="4"/>
  <c r="AJ32" i="4"/>
  <c r="AB33" i="4"/>
  <c r="AG16" i="3"/>
  <c r="AE17" i="3"/>
  <c r="AC18" i="3"/>
  <c r="AG20" i="3"/>
  <c r="AE21" i="3"/>
  <c r="AC22" i="3"/>
  <c r="AH17" i="3"/>
  <c r="AF18" i="3"/>
  <c r="AH21" i="3"/>
  <c r="AF22" i="3"/>
  <c r="AG17" i="3"/>
  <c r="AG18" i="3"/>
  <c r="AG22" i="3"/>
  <c r="AB17" i="3"/>
  <c r="AB21" i="3"/>
  <c r="AE16" i="3"/>
  <c r="AG19" i="3"/>
  <c r="AE20" i="3"/>
  <c r="AC21" i="3"/>
  <c r="AB41" i="6" l="1"/>
  <c r="AJ31" i="4"/>
  <c r="AO31" i="4"/>
  <c r="AR22" i="4"/>
  <c r="AK26" i="4"/>
  <c r="AR19" i="4"/>
  <c r="AN21" i="4"/>
  <c r="AU28" i="4"/>
  <c r="AF21" i="4"/>
  <c r="AH25" i="4"/>
  <c r="AF28" i="4"/>
  <c r="AL22" i="4"/>
  <c r="AS28" i="4"/>
  <c r="AB25" i="4"/>
  <c r="AK38" i="6"/>
  <c r="AK30" i="6"/>
  <c r="AM43" i="6"/>
  <c r="AB24" i="6"/>
  <c r="AS47" i="6"/>
  <c r="AS45" i="6"/>
  <c r="AK19" i="6"/>
  <c r="AB45" i="6"/>
  <c r="AA28" i="6"/>
  <c r="AB34" i="6"/>
  <c r="AC36" i="6"/>
  <c r="AM36" i="6"/>
  <c r="AT19" i="6"/>
  <c r="AW31" i="4"/>
  <c r="AJ24" i="6"/>
  <c r="AC25" i="4"/>
  <c r="AD47" i="6"/>
  <c r="AR45" i="6"/>
  <c r="AI37" i="4"/>
  <c r="AD24" i="4"/>
  <c r="AU24" i="6"/>
  <c r="AB19" i="4"/>
  <c r="AT25" i="4"/>
  <c r="AH22" i="6"/>
  <c r="AL47" i="6"/>
  <c r="C41" i="6"/>
  <c r="AP45" i="6"/>
  <c r="AE45" i="6"/>
  <c r="AS36" i="6"/>
  <c r="AM34" i="6"/>
  <c r="AN19" i="6"/>
  <c r="AQ36" i="6"/>
  <c r="AD26" i="4"/>
  <c r="AD19" i="4"/>
  <c r="AG19" i="4"/>
  <c r="AQ25" i="4"/>
  <c r="AH24" i="6"/>
  <c r="AE47" i="6"/>
  <c r="AL19" i="6"/>
  <c r="AU45" i="6"/>
  <c r="Z34" i="6"/>
  <c r="AJ29" i="6"/>
  <c r="AD36" i="6"/>
  <c r="AH31" i="4"/>
  <c r="AE25" i="4"/>
  <c r="AK47" i="6"/>
  <c r="AO47" i="6"/>
  <c r="AQ45" i="6"/>
  <c r="AN28" i="6"/>
  <c r="AA41" i="6"/>
  <c r="AB31" i="4"/>
  <c r="AR21" i="4"/>
  <c r="AE24" i="4"/>
  <c r="AL45" i="6"/>
  <c r="AR36" i="6"/>
  <c r="AI36" i="6"/>
  <c r="AL28" i="4"/>
  <c r="AL24" i="4"/>
  <c r="AQ28" i="4"/>
  <c r="AH43" i="6"/>
  <c r="AM24" i="6"/>
  <c r="Z22" i="6"/>
  <c r="AR19" i="6"/>
  <c r="C45" i="6"/>
  <c r="AB19" i="6"/>
  <c r="AI32" i="4"/>
  <c r="AP32" i="4"/>
  <c r="AP26" i="4"/>
  <c r="AS19" i="4"/>
  <c r="AO19" i="4"/>
  <c r="AL19" i="4"/>
  <c r="AM25" i="4"/>
  <c r="AT24" i="4"/>
  <c r="AB28" i="4"/>
  <c r="AF25" i="4"/>
  <c r="AK43" i="6"/>
  <c r="Z24" i="6"/>
  <c r="AP30" i="6"/>
  <c r="Z47" i="6"/>
  <c r="AH19" i="6"/>
  <c r="AE20" i="6"/>
  <c r="AE19" i="6"/>
  <c r="AG45" i="6"/>
  <c r="AM42" i="6"/>
  <c r="AJ36" i="6"/>
  <c r="AL20" i="6"/>
  <c r="AC20" i="6"/>
  <c r="AL34" i="6"/>
  <c r="AL36" i="6"/>
  <c r="R71" i="10"/>
  <c r="R36" i="10"/>
  <c r="R18" i="10"/>
  <c r="R23" i="10"/>
  <c r="G83" i="10"/>
  <c r="K22" i="4" s="1"/>
  <c r="BH5" i="11" a="1"/>
  <c r="BH5" i="11" s="1"/>
  <c r="R23" i="7"/>
  <c r="AP16" i="6"/>
  <c r="AR16" i="6"/>
  <c r="AI16" i="6"/>
  <c r="C16" i="6"/>
  <c r="AN16" i="6"/>
  <c r="AE16" i="6"/>
  <c r="AM16" i="6"/>
  <c r="AD16" i="6"/>
  <c r="AU16" i="6"/>
  <c r="AL16" i="6"/>
  <c r="AC16" i="6"/>
  <c r="AT16" i="6"/>
  <c r="AK16" i="6"/>
  <c r="AB16" i="6"/>
  <c r="AS16" i="6"/>
  <c r="AJ16" i="6"/>
  <c r="AA16" i="6"/>
  <c r="AF16" i="6"/>
  <c r="AQ16" i="6"/>
  <c r="AO16" i="6"/>
  <c r="AG16" i="6"/>
  <c r="AO25" i="4"/>
  <c r="AN25" i="4"/>
  <c r="AN18" i="4"/>
  <c r="AG24" i="4"/>
  <c r="AR24" i="4"/>
  <c r="AB21" i="4"/>
  <c r="AH48" i="6"/>
  <c r="AR48" i="6"/>
  <c r="AJ37" i="6"/>
  <c r="AQ28" i="6"/>
  <c r="AT41" i="6"/>
  <c r="Z29" i="6"/>
  <c r="AM29" i="6"/>
  <c r="AQ37" i="4"/>
  <c r="AO37" i="4"/>
  <c r="AE37" i="4"/>
  <c r="AU37" i="4"/>
  <c r="AK37" i="4"/>
  <c r="AT37" i="4"/>
  <c r="AJ37" i="4"/>
  <c r="AS37" i="4"/>
  <c r="AG37" i="4"/>
  <c r="AR37" i="4"/>
  <c r="AF37" i="4"/>
  <c r="AL37" i="4"/>
  <c r="AD37" i="4"/>
  <c r="AC37" i="4"/>
  <c r="AN37" i="4"/>
  <c r="AB37" i="4"/>
  <c r="AV37" i="4"/>
  <c r="AM37" i="4"/>
  <c r="AI34" i="4"/>
  <c r="AI29" i="4"/>
  <c r="AP29" i="4"/>
  <c r="AI24" i="4"/>
  <c r="AH24" i="4"/>
  <c r="AD21" i="4"/>
  <c r="AK24" i="4"/>
  <c r="AW25" i="4"/>
  <c r="AU48" i="6"/>
  <c r="AF29" i="6"/>
  <c r="AL37" i="6"/>
  <c r="AE37" i="6"/>
  <c r="AU41" i="6"/>
  <c r="AM28" i="6"/>
  <c r="AL28" i="6"/>
  <c r="AE41" i="6"/>
  <c r="AG29" i="6"/>
  <c r="AP41" i="6"/>
  <c r="AS41" i="6"/>
  <c r="G97" i="10"/>
  <c r="K36" i="4" s="1"/>
  <c r="R37" i="7"/>
  <c r="BV5" i="11" a="1"/>
  <c r="BV5" i="11" s="1"/>
  <c r="AW22" i="4"/>
  <c r="AV22" i="4"/>
  <c r="AU22" i="4"/>
  <c r="AM22" i="4"/>
  <c r="AJ22" i="4"/>
  <c r="AI22" i="4"/>
  <c r="AQ36" i="4"/>
  <c r="AW36" i="4"/>
  <c r="AL36" i="4"/>
  <c r="AB36" i="4"/>
  <c r="AR36" i="4"/>
  <c r="AF36" i="4"/>
  <c r="AO36" i="4"/>
  <c r="AE36" i="4"/>
  <c r="AN36" i="4"/>
  <c r="AD36" i="4"/>
  <c r="AM36" i="4"/>
  <c r="AC36" i="4"/>
  <c r="AJ36" i="4"/>
  <c r="AG36" i="4"/>
  <c r="AU36" i="4"/>
  <c r="AT36" i="4"/>
  <c r="AS36" i="4"/>
  <c r="AK36" i="4"/>
  <c r="BL5" i="11" a="1"/>
  <c r="BL5" i="11" s="1"/>
  <c r="R27" i="7"/>
  <c r="BK5" i="11" a="1"/>
  <c r="BK5" i="11" s="1"/>
  <c r="R26" i="7"/>
  <c r="AJ33" i="6"/>
  <c r="AL33" i="6"/>
  <c r="AG33" i="6"/>
  <c r="AR33" i="6"/>
  <c r="AH33" i="6"/>
  <c r="C33" i="6"/>
  <c r="AE33" i="6"/>
  <c r="AU33" i="6"/>
  <c r="AT33" i="6"/>
  <c r="AP34" i="4"/>
  <c r="AI19" i="4"/>
  <c r="AB22" i="4"/>
  <c r="AB18" i="4"/>
  <c r="AH19" i="4"/>
  <c r="AL21" i="4"/>
  <c r="AP22" i="4"/>
  <c r="AS24" i="4"/>
  <c r="AL18" i="4"/>
  <c r="AN22" i="4"/>
  <c r="AD25" i="4"/>
  <c r="AW18" i="4"/>
  <c r="AA42" i="6"/>
  <c r="AP28" i="6"/>
  <c r="Z37" i="6"/>
  <c r="AM37" i="6"/>
  <c r="AH41" i="6"/>
  <c r="AF33" i="6"/>
  <c r="Z28" i="6"/>
  <c r="AT28" i="6"/>
  <c r="AO29" i="6"/>
  <c r="AD41" i="6"/>
  <c r="AF41" i="6"/>
  <c r="AN26" i="4"/>
  <c r="AG26" i="4"/>
  <c r="AW26" i="4"/>
  <c r="AV26" i="4"/>
  <c r="AU26" i="4"/>
  <c r="AT26" i="4"/>
  <c r="AH26" i="4"/>
  <c r="AF26" i="4"/>
  <c r="AQ35" i="4"/>
  <c r="AS35" i="4"/>
  <c r="AG35" i="4"/>
  <c r="AM35" i="4"/>
  <c r="AC35" i="4"/>
  <c r="AW35" i="4"/>
  <c r="AL35" i="4"/>
  <c r="AB35" i="4"/>
  <c r="AV35" i="4"/>
  <c r="AK35" i="4"/>
  <c r="AT35" i="4"/>
  <c r="AJ35" i="4"/>
  <c r="AF35" i="4"/>
  <c r="AE35" i="4"/>
  <c r="AD35" i="4"/>
  <c r="AR35" i="4"/>
  <c r="AO35" i="4"/>
  <c r="AN35" i="4"/>
  <c r="AP27" i="6"/>
  <c r="AT27" i="6"/>
  <c r="AK27" i="6"/>
  <c r="AA27" i="6"/>
  <c r="AR27" i="6"/>
  <c r="AI27" i="6"/>
  <c r="AJ27" i="6"/>
  <c r="AQ27" i="6"/>
  <c r="AE27" i="6"/>
  <c r="AO27" i="6"/>
  <c r="AD27" i="6"/>
  <c r="C27" i="6"/>
  <c r="AN27" i="6"/>
  <c r="AB27" i="6"/>
  <c r="AM27" i="6"/>
  <c r="AL27" i="6"/>
  <c r="AS27" i="6"/>
  <c r="AG27" i="6"/>
  <c r="AF27" i="6"/>
  <c r="AU27" i="6"/>
  <c r="G94" i="10"/>
  <c r="K33" i="4" s="1"/>
  <c r="R34" i="7"/>
  <c r="BS5" i="11" a="1"/>
  <c r="BS5" i="11" s="1"/>
  <c r="AB29" i="4"/>
  <c r="AQ21" i="4"/>
  <c r="AL29" i="6"/>
  <c r="Z41" i="6"/>
  <c r="AP48" i="6"/>
  <c r="AN48" i="6"/>
  <c r="AG48" i="6"/>
  <c r="AT48" i="6"/>
  <c r="AF48" i="6"/>
  <c r="AS48" i="6"/>
  <c r="AD48" i="6"/>
  <c r="AQ48" i="6"/>
  <c r="AC48" i="6"/>
  <c r="AK48" i="6"/>
  <c r="AI48" i="6"/>
  <c r="AA48" i="6"/>
  <c r="AO48" i="6"/>
  <c r="AL48" i="6"/>
  <c r="C48" i="6"/>
  <c r="AK21" i="4"/>
  <c r="AS25" i="4"/>
  <c r="AN37" i="6"/>
  <c r="AC41" i="6"/>
  <c r="AE21" i="4"/>
  <c r="AR25" i="4"/>
  <c r="AB48" i="6"/>
  <c r="BO5" i="11" a="1"/>
  <c r="BO5" i="11" s="1"/>
  <c r="R30" i="7"/>
  <c r="AO36" i="6"/>
  <c r="AB36" i="6"/>
  <c r="AK42" i="6"/>
  <c r="AS42" i="6"/>
  <c r="AQ42" i="6"/>
  <c r="AP42" i="6"/>
  <c r="AC42" i="6"/>
  <c r="AF42" i="6"/>
  <c r="AE42" i="6"/>
  <c r="AK29" i="4"/>
  <c r="AH29" i="4"/>
  <c r="AV25" i="4"/>
  <c r="AU19" i="4"/>
  <c r="AP18" i="4"/>
  <c r="AI25" i="4"/>
  <c r="AP19" i="4"/>
  <c r="AW19" i="4"/>
  <c r="AG36" i="6"/>
  <c r="AN36" i="6"/>
  <c r="G91" i="10"/>
  <c r="K30" i="4" s="1"/>
  <c r="R31" i="7"/>
  <c r="BP5" i="11" a="1"/>
  <c r="BP5" i="11" s="1"/>
  <c r="R24" i="7"/>
  <c r="BI5" i="11" a="1"/>
  <c r="BI5" i="11" s="1"/>
  <c r="BJ5" i="11" a="1"/>
  <c r="BJ5" i="11" s="1"/>
  <c r="R25" i="7"/>
  <c r="AN47" i="6"/>
  <c r="AH47" i="6"/>
  <c r="AF47" i="6"/>
  <c r="AR47" i="6"/>
  <c r="AP47" i="6"/>
  <c r="AB47" i="6"/>
  <c r="AN45" i="6"/>
  <c r="AT45" i="6"/>
  <c r="AH45" i="6"/>
  <c r="AF45" i="6"/>
  <c r="AD45" i="6"/>
  <c r="AP32" i="6"/>
  <c r="AO32" i="6"/>
  <c r="AC32" i="6"/>
  <c r="AL32" i="6"/>
  <c r="C32" i="6"/>
  <c r="AN32" i="6"/>
  <c r="AG32" i="6"/>
  <c r="AF32" i="6"/>
  <c r="AT32" i="6"/>
  <c r="AD32" i="6"/>
  <c r="AS32" i="6"/>
  <c r="AA32" i="6"/>
  <c r="AQ32" i="6"/>
  <c r="AK32" i="6"/>
  <c r="AI32" i="6"/>
  <c r="K14" i="10"/>
  <c r="P22" i="6" s="1"/>
  <c r="AN31" i="6"/>
  <c r="AB31" i="6"/>
  <c r="AN38" i="6"/>
  <c r="AT38" i="6"/>
  <c r="AR38" i="6"/>
  <c r="AE38" i="6"/>
  <c r="AO38" i="6"/>
  <c r="AB38" i="6"/>
  <c r="AD38" i="6"/>
  <c r="C38" i="6"/>
  <c r="AQ38" i="6"/>
  <c r="AM38" i="6"/>
  <c r="AL38" i="6"/>
  <c r="AJ38" i="6"/>
  <c r="AI38" i="6"/>
  <c r="AU38" i="6"/>
  <c r="AA38" i="6"/>
  <c r="AW28" i="4"/>
  <c r="AT18" i="4"/>
  <c r="AV28" i="4"/>
  <c r="AQ26" i="4"/>
  <c r="AS18" i="4"/>
  <c r="AP24" i="4"/>
  <c r="AE18" i="4"/>
  <c r="AF22" i="4"/>
  <c r="AB24" i="4"/>
  <c r="AF19" i="4"/>
  <c r="AC22" i="4"/>
  <c r="AI28" i="4"/>
  <c r="AK19" i="4"/>
  <c r="AP25" i="4"/>
  <c r="AK18" i="4"/>
  <c r="AH32" i="6"/>
  <c r="AE48" i="6"/>
  <c r="AR32" i="6"/>
  <c r="AC47" i="6"/>
  <c r="AU47" i="6"/>
  <c r="AL41" i="6"/>
  <c r="AS34" i="6"/>
  <c r="AC28" i="6"/>
  <c r="AO45" i="6"/>
  <c r="AM45" i="6"/>
  <c r="AG42" i="6"/>
  <c r="C37" i="6"/>
  <c r="AU37" i="6"/>
  <c r="AU36" i="6"/>
  <c r="AN33" i="6"/>
  <c r="AS31" i="6"/>
  <c r="AD34" i="6"/>
  <c r="AP36" i="6"/>
  <c r="AO41" i="6"/>
  <c r="AN41" i="6"/>
  <c r="AA36" i="6"/>
  <c r="AA31" i="6"/>
  <c r="AO31" i="6"/>
  <c r="G81" i="10"/>
  <c r="K20" i="4" s="1"/>
  <c r="BF5" i="11" a="1"/>
  <c r="BF5" i="11" s="1"/>
  <c r="R21" i="7"/>
  <c r="AK32" i="4"/>
  <c r="AS32" i="4"/>
  <c r="AC32" i="4"/>
  <c r="AN32" i="4"/>
  <c r="AM32" i="4"/>
  <c r="AL32" i="4"/>
  <c r="AF32" i="4"/>
  <c r="AU32" i="4"/>
  <c r="AE32" i="4"/>
  <c r="AD32" i="4"/>
  <c r="AV32" i="4"/>
  <c r="AT32" i="4"/>
  <c r="BM5" i="11" a="1"/>
  <c r="BM5" i="11" s="1"/>
  <c r="R28" i="7"/>
  <c r="Z64" i="10"/>
  <c r="M64" i="10" s="1"/>
  <c r="G78" i="10"/>
  <c r="K17" i="4" s="1"/>
  <c r="BC5" i="11" a="1"/>
  <c r="BC5" i="11" s="1"/>
  <c r="R18" i="7"/>
  <c r="AQ21" i="6"/>
  <c r="AA21" i="6"/>
  <c r="AK21" i="6"/>
  <c r="AI21" i="6"/>
  <c r="AH21" i="6"/>
  <c r="AD21" i="6"/>
  <c r="AT21" i="6"/>
  <c r="AC21" i="6"/>
  <c r="AP21" i="6"/>
  <c r="AN21" i="6"/>
  <c r="AN39" i="6"/>
  <c r="AK39" i="6"/>
  <c r="AP39" i="6"/>
  <c r="AC39" i="6"/>
  <c r="AB39" i="6"/>
  <c r="AU39" i="6"/>
  <c r="AR39" i="6"/>
  <c r="AJ39" i="6"/>
  <c r="AE39" i="6"/>
  <c r="AO20" i="6"/>
  <c r="AI20" i="6"/>
  <c r="AH20" i="6"/>
  <c r="C20" i="6"/>
  <c r="AS20" i="6"/>
  <c r="AR20" i="6"/>
  <c r="G96" i="10"/>
  <c r="K35" i="4" s="1"/>
  <c r="BU5" i="11" a="1"/>
  <c r="BU5" i="11" s="1"/>
  <c r="R36" i="7"/>
  <c r="AQ34" i="4"/>
  <c r="AN34" i="4"/>
  <c r="AD34" i="4"/>
  <c r="AU34" i="4"/>
  <c r="AJ34" i="4"/>
  <c r="AS34" i="4"/>
  <c r="AG34" i="4"/>
  <c r="AR34" i="4"/>
  <c r="AF34" i="4"/>
  <c r="AO34" i="4"/>
  <c r="AE34" i="4"/>
  <c r="AK34" i="4"/>
  <c r="AC34" i="4"/>
  <c r="AB34" i="4"/>
  <c r="AW34" i="4"/>
  <c r="AV34" i="4"/>
  <c r="AM34" i="4"/>
  <c r="AL34" i="4"/>
  <c r="AK37" i="6"/>
  <c r="AI37" i="6"/>
  <c r="AD37" i="6"/>
  <c r="AP37" i="6"/>
  <c r="AF37" i="6"/>
  <c r="AC37" i="6"/>
  <c r="AS37" i="6"/>
  <c r="AQ37" i="6"/>
  <c r="AI29" i="6"/>
  <c r="AN29" i="6"/>
  <c r="AC29" i="6"/>
  <c r="AA29" i="6"/>
  <c r="AT29" i="6"/>
  <c r="AQ29" i="6"/>
  <c r="AP29" i="6"/>
  <c r="AK29" i="6"/>
  <c r="AH29" i="6"/>
  <c r="Z27" i="6"/>
  <c r="AP21" i="4"/>
  <c r="AM21" i="4"/>
  <c r="AJ21" i="4"/>
  <c r="AW21" i="4"/>
  <c r="AV21" i="4"/>
  <c r="AU21" i="4"/>
  <c r="AI21" i="4"/>
  <c r="AS29" i="4"/>
  <c r="AU29" i="4"/>
  <c r="AD29" i="4"/>
  <c r="AT29" i="4"/>
  <c r="AW29" i="4"/>
  <c r="AV29" i="4"/>
  <c r="AN29" i="4"/>
  <c r="AF29" i="4"/>
  <c r="AM29" i="4"/>
  <c r="AL29" i="4"/>
  <c r="AG29" i="4"/>
  <c r="AE29" i="4"/>
  <c r="AJ28" i="6"/>
  <c r="AO28" i="6"/>
  <c r="AH28" i="6"/>
  <c r="AE28" i="6"/>
  <c r="C28" i="6"/>
  <c r="AU28" i="6"/>
  <c r="AS28" i="6"/>
  <c r="AR28" i="6"/>
  <c r="AK28" i="6"/>
  <c r="AG28" i="6"/>
  <c r="AB28" i="6"/>
  <c r="AH21" i="4"/>
  <c r="AC21" i="4"/>
  <c r="AF18" i="4"/>
  <c r="AI28" i="6"/>
  <c r="AH37" i="6"/>
  <c r="AQ24" i="4"/>
  <c r="AO24" i="4"/>
  <c r="AN24" i="4"/>
  <c r="AM24" i="4"/>
  <c r="AN30" i="6"/>
  <c r="AQ30" i="6"/>
  <c r="AB30" i="6"/>
  <c r="AM30" i="6"/>
  <c r="C30" i="6"/>
  <c r="AO30" i="6"/>
  <c r="AI30" i="6"/>
  <c r="AG30" i="6"/>
  <c r="AU30" i="6"/>
  <c r="AE30" i="6"/>
  <c r="AT30" i="6"/>
  <c r="AA30" i="6"/>
  <c r="AR30" i="6"/>
  <c r="AL30" i="6"/>
  <c r="AJ30" i="6"/>
  <c r="AN22" i="6"/>
  <c r="AJ22" i="6"/>
  <c r="AR22" i="6"/>
  <c r="AE22" i="6"/>
  <c r="AQ22" i="6"/>
  <c r="AD22" i="6"/>
  <c r="AO22" i="6"/>
  <c r="AA22" i="6"/>
  <c r="AM22" i="6"/>
  <c r="C22" i="6"/>
  <c r="AL22" i="6"/>
  <c r="AU22" i="6"/>
  <c r="AT22" i="6"/>
  <c r="AI22" i="6"/>
  <c r="AG22" i="6"/>
  <c r="R20" i="7"/>
  <c r="BE5" i="11" a="1"/>
  <c r="BE5" i="11" s="1"/>
  <c r="G89" i="10"/>
  <c r="K28" i="4" s="1"/>
  <c r="R29" i="7"/>
  <c r="BN5" i="11" a="1"/>
  <c r="BN5" i="11" s="1"/>
  <c r="AT44" i="6"/>
  <c r="AS44" i="6"/>
  <c r="AB44" i="6"/>
  <c r="AR44" i="6"/>
  <c r="C44" i="6"/>
  <c r="AO44" i="6"/>
  <c r="AM44" i="6"/>
  <c r="AC44" i="6"/>
  <c r="AU44" i="6"/>
  <c r="AK44" i="6"/>
  <c r="AG44" i="6"/>
  <c r="AE44" i="6"/>
  <c r="AP40" i="6"/>
  <c r="AS40" i="6"/>
  <c r="AF40" i="6"/>
  <c r="AQ40" i="6"/>
  <c r="AD40" i="6"/>
  <c r="AO40" i="6"/>
  <c r="AC40" i="6"/>
  <c r="AN40" i="6"/>
  <c r="AA40" i="6"/>
  <c r="AG40" i="6"/>
  <c r="AT40" i="6"/>
  <c r="AL40" i="6"/>
  <c r="C40" i="6"/>
  <c r="AK40" i="6"/>
  <c r="AI40" i="6"/>
  <c r="K31" i="10"/>
  <c r="P39" i="6" s="1"/>
  <c r="AI34" i="6"/>
  <c r="AH34" i="6"/>
  <c r="AU34" i="6"/>
  <c r="AQ34" i="6"/>
  <c r="AP34" i="6"/>
  <c r="AN34" i="6"/>
  <c r="AK34" i="6"/>
  <c r="AC34" i="6"/>
  <c r="AA34" i="6"/>
  <c r="BT5" i="11" a="1"/>
  <c r="BT5" i="11" s="1"/>
  <c r="R35" i="7"/>
  <c r="K39" i="4"/>
  <c r="K24" i="3"/>
  <c r="AM41" i="6"/>
  <c r="AI41" i="6"/>
  <c r="G79" i="10"/>
  <c r="K18" i="4" s="1"/>
  <c r="BD5" i="11" a="1"/>
  <c r="BD5" i="11" s="1"/>
  <c r="R19" i="7"/>
  <c r="BQ5" i="11" a="1"/>
  <c r="BQ5" i="11" s="1"/>
  <c r="R32" i="7"/>
  <c r="AQ41" i="6"/>
  <c r="AG25" i="4"/>
  <c r="AU25" i="4"/>
  <c r="Z57" i="10"/>
  <c r="AI35" i="4"/>
  <c r="AP35" i="4"/>
  <c r="AQ29" i="4"/>
  <c r="AW24" i="4"/>
  <c r="AC18" i="4"/>
  <c r="AB26" i="4"/>
  <c r="AV24" i="4"/>
  <c r="AS21" i="4"/>
  <c r="AT19" i="4"/>
  <c r="AV18" i="4"/>
  <c r="AH18" i="4"/>
  <c r="AC24" i="4"/>
  <c r="AM26" i="4"/>
  <c r="AO21" i="4"/>
  <c r="AT22" i="4"/>
  <c r="AC28" i="4"/>
  <c r="AJ25" i="4"/>
  <c r="AV19" i="4"/>
  <c r="Z48" i="6"/>
  <c r="AF38" i="6"/>
  <c r="AF22" i="6"/>
  <c r="AI44" i="6"/>
  <c r="AS38" i="6"/>
  <c r="Z30" i="6"/>
  <c r="AA47" i="6"/>
  <c r="AT47" i="6"/>
  <c r="AC45" i="6"/>
  <c r="AA37" i="6"/>
  <c r="AS29" i="6"/>
  <c r="AQ19" i="6"/>
  <c r="Z45" i="6"/>
  <c r="AJ45" i="6"/>
  <c r="AL42" i="6"/>
  <c r="AJ41" i="6"/>
  <c r="AR37" i="6"/>
  <c r="AP20" i="6"/>
  <c r="AJ19" i="6"/>
  <c r="AK33" i="6"/>
  <c r="AH31" i="6"/>
  <c r="AD28" i="6"/>
  <c r="AP19" i="6"/>
  <c r="AG41" i="6"/>
  <c r="AR41" i="6"/>
  <c r="AL39" i="6"/>
  <c r="AE36" i="6"/>
  <c r="AO34" i="6"/>
  <c r="C29" i="6"/>
  <c r="AU29" i="6"/>
  <c r="C21" i="6"/>
  <c r="AU21" i="6"/>
  <c r="Z36" i="6"/>
  <c r="AT36" i="6"/>
  <c r="AT31" i="6"/>
  <c r="AI19" i="6"/>
  <c r="AG27" i="4"/>
  <c r="AW27" i="4"/>
  <c r="AT27" i="4"/>
  <c r="AN27" i="4"/>
  <c r="AL27" i="4"/>
  <c r="AV27" i="4"/>
  <c r="AH27" i="4"/>
  <c r="AF27" i="4"/>
  <c r="AU27" i="4"/>
  <c r="AR33" i="4"/>
  <c r="AV33" i="4"/>
  <c r="AH33" i="4"/>
  <c r="AN33" i="4"/>
  <c r="AC33" i="4"/>
  <c r="AM33" i="4"/>
  <c r="AL33" i="4"/>
  <c r="AK33" i="4"/>
  <c r="AF33" i="4"/>
  <c r="AU33" i="4"/>
  <c r="AE33" i="4"/>
  <c r="AT33" i="4"/>
  <c r="AD33" i="4"/>
  <c r="AP33" i="4"/>
  <c r="AS30" i="4"/>
  <c r="AM30" i="4"/>
  <c r="AU30" i="4"/>
  <c r="AE30" i="4"/>
  <c r="AT30" i="4"/>
  <c r="AD30" i="4"/>
  <c r="AO30" i="4"/>
  <c r="AN30" i="4"/>
  <c r="AL30" i="4"/>
  <c r="AG30" i="4"/>
  <c r="AW30" i="4"/>
  <c r="AF30" i="4"/>
  <c r="AV30" i="4"/>
  <c r="AR31" i="4"/>
  <c r="AK31" i="4"/>
  <c r="AS31" i="4"/>
  <c r="AC31" i="4"/>
  <c r="AN31" i="4"/>
  <c r="AM31" i="4"/>
  <c r="AL31" i="4"/>
  <c r="AF31" i="4"/>
  <c r="AE31" i="4"/>
  <c r="AU31" i="4"/>
  <c r="AD31" i="4"/>
  <c r="AV31" i="4"/>
  <c r="AT31" i="4"/>
  <c r="R17" i="7"/>
  <c r="BB5" i="11" a="1"/>
  <c r="BB5" i="11" s="1"/>
  <c r="G82" i="10"/>
  <c r="K21" i="4" s="1"/>
  <c r="BG5" i="11" a="1"/>
  <c r="BG5" i="11" s="1"/>
  <c r="R22" i="7"/>
  <c r="BW5" i="11" a="1"/>
  <c r="BW5" i="11" s="1"/>
  <c r="R38" i="7"/>
  <c r="AP24" i="6"/>
  <c r="AQ24" i="6"/>
  <c r="AD24" i="6"/>
  <c r="AN24" i="6"/>
  <c r="AA24" i="6"/>
  <c r="AT24" i="6"/>
  <c r="AL24" i="6"/>
  <c r="AK24" i="6"/>
  <c r="AI24" i="6"/>
  <c r="AG24" i="6"/>
  <c r="AF24" i="6"/>
  <c r="C24" i="6"/>
  <c r="AS24" i="6"/>
  <c r="AO24" i="6"/>
  <c r="AS35" i="6"/>
  <c r="AQ35" i="6"/>
  <c r="AB35" i="6"/>
  <c r="AN35" i="6"/>
  <c r="C35" i="6"/>
  <c r="AJ35" i="6"/>
  <c r="AD35" i="6"/>
  <c r="AT35" i="6"/>
  <c r="AA35" i="6"/>
  <c r="AR35" i="6"/>
  <c r="AO35" i="6"/>
  <c r="AL35" i="6"/>
  <c r="AI35" i="6"/>
  <c r="AG35" i="6"/>
  <c r="AS43" i="6"/>
  <c r="AJ43" i="6"/>
  <c r="AT43" i="6"/>
  <c r="AG43" i="6"/>
  <c r="AR43" i="6"/>
  <c r="AF43" i="6"/>
  <c r="AL43" i="6"/>
  <c r="C43" i="6"/>
  <c r="AA43" i="6"/>
  <c r="AQ43" i="6"/>
  <c r="AO43" i="6"/>
  <c r="AN43" i="6"/>
  <c r="AD43" i="6"/>
  <c r="AB43" i="6"/>
  <c r="M24" i="3"/>
  <c r="M39" i="4"/>
  <c r="AO37" i="6"/>
  <c r="AT37" i="6"/>
  <c r="AR29" i="6"/>
  <c r="AE29" i="6"/>
  <c r="R33" i="7"/>
  <c r="BR5" i="11" a="1"/>
  <c r="BR5" i="11" s="1"/>
  <c r="BY405" i="11"/>
  <c r="AY405" i="11" a="1"/>
  <c r="AY405" i="11" s="1"/>
  <c r="BY149" i="11"/>
  <c r="AY149" i="11" a="1"/>
  <c r="AY149" i="11" s="1"/>
  <c r="Z12" i="10"/>
  <c r="M12" i="10" s="1"/>
  <c r="R20" i="6" s="1"/>
  <c r="AA20" i="6" s="1"/>
  <c r="Z30" i="10"/>
  <c r="M30" i="10" s="1"/>
  <c r="R38" i="6" s="1"/>
  <c r="AG38" i="6" s="1"/>
  <c r="AN23" i="6"/>
  <c r="AB23" i="6"/>
  <c r="AV23" i="4"/>
  <c r="AW23" i="4"/>
  <c r="AM23" i="4"/>
  <c r="BY601" i="11"/>
  <c r="AY601" i="11" a="1"/>
  <c r="AY601" i="11" s="1"/>
  <c r="AN46" i="6"/>
  <c r="AQ46" i="6"/>
  <c r="AB46" i="6"/>
  <c r="AO46" i="6"/>
  <c r="AA46" i="6"/>
  <c r="AM46" i="6"/>
  <c r="C46" i="6"/>
  <c r="AL46" i="6"/>
  <c r="AD46" i="6"/>
  <c r="AT46" i="6"/>
  <c r="AR46" i="6"/>
  <c r="AI46" i="6"/>
  <c r="AG46" i="6"/>
  <c r="AE46" i="6"/>
  <c r="AU46" i="6"/>
  <c r="AO18" i="6"/>
  <c r="AN18" i="6"/>
  <c r="AA18" i="6"/>
  <c r="AI18" i="6"/>
  <c r="AG18" i="6"/>
  <c r="AE18" i="6"/>
  <c r="AS18" i="6"/>
  <c r="AD18" i="6"/>
  <c r="AP18" i="6"/>
  <c r="AC18" i="6"/>
  <c r="AM18" i="6"/>
  <c r="AK18" i="6"/>
  <c r="C18" i="6"/>
  <c r="AQ17" i="6"/>
  <c r="AJ17" i="6"/>
  <c r="AS17" i="6"/>
  <c r="AC17" i="6"/>
  <c r="AR17" i="6"/>
  <c r="AB17" i="6"/>
  <c r="AN17" i="6"/>
  <c r="AL17" i="6"/>
  <c r="AK17" i="6"/>
  <c r="AT17" i="6"/>
  <c r="AF17" i="6"/>
  <c r="AD17" i="6"/>
  <c r="Z50" i="10"/>
  <c r="M50" i="10" s="1"/>
  <c r="AJ25" i="6"/>
  <c r="AL25" i="6"/>
  <c r="AG25" i="6"/>
  <c r="AB25" i="6"/>
  <c r="AT25" i="6"/>
  <c r="AR25" i="6"/>
  <c r="AO25" i="6"/>
  <c r="AH25" i="6"/>
  <c r="AE25" i="6"/>
  <c r="C25" i="6"/>
  <c r="AU25" i="6"/>
  <c r="BY154" i="11"/>
  <c r="AY154" i="11" a="1"/>
  <c r="AY154" i="11" s="1"/>
  <c r="AY397" i="11" a="1"/>
  <c r="AY397" i="11" s="1"/>
  <c r="BY397" i="11"/>
  <c r="AH26" i="6"/>
  <c r="AU26" i="6"/>
  <c r="AC26" i="6"/>
  <c r="AK26" i="6"/>
  <c r="AA26" i="6"/>
  <c r="AQ26" i="6"/>
  <c r="AP26" i="6"/>
  <c r="AN26" i="6"/>
  <c r="AI26" i="6"/>
  <c r="AE26" i="6"/>
  <c r="Z9" i="10"/>
  <c r="M9" i="10" s="1"/>
  <c r="R17" i="6" s="1"/>
  <c r="Z17" i="6" s="1"/>
  <c r="DN47" i="11"/>
  <c r="DM47" i="11"/>
  <c r="DM42" i="11"/>
  <c r="DN42" i="11"/>
  <c r="DM22" i="11"/>
  <c r="J36" i="8" s="1"/>
  <c r="DN22" i="11"/>
  <c r="L36" i="8" s="1"/>
  <c r="Z36" i="8" s="1"/>
  <c r="DN44" i="11"/>
  <c r="DM44" i="11"/>
  <c r="BY44" i="11"/>
  <c r="AY44" i="11" a="1"/>
  <c r="AY44" i="11" s="1"/>
  <c r="AZ80" i="11" a="1"/>
  <c r="AZ80" i="11" s="1"/>
  <c r="CA80" i="11" a="1"/>
  <c r="CA80" i="11" s="1"/>
  <c r="DN33" i="11"/>
  <c r="L47" i="8" s="1"/>
  <c r="Z47" i="8" s="1"/>
  <c r="DM33" i="11"/>
  <c r="J47" i="8" s="1"/>
  <c r="CA70" i="11" a="1"/>
  <c r="CA70" i="11" s="1"/>
  <c r="AZ70" i="11" a="1"/>
  <c r="AZ70" i="11" s="1"/>
  <c r="DN21" i="11"/>
  <c r="L35" i="8" s="1"/>
  <c r="Z35" i="8" s="1"/>
  <c r="DM21" i="11"/>
  <c r="J35" i="8" s="1"/>
  <c r="BY919" i="11"/>
  <c r="AY919" i="11" a="1"/>
  <c r="AY919" i="11" s="1"/>
  <c r="AZ919" i="11" s="1" a="1"/>
  <c r="AZ919" i="11" s="1"/>
  <c r="CA884" i="11" a="1"/>
  <c r="CA884" i="11" s="1"/>
  <c r="AZ884" i="11" a="1"/>
  <c r="AZ884" i="11" s="1"/>
  <c r="CA843" i="11" a="1"/>
  <c r="CA843" i="11" s="1"/>
  <c r="AZ843" i="11" a="1"/>
  <c r="AZ843" i="11" s="1"/>
  <c r="AZ821" i="11" a="1"/>
  <c r="AZ821" i="11" s="1"/>
  <c r="CA821" i="11" a="1"/>
  <c r="CA821" i="11" s="1"/>
  <c r="AY617" i="11" a="1"/>
  <c r="AY617" i="11" s="1"/>
  <c r="BY617" i="11"/>
  <c r="BY580" i="11"/>
  <c r="AY580" i="11" a="1"/>
  <c r="AY580" i="11" s="1"/>
  <c r="AY383" i="11" a="1"/>
  <c r="AY383" i="11" s="1"/>
  <c r="BY383" i="11"/>
  <c r="AY392" i="11" a="1"/>
  <c r="AY392" i="11" s="1"/>
  <c r="BY392" i="11"/>
  <c r="BY320" i="11"/>
  <c r="AY320" i="11" a="1"/>
  <c r="AY320" i="11" s="1"/>
  <c r="AZ345" i="11" a="1"/>
  <c r="AZ345" i="11" s="1"/>
  <c r="CA345" i="11" a="1"/>
  <c r="CA345" i="11" s="1"/>
  <c r="CA179" i="11" a="1"/>
  <c r="CA179" i="11" s="1"/>
  <c r="AZ179" i="11" a="1"/>
  <c r="AZ179" i="11" s="1"/>
  <c r="AZ195" i="11" a="1"/>
  <c r="AZ195" i="11" s="1"/>
  <c r="CA195" i="11" a="1"/>
  <c r="CA195" i="11" s="1"/>
  <c r="DN49" i="11"/>
  <c r="DM49" i="11"/>
  <c r="CA885" i="11" a="1"/>
  <c r="CA885" i="11" s="1"/>
  <c r="AZ885" i="11" a="1"/>
  <c r="AZ885" i="11" s="1"/>
  <c r="AY754" i="11" a="1"/>
  <c r="AY754" i="11" s="1"/>
  <c r="BY754" i="11"/>
  <c r="AZ707" i="11" a="1"/>
  <c r="AZ707" i="11" s="1"/>
  <c r="CA707" i="11" a="1"/>
  <c r="CA707" i="11" s="1"/>
  <c r="CA600" i="11" a="1"/>
  <c r="CA600" i="11" s="1"/>
  <c r="AZ600" i="11" a="1"/>
  <c r="AZ600" i="11" s="1"/>
  <c r="BY276" i="11"/>
  <c r="AY276" i="11" a="1"/>
  <c r="AY276" i="11" s="1"/>
  <c r="BY143" i="11"/>
  <c r="AY143" i="11" a="1"/>
  <c r="AY143" i="11" s="1"/>
  <c r="AZ189" i="11" a="1"/>
  <c r="AZ189" i="11" s="1"/>
  <c r="CA189" i="11" a="1"/>
  <c r="CA189" i="11" s="1"/>
  <c r="DN48" i="11"/>
  <c r="DM48" i="11"/>
  <c r="DN60" i="11"/>
  <c r="DM60" i="11"/>
  <c r="DN51" i="11"/>
  <c r="DM51" i="11"/>
  <c r="DN29" i="11"/>
  <c r="L43" i="8" s="1"/>
  <c r="Z43" i="8" s="1"/>
  <c r="DM29" i="11"/>
  <c r="J43" i="8" s="1"/>
  <c r="CA170" i="11" a="1"/>
  <c r="CA170" i="11" s="1"/>
  <c r="AZ170" i="11" a="1"/>
  <c r="AZ170" i="11" s="1"/>
  <c r="DN26" i="11"/>
  <c r="L40" i="8" s="1"/>
  <c r="Z40" i="8" s="1"/>
  <c r="DM26" i="11"/>
  <c r="J40" i="8" s="1"/>
  <c r="DN38" i="11"/>
  <c r="DM38" i="11"/>
  <c r="BY76" i="11"/>
  <c r="AY76" i="11" a="1"/>
  <c r="AY76" i="11" s="1"/>
  <c r="AZ208" i="11" a="1"/>
  <c r="AZ208" i="11" s="1"/>
  <c r="CA208" i="11" a="1"/>
  <c r="CA208" i="11" s="1"/>
  <c r="DN32" i="11"/>
  <c r="L46" i="8" s="1"/>
  <c r="Z46" i="8" s="1"/>
  <c r="DM32" i="11"/>
  <c r="J46" i="8" s="1"/>
  <c r="DN55" i="11"/>
  <c r="DM55" i="11"/>
  <c r="DN28" i="11"/>
  <c r="L42" i="8" s="1"/>
  <c r="Z42" i="8" s="1"/>
  <c r="DM28" i="11"/>
  <c r="J42" i="8" s="1"/>
  <c r="AZ56" i="11" a="1"/>
  <c r="AZ56" i="11" s="1"/>
  <c r="CA56" i="11" a="1"/>
  <c r="CA56" i="11" s="1"/>
  <c r="DM17" i="11"/>
  <c r="J31" i="8" s="1"/>
  <c r="DN17" i="11"/>
  <c r="L31" i="8" s="1"/>
  <c r="Z31" i="8" s="1"/>
  <c r="DN23" i="11"/>
  <c r="L37" i="8" s="1"/>
  <c r="Z37" i="8" s="1"/>
  <c r="DM23" i="11"/>
  <c r="J37" i="8" s="1"/>
  <c r="DN24" i="11"/>
  <c r="L38" i="8" s="1"/>
  <c r="Z38" i="8" s="1"/>
  <c r="DM24" i="11"/>
  <c r="J38" i="8" s="1"/>
  <c r="DN37" i="11"/>
  <c r="DM37" i="11"/>
  <c r="AZ72" i="11" a="1"/>
  <c r="AZ72" i="11" s="1"/>
  <c r="CA72" i="11" a="1"/>
  <c r="CA72" i="11" s="1"/>
  <c r="DN53" i="11"/>
  <c r="DM53" i="11"/>
  <c r="CA62" i="11" a="1"/>
  <c r="CA62" i="11" s="1"/>
  <c r="AZ62" i="11" a="1"/>
  <c r="AZ62" i="11" s="1"/>
  <c r="CA142" i="11" a="1"/>
  <c r="CA142" i="11" s="1"/>
  <c r="AZ142" i="11" a="1"/>
  <c r="AZ142" i="11" s="1"/>
  <c r="DN27" i="11"/>
  <c r="L41" i="8" s="1"/>
  <c r="Z41" i="8" s="1"/>
  <c r="DM27" i="11"/>
  <c r="J41" i="8" s="1"/>
  <c r="DM16" i="11"/>
  <c r="J30" i="8" s="1"/>
  <c r="DN16" i="11"/>
  <c r="L30" i="8" s="1"/>
  <c r="Z30" i="8" s="1"/>
  <c r="AZ131" i="11" a="1"/>
  <c r="AZ131" i="11" s="1"/>
  <c r="CA131" i="11" a="1"/>
  <c r="CA131" i="11" s="1"/>
  <c r="DN36" i="11"/>
  <c r="DM36" i="11"/>
  <c r="CA161" i="11" a="1"/>
  <c r="CA161" i="11" s="1"/>
  <c r="AZ161" i="11" a="1"/>
  <c r="AZ161" i="11" s="1"/>
  <c r="DN52" i="11"/>
  <c r="DM52" i="11"/>
  <c r="AZ16" i="11" a="1"/>
  <c r="AZ16" i="11" s="1"/>
  <c r="CA16" i="11" a="1"/>
  <c r="CA16" i="11" s="1"/>
  <c r="AZ101" i="11" a="1"/>
  <c r="AZ101" i="11" s="1"/>
  <c r="CA101" i="11" a="1"/>
  <c r="CA101" i="11" s="1"/>
  <c r="DN64" i="11"/>
  <c r="DM64" i="11"/>
  <c r="AY842" i="11" a="1"/>
  <c r="AY842" i="11" s="1"/>
  <c r="BY842" i="11"/>
  <c r="AZ837" i="11" a="1"/>
  <c r="AZ837" i="11" s="1"/>
  <c r="CA837" i="11" a="1"/>
  <c r="CA837" i="11" s="1"/>
  <c r="CA744" i="11" a="1"/>
  <c r="CA744" i="11" s="1"/>
  <c r="AZ744" i="11" a="1"/>
  <c r="AZ744" i="11" s="1"/>
  <c r="AY622" i="11" a="1"/>
  <c r="AY622" i="11" s="1"/>
  <c r="BY622" i="11"/>
  <c r="CA528" i="11" a="1"/>
  <c r="CA528" i="11" s="1"/>
  <c r="AZ528" i="11" a="1"/>
  <c r="AZ528" i="11" s="1"/>
  <c r="CA492" i="11" a="1"/>
  <c r="CA492" i="11" s="1"/>
  <c r="AZ492" i="11" a="1"/>
  <c r="AZ492" i="11" s="1"/>
  <c r="AZ396" i="11" a="1"/>
  <c r="AZ396" i="11" s="1"/>
  <c r="CA396" i="11" a="1"/>
  <c r="CA396" i="11" s="1"/>
  <c r="AY221" i="11" a="1"/>
  <c r="AY221" i="11" s="1"/>
  <c r="BY221" i="11"/>
  <c r="AY964" i="11" a="1"/>
  <c r="AY964" i="11" s="1"/>
  <c r="AZ964" i="11" s="1" a="1"/>
  <c r="AZ964" i="11" s="1"/>
  <c r="BY964" i="11"/>
  <c r="BY928" i="11"/>
  <c r="AY928" i="11" a="1"/>
  <c r="AY928" i="11" s="1"/>
  <c r="AZ928" i="11" s="1" a="1"/>
  <c r="AZ928" i="11" s="1"/>
  <c r="BY901" i="11"/>
  <c r="AY901" i="11" a="1"/>
  <c r="AY901" i="11" s="1"/>
  <c r="AZ901" i="11" s="1" a="1"/>
  <c r="AZ901" i="11" s="1"/>
  <c r="AY880" i="11" a="1"/>
  <c r="AY880" i="11" s="1"/>
  <c r="BY880" i="11"/>
  <c r="CA864" i="11" a="1"/>
  <c r="CA864" i="11" s="1"/>
  <c r="AZ864" i="11" a="1"/>
  <c r="AZ864" i="11" s="1"/>
  <c r="AY825" i="11" a="1"/>
  <c r="AY825" i="11" s="1"/>
  <c r="BY825" i="11"/>
  <c r="AZ829" i="11" a="1"/>
  <c r="AZ829" i="11" s="1"/>
  <c r="CA829" i="11" a="1"/>
  <c r="CA829" i="11" s="1"/>
  <c r="AZ715" i="11" a="1"/>
  <c r="AZ715" i="11" s="1"/>
  <c r="CA715" i="11" a="1"/>
  <c r="CA715" i="11" s="1"/>
  <c r="AZ711" i="11" a="1"/>
  <c r="AZ711" i="11" s="1"/>
  <c r="CA711" i="11" a="1"/>
  <c r="CA711" i="11" s="1"/>
  <c r="CA613" i="11" a="1"/>
  <c r="CA613" i="11" s="1"/>
  <c r="AZ613" i="11" a="1"/>
  <c r="AZ613" i="11" s="1"/>
  <c r="AZ571" i="11" a="1"/>
  <c r="AZ571" i="11" s="1"/>
  <c r="CA571" i="11" a="1"/>
  <c r="CA571" i="11" s="1"/>
  <c r="AZ497" i="11" a="1"/>
  <c r="AZ497" i="11" s="1"/>
  <c r="CA497" i="11" a="1"/>
  <c r="CA497" i="11" s="1"/>
  <c r="AZ366" i="11" a="1"/>
  <c r="AZ366" i="11" s="1"/>
  <c r="CA366" i="11" a="1"/>
  <c r="CA366" i="11" s="1"/>
  <c r="AZ377" i="11" a="1"/>
  <c r="AZ377" i="11" s="1"/>
  <c r="CA377" i="11" a="1"/>
  <c r="CA377" i="11" s="1"/>
  <c r="BY216" i="11"/>
  <c r="AY216" i="11" a="1"/>
  <c r="AY216" i="11" s="1"/>
  <c r="AZ209" i="11" a="1"/>
  <c r="AZ209" i="11" s="1"/>
  <c r="CA209" i="11" a="1"/>
  <c r="CA209" i="11" s="1"/>
  <c r="CA204" i="11" a="1"/>
  <c r="CA204" i="11" s="1"/>
  <c r="AZ204" i="11" a="1"/>
  <c r="AZ204" i="11" s="1"/>
  <c r="BY124" i="11"/>
  <c r="AY124" i="11" a="1"/>
  <c r="AY124" i="11" s="1"/>
  <c r="CA171" i="11" a="1"/>
  <c r="CA171" i="11" s="1"/>
  <c r="AZ171" i="11" a="1"/>
  <c r="AZ171" i="11" s="1"/>
  <c r="BY105" i="11"/>
  <c r="AY105" i="11" a="1"/>
  <c r="AY105" i="11" s="1"/>
  <c r="DN19" i="11"/>
  <c r="L33" i="8" s="1"/>
  <c r="Z33" i="8" s="1"/>
  <c r="DM19" i="11"/>
  <c r="J33" i="8" s="1"/>
  <c r="DN31" i="11"/>
  <c r="L45" i="8" s="1"/>
  <c r="Z45" i="8" s="1"/>
  <c r="DM31" i="11"/>
  <c r="J45" i="8" s="1"/>
  <c r="DN18" i="11"/>
  <c r="L32" i="8" s="1"/>
  <c r="Z32" i="8" s="1"/>
  <c r="DM18" i="11"/>
  <c r="J32" i="8" s="1"/>
  <c r="DN41" i="11"/>
  <c r="DM41" i="11"/>
  <c r="DM15" i="11"/>
  <c r="J29" i="8" s="1"/>
  <c r="DN15" i="11"/>
  <c r="L29" i="8" s="1"/>
  <c r="Z29" i="8" s="1"/>
  <c r="DN62" i="11"/>
  <c r="DM62" i="11"/>
  <c r="AZ879" i="11" a="1"/>
  <c r="AZ879" i="11" s="1"/>
  <c r="CA879" i="11" a="1"/>
  <c r="CA879" i="11" s="1"/>
  <c r="CA718" i="11" a="1"/>
  <c r="CA718" i="11" s="1"/>
  <c r="AZ718" i="11" a="1"/>
  <c r="AZ718" i="11" s="1"/>
  <c r="BY491" i="11"/>
  <c r="AY491" i="11" a="1"/>
  <c r="AY491" i="11" s="1"/>
  <c r="CA389" i="11" a="1"/>
  <c r="CA389" i="11" s="1"/>
  <c r="AZ389" i="11" a="1"/>
  <c r="AZ389" i="11" s="1"/>
  <c r="CA359" i="11" a="1"/>
  <c r="CA359" i="11" s="1"/>
  <c r="AZ359" i="11" a="1"/>
  <c r="AZ359" i="11" s="1"/>
  <c r="CA310" i="11" a="1"/>
  <c r="CA310" i="11" s="1"/>
  <c r="AZ310" i="11" a="1"/>
  <c r="AZ310" i="11" s="1"/>
  <c r="BY266" i="11"/>
  <c r="AY266" i="11" a="1"/>
  <c r="AY266" i="11" s="1"/>
  <c r="CA376" i="11" a="1"/>
  <c r="CA376" i="11" s="1"/>
  <c r="AZ376" i="11" a="1"/>
  <c r="AZ376" i="11" s="1"/>
  <c r="CA218" i="11" a="1"/>
  <c r="CA218" i="11" s="1"/>
  <c r="AZ218" i="11" a="1"/>
  <c r="AZ218" i="11" s="1"/>
  <c r="CA184" i="11" a="1"/>
  <c r="CA184" i="11" s="1"/>
  <c r="AZ184" i="11" a="1"/>
  <c r="AZ184" i="11" s="1"/>
  <c r="AZ116" i="11" a="1"/>
  <c r="AZ116" i="11" s="1"/>
  <c r="CA116" i="11" a="1"/>
  <c r="CA116" i="11" s="1"/>
  <c r="DN46" i="11"/>
  <c r="DM46" i="11"/>
  <c r="DN63" i="11"/>
  <c r="DM63" i="11"/>
  <c r="AY955" i="11" a="1"/>
  <c r="AY955" i="11" s="1"/>
  <c r="AZ955" i="11" s="1" a="1"/>
  <c r="AZ955" i="11" s="1"/>
  <c r="BY955" i="11"/>
  <c r="BY872" i="11"/>
  <c r="AY872" i="11" a="1"/>
  <c r="AY872" i="11" s="1"/>
  <c r="AY847" i="11" a="1"/>
  <c r="AY847" i="11" s="1"/>
  <c r="BY847" i="11"/>
  <c r="AZ703" i="11" a="1"/>
  <c r="AZ703" i="11" s="1"/>
  <c r="CA703" i="11" a="1"/>
  <c r="CA703" i="11" s="1"/>
  <c r="CA437" i="11" a="1"/>
  <c r="CA437" i="11" s="1"/>
  <c r="AZ437" i="11" a="1"/>
  <c r="AZ437" i="11" s="1"/>
  <c r="AY388" i="11" a="1"/>
  <c r="AY388" i="11" s="1"/>
  <c r="BY388" i="11"/>
  <c r="AZ352" i="11" a="1"/>
  <c r="AZ352" i="11" s="1"/>
  <c r="CA352" i="11" a="1"/>
  <c r="CA352" i="11" s="1"/>
  <c r="AY339" i="11" a="1"/>
  <c r="AY339" i="11" s="1"/>
  <c r="BY339" i="11"/>
  <c r="AZ271" i="11" a="1"/>
  <c r="AZ271" i="11" s="1"/>
  <c r="CA271" i="11" a="1"/>
  <c r="CA271" i="11" s="1"/>
  <c r="AZ285" i="11" a="1"/>
  <c r="AZ285" i="11" s="1"/>
  <c r="CA285" i="11" a="1"/>
  <c r="CA285" i="11" s="1"/>
  <c r="AZ97" i="11" a="1"/>
  <c r="AZ97" i="11" s="1"/>
  <c r="CA97" i="11" a="1"/>
  <c r="CA97" i="11" s="1"/>
  <c r="DN35" i="11"/>
  <c r="L49" i="8" s="1"/>
  <c r="Z49" i="8" s="1"/>
  <c r="DM35" i="11"/>
  <c r="J49" i="8" s="1"/>
  <c r="AZ115" i="11" a="1"/>
  <c r="AZ115" i="11" s="1"/>
  <c r="CA115" i="11" a="1"/>
  <c r="CA115" i="11" s="1"/>
  <c r="DN40" i="11"/>
  <c r="DM40" i="11"/>
  <c r="CA90" i="11" a="1"/>
  <c r="CA90" i="11" s="1"/>
  <c r="AZ90" i="11" a="1"/>
  <c r="AZ90" i="11" s="1"/>
  <c r="DN57" i="11"/>
  <c r="DM57" i="11"/>
  <c r="DN34" i="11"/>
  <c r="L48" i="8" s="1"/>
  <c r="Z48" i="8" s="1"/>
  <c r="DM34" i="11"/>
  <c r="J48" i="8" s="1"/>
  <c r="AZ17" i="11" a="1"/>
  <c r="AZ17" i="11" s="1"/>
  <c r="CA17" i="11" a="1"/>
  <c r="CA17" i="11" s="1"/>
  <c r="AZ43" i="11" a="1"/>
  <c r="AZ43" i="11" s="1"/>
  <c r="CA43" i="11" a="1"/>
  <c r="CA43" i="11" s="1"/>
  <c r="DN59" i="11"/>
  <c r="DM59" i="11"/>
  <c r="BY910" i="11"/>
  <c r="AY910" i="11" a="1"/>
  <c r="AY910" i="11" s="1"/>
  <c r="AZ910" i="11" s="1" a="1"/>
  <c r="AZ910" i="11" s="1"/>
  <c r="CA863" i="11" a="1"/>
  <c r="CA863" i="11" s="1"/>
  <c r="AZ863" i="11" a="1"/>
  <c r="AZ863" i="11" s="1"/>
  <c r="AZ811" i="11" a="1"/>
  <c r="AZ811" i="11" s="1"/>
  <c r="CA811" i="11" a="1"/>
  <c r="CA811" i="11" s="1"/>
  <c r="CA745" i="11" a="1"/>
  <c r="CA745" i="11" s="1"/>
  <c r="AZ745" i="11" a="1"/>
  <c r="AZ745" i="11" s="1"/>
  <c r="CA588" i="11" a="1"/>
  <c r="CA588" i="11" s="1"/>
  <c r="AZ588" i="11" a="1"/>
  <c r="AZ588" i="11" s="1"/>
  <c r="BY332" i="11"/>
  <c r="AY332" i="11" a="1"/>
  <c r="AY332" i="11" s="1"/>
  <c r="AZ333" i="11" a="1"/>
  <c r="AZ333" i="11" s="1"/>
  <c r="CA333" i="11" a="1"/>
  <c r="CA333" i="11" s="1"/>
  <c r="CA231" i="11" a="1"/>
  <c r="CA231" i="11" s="1"/>
  <c r="AZ231" i="11" a="1"/>
  <c r="AZ231" i="11" s="1"/>
  <c r="DJ3" i="11"/>
  <c r="BY28" i="11"/>
  <c r="AY28" i="11" a="1"/>
  <c r="AY28" i="11" s="1"/>
  <c r="DN58" i="11"/>
  <c r="DM58" i="11"/>
  <c r="BY91" i="11"/>
  <c r="AY91" i="11" a="1"/>
  <c r="AY91" i="11" s="1"/>
  <c r="DN56" i="11"/>
  <c r="DM56" i="11"/>
  <c r="CA110" i="11" a="1"/>
  <c r="CA110" i="11" s="1"/>
  <c r="AZ110" i="11" a="1"/>
  <c r="AZ110" i="11" s="1"/>
  <c r="DN20" i="11"/>
  <c r="L34" i="8" s="1"/>
  <c r="Z34" i="8" s="1"/>
  <c r="DM20" i="11"/>
  <c r="J34" i="8" s="1"/>
  <c r="CA50" i="11" a="1"/>
  <c r="CA50" i="11" s="1"/>
  <c r="AZ50" i="11" a="1"/>
  <c r="AZ50" i="11" s="1"/>
  <c r="CA34" i="11" a="1"/>
  <c r="CA34" i="11" s="1"/>
  <c r="AZ34" i="11" a="1"/>
  <c r="AZ34" i="11" s="1"/>
  <c r="DN30" i="11"/>
  <c r="L44" i="8" s="1"/>
  <c r="Z44" i="8" s="1"/>
  <c r="DM30" i="11"/>
  <c r="J44" i="8" s="1"/>
  <c r="DN39" i="11"/>
  <c r="DM39" i="11"/>
  <c r="AZ788" i="11" a="1"/>
  <c r="AZ788" i="11" s="1"/>
  <c r="CA788" i="11" a="1"/>
  <c r="CA788" i="11" s="1"/>
  <c r="BY663" i="11"/>
  <c r="AY663" i="11" a="1"/>
  <c r="AY663" i="11" s="1"/>
  <c r="CA509" i="11" a="1"/>
  <c r="CA509" i="11" s="1"/>
  <c r="AZ509" i="11" a="1"/>
  <c r="AZ509" i="11" s="1"/>
  <c r="BY372" i="11"/>
  <c r="AY372" i="11" a="1"/>
  <c r="AY372" i="11" s="1"/>
  <c r="AZ421" i="11" a="1"/>
  <c r="AZ421" i="11" s="1"/>
  <c r="CA421" i="11" a="1"/>
  <c r="CA421" i="11" s="1"/>
  <c r="BY305" i="11"/>
  <c r="AY305" i="11" a="1"/>
  <c r="AY305" i="11" s="1"/>
  <c r="CA393" i="11" a="1"/>
  <c r="CA393" i="11" s="1"/>
  <c r="AZ393" i="11" a="1"/>
  <c r="AZ393" i="11" s="1"/>
  <c r="BY278" i="11"/>
  <c r="AY278" i="11" a="1"/>
  <c r="AY278" i="11" s="1"/>
  <c r="CA373" i="11" a="1"/>
  <c r="CA373" i="11" s="1"/>
  <c r="AZ373" i="11" a="1"/>
  <c r="AZ373" i="11" s="1"/>
  <c r="AZ186" i="11" a="1"/>
  <c r="AZ186" i="11" s="1"/>
  <c r="CA186" i="11" a="1"/>
  <c r="CA186" i="11" s="1"/>
  <c r="CA198" i="11" a="1"/>
  <c r="CA198" i="11" s="1"/>
  <c r="AZ198" i="11" a="1"/>
  <c r="AZ198" i="11" s="1"/>
  <c r="DN65" i="11"/>
  <c r="DM65" i="11"/>
  <c r="DN43" i="11"/>
  <c r="DM43" i="11"/>
  <c r="DM50" i="11"/>
  <c r="DN50" i="11"/>
  <c r="DM25" i="11"/>
  <c r="J39" i="8" s="1"/>
  <c r="DN25" i="11"/>
  <c r="L39" i="8" s="1"/>
  <c r="Z39" i="8" s="1"/>
  <c r="DN45" i="11"/>
  <c r="DM45" i="11"/>
  <c r="DN54" i="11"/>
  <c r="DM54" i="11"/>
  <c r="AZ85" i="11" a="1"/>
  <c r="AZ85" i="11" s="1"/>
  <c r="CA85" i="11" a="1"/>
  <c r="CA85" i="11" s="1"/>
  <c r="AZ22" i="11" a="1"/>
  <c r="AZ22" i="11" s="1"/>
  <c r="CA22" i="11" a="1"/>
  <c r="CA22" i="11" s="1"/>
  <c r="M31" i="10"/>
  <c r="R39" i="6" s="1"/>
  <c r="AH39" i="6" s="1"/>
  <c r="M14" i="10"/>
  <c r="R22" i="6" s="1"/>
  <c r="AB22" i="6" s="1"/>
  <c r="M59" i="10"/>
  <c r="I103" i="10"/>
  <c r="M17" i="3" s="1"/>
  <c r="X103" i="10"/>
  <c r="K103" i="10" s="1"/>
  <c r="O17" i="3" s="1"/>
  <c r="K59" i="10"/>
  <c r="Y32" i="10"/>
  <c r="L32" i="10" s="1"/>
  <c r="Q40" i="6" s="1"/>
  <c r="Z32" i="10"/>
  <c r="Z58" i="10"/>
  <c r="Y58" i="10"/>
  <c r="L58" i="10" s="1"/>
  <c r="Z54" i="10"/>
  <c r="K70" i="10"/>
  <c r="M71" i="10"/>
  <c r="R44" i="10"/>
  <c r="Z26" i="10"/>
  <c r="Y26" i="10"/>
  <c r="L26" i="10" s="1"/>
  <c r="Q34" i="6" s="1"/>
  <c r="R24" i="10"/>
  <c r="Z13" i="10"/>
  <c r="Y13" i="10"/>
  <c r="L13" i="10" s="1"/>
  <c r="Q21" i="6" s="1"/>
  <c r="J13" i="10"/>
  <c r="O21" i="6" s="1"/>
  <c r="R48" i="10"/>
  <c r="R40" i="10"/>
  <c r="R27" i="10"/>
  <c r="Z35" i="10"/>
  <c r="Y35" i="10"/>
  <c r="L35" i="10" s="1"/>
  <c r="Q43" i="6" s="1"/>
  <c r="Z44" i="10"/>
  <c r="Y44" i="10"/>
  <c r="L44" i="10" s="1"/>
  <c r="Z22" i="10"/>
  <c r="Y22" i="10"/>
  <c r="L22" i="10" s="1"/>
  <c r="Q30" i="6" s="1"/>
  <c r="I107" i="10"/>
  <c r="M21" i="3" s="1"/>
  <c r="X107" i="10"/>
  <c r="K107" i="10" s="1"/>
  <c r="O21" i="3" s="1"/>
  <c r="J44" i="10"/>
  <c r="Z43" i="10"/>
  <c r="Y43" i="10"/>
  <c r="L43" i="10" s="1"/>
  <c r="Z8" i="10"/>
  <c r="Y8" i="10"/>
  <c r="L8" i="10" s="1"/>
  <c r="Q16" i="6" s="1"/>
  <c r="R13" i="10"/>
  <c r="R59" i="10"/>
  <c r="R63" i="10"/>
  <c r="I106" i="10"/>
  <c r="M20" i="3" s="1"/>
  <c r="X106" i="10"/>
  <c r="K106" i="10" s="1"/>
  <c r="O20" i="3" s="1"/>
  <c r="Z69" i="10"/>
  <c r="Y69" i="10"/>
  <c r="L69" i="10" s="1"/>
  <c r="Z27" i="10"/>
  <c r="Y27" i="10"/>
  <c r="L27" i="10" s="1"/>
  <c r="Q35" i="6" s="1"/>
  <c r="X104" i="10"/>
  <c r="K104" i="10" s="1"/>
  <c r="O18" i="3" s="1"/>
  <c r="I104" i="10"/>
  <c r="M18" i="3" s="1"/>
  <c r="Z39" i="10"/>
  <c r="Y39" i="10"/>
  <c r="L39" i="10" s="1"/>
  <c r="Q47" i="6" s="1"/>
  <c r="Z53" i="10"/>
  <c r="Y53" i="10"/>
  <c r="L53" i="10" s="1"/>
  <c r="M10" i="10"/>
  <c r="R18" i="6" s="1"/>
  <c r="Z18" i="6" s="1"/>
  <c r="R11" i="10"/>
  <c r="H11" i="10"/>
  <c r="M19" i="6" s="1"/>
  <c r="R8" i="10"/>
  <c r="R9" i="10"/>
  <c r="R46" i="10"/>
  <c r="Z16" i="10"/>
  <c r="Y16" i="10"/>
  <c r="L16" i="10" s="1"/>
  <c r="Q24" i="6" s="1"/>
  <c r="X105" i="10"/>
  <c r="K105" i="10" s="1"/>
  <c r="O19" i="3" s="1"/>
  <c r="I105" i="10"/>
  <c r="M19" i="3" s="1"/>
  <c r="Z65" i="10"/>
  <c r="Y65" i="10"/>
  <c r="L65" i="10" s="1"/>
  <c r="Y19" i="10"/>
  <c r="L19" i="10" s="1"/>
  <c r="Q27" i="6" s="1"/>
  <c r="J19" i="10"/>
  <c r="O27" i="6" s="1"/>
  <c r="Z19" i="10"/>
  <c r="Y11" i="10"/>
  <c r="L11" i="10" s="1"/>
  <c r="Q19" i="6" s="1"/>
  <c r="Z11" i="10"/>
  <c r="J11" i="10"/>
  <c r="O19" i="6" s="1"/>
  <c r="Z67" i="10"/>
  <c r="Y67" i="10"/>
  <c r="L67" i="10" s="1"/>
  <c r="Z28" i="10"/>
  <c r="Q40" i="10" s="1"/>
  <c r="Y28" i="10"/>
  <c r="L28" i="10" s="1"/>
  <c r="Q36" i="6" s="1"/>
  <c r="R10" i="10"/>
  <c r="R42" i="10"/>
  <c r="M21" i="10"/>
  <c r="R29" i="6" s="1"/>
  <c r="AD29" i="6" s="1"/>
  <c r="R14" i="10"/>
  <c r="Z52" i="10"/>
  <c r="Y52" i="10"/>
  <c r="L52" i="10" s="1"/>
  <c r="I102" i="10"/>
  <c r="M16" i="3" s="1"/>
  <c r="W108" i="10"/>
  <c r="Y22" i="3" s="1"/>
  <c r="W104" i="10"/>
  <c r="Y18" i="3" s="1"/>
  <c r="W107" i="10"/>
  <c r="Y21" i="3" s="1"/>
  <c r="W105" i="10"/>
  <c r="Y19" i="3" s="1"/>
  <c r="X102" i="10"/>
  <c r="K102" i="10" s="1"/>
  <c r="O16" i="3" s="1"/>
  <c r="W102" i="10"/>
  <c r="Y16" i="3" s="1"/>
  <c r="W106" i="10"/>
  <c r="Y20" i="3" s="1"/>
  <c r="W103" i="10"/>
  <c r="Y17" i="3" s="1"/>
  <c r="X108" i="10"/>
  <c r="K108" i="10" s="1"/>
  <c r="O22" i="3" s="1"/>
  <c r="I108" i="10"/>
  <c r="M22" i="3" s="1"/>
  <c r="J52" i="10"/>
  <c r="M57" i="10"/>
  <c r="M70" i="10"/>
  <c r="Z23" i="10"/>
  <c r="Y23" i="10"/>
  <c r="L23" i="10" s="1"/>
  <c r="Q31" i="6" s="1"/>
  <c r="J43" i="10"/>
  <c r="R30" i="10"/>
  <c r="R33" i="10"/>
  <c r="R32" i="10"/>
  <c r="R53" i="10"/>
  <c r="R15" i="10"/>
  <c r="Y72" i="10"/>
  <c r="L72" i="10" s="1"/>
  <c r="Z72" i="10"/>
  <c r="U105" i="10"/>
  <c r="X19" i="3" s="1"/>
  <c r="U108" i="10"/>
  <c r="X22" i="3" s="1"/>
  <c r="U106" i="10"/>
  <c r="X20" i="3" s="1"/>
  <c r="U102" i="10"/>
  <c r="X16" i="3" s="1"/>
  <c r="U104" i="10"/>
  <c r="X18" i="3" s="1"/>
  <c r="U107" i="10"/>
  <c r="X21" i="3" s="1"/>
  <c r="G102" i="10"/>
  <c r="K16" i="3" s="1"/>
  <c r="U103" i="10"/>
  <c r="X17" i="3" s="1"/>
  <c r="U96" i="10"/>
  <c r="U88" i="10"/>
  <c r="U94" i="10"/>
  <c r="U91" i="10"/>
  <c r="U98" i="10"/>
  <c r="U89" i="10"/>
  <c r="U97" i="10"/>
  <c r="U93" i="10"/>
  <c r="U92" i="10"/>
  <c r="U84" i="10"/>
  <c r="U95" i="10"/>
  <c r="U81" i="10"/>
  <c r="U90" i="10"/>
  <c r="U87" i="10"/>
  <c r="U86" i="10"/>
  <c r="U78" i="10"/>
  <c r="U85" i="10"/>
  <c r="U82" i="10"/>
  <c r="U83" i="10"/>
  <c r="U79" i="10"/>
  <c r="U77" i="10"/>
  <c r="U80" i="10"/>
  <c r="G77" i="10"/>
  <c r="K16" i="4" s="1"/>
  <c r="J32" i="10"/>
  <c r="O40" i="6" s="1"/>
  <c r="M34" i="10"/>
  <c r="R42" i="6" s="1"/>
  <c r="AI42" i="6" s="1"/>
  <c r="M40" i="10"/>
  <c r="R48" i="6" s="1"/>
  <c r="AJ48" i="6" s="1"/>
  <c r="J28" i="10"/>
  <c r="O36" i="6" s="1"/>
  <c r="J58" i="10"/>
  <c r="M66" i="10"/>
  <c r="M60" i="10"/>
  <c r="Z36" i="10"/>
  <c r="Y36" i="10"/>
  <c r="L36" i="10" s="1"/>
  <c r="Q44" i="6" s="1"/>
  <c r="R39" i="10"/>
  <c r="R34" i="10"/>
  <c r="M29" i="10"/>
  <c r="R37" i="6" s="1"/>
  <c r="AG37" i="6" s="1"/>
  <c r="J27" i="10"/>
  <c r="O35" i="6" s="1"/>
  <c r="R12" i="10"/>
  <c r="R25" i="10"/>
  <c r="R37" i="10"/>
  <c r="R60" i="10"/>
  <c r="Z55" i="10"/>
  <c r="Y55" i="10"/>
  <c r="L55" i="10" s="1"/>
  <c r="Z48" i="10"/>
  <c r="J35" i="10"/>
  <c r="O43" i="6" s="1"/>
  <c r="M41" i="10"/>
  <c r="M56" i="10"/>
  <c r="J69" i="10"/>
  <c r="R52" i="10"/>
  <c r="R35" i="10"/>
  <c r="M24" i="10"/>
  <c r="R32" i="6" s="1"/>
  <c r="AE32" i="6" s="1"/>
  <c r="R28" i="10"/>
  <c r="H14" i="10"/>
  <c r="M22" i="6" s="1"/>
  <c r="R22" i="10"/>
  <c r="R20" i="10"/>
  <c r="R55" i="10"/>
  <c r="R49" i="10"/>
  <c r="R21" i="10"/>
  <c r="Q41" i="10" l="1"/>
  <c r="S29" i="7"/>
  <c r="Y29" i="7" s="1"/>
  <c r="Y28" i="4"/>
  <c r="Y28" i="5"/>
  <c r="S38" i="7"/>
  <c r="Y38" i="7" s="1"/>
  <c r="Y37" i="4"/>
  <c r="Y37" i="5"/>
  <c r="BJ971" i="11"/>
  <c r="BJ952" i="11"/>
  <c r="BJ945" i="11"/>
  <c r="BJ942" i="11"/>
  <c r="BJ948" i="11"/>
  <c r="BJ926" i="11"/>
  <c r="BJ917" i="11"/>
  <c r="BJ908" i="11"/>
  <c r="BJ960" i="11"/>
  <c r="BJ958" i="11"/>
  <c r="BJ949" i="11"/>
  <c r="BJ935" i="11"/>
  <c r="BJ929" i="11"/>
  <c r="BJ920" i="11"/>
  <c r="BJ911" i="11"/>
  <c r="BJ902" i="11"/>
  <c r="BJ969" i="11"/>
  <c r="BJ957" i="11"/>
  <c r="BJ943" i="11"/>
  <c r="BJ931" i="11"/>
  <c r="BJ922" i="11"/>
  <c r="BJ909" i="11"/>
  <c r="BJ898" i="11"/>
  <c r="BJ890" i="11"/>
  <c r="BJ876" i="11"/>
  <c r="BJ878" i="11"/>
  <c r="BJ882" i="11"/>
  <c r="BJ836" i="11"/>
  <c r="BJ859" i="11"/>
  <c r="BJ822" i="11"/>
  <c r="BJ832" i="11"/>
  <c r="BJ823" i="11"/>
  <c r="BJ819" i="11"/>
  <c r="BJ787" i="11"/>
  <c r="BJ820" i="11"/>
  <c r="BJ778" i="11"/>
  <c r="BJ773" i="11"/>
  <c r="BJ769" i="11"/>
  <c r="BJ755" i="11"/>
  <c r="BJ740" i="11"/>
  <c r="BJ735" i="11"/>
  <c r="BJ738" i="11"/>
  <c r="BJ706" i="11"/>
  <c r="BJ694" i="11"/>
  <c r="BJ669" i="11"/>
  <c r="BJ714" i="11"/>
  <c r="BJ682" i="11"/>
  <c r="BJ638" i="11"/>
  <c r="BJ666" i="11"/>
  <c r="BJ636" i="11"/>
  <c r="BJ675" i="11"/>
  <c r="BJ631" i="11"/>
  <c r="BJ608" i="11"/>
  <c r="BJ620" i="11"/>
  <c r="BJ615" i="11"/>
  <c r="BJ576" i="11"/>
  <c r="BJ623" i="11"/>
  <c r="BJ583" i="11"/>
  <c r="BJ596" i="11"/>
  <c r="BJ550" i="11"/>
  <c r="BJ532" i="11"/>
  <c r="BJ570" i="11"/>
  <c r="BJ543" i="11"/>
  <c r="BJ566" i="11"/>
  <c r="BJ505" i="11"/>
  <c r="BJ500" i="11"/>
  <c r="BJ508" i="11"/>
  <c r="BJ445" i="11"/>
  <c r="BJ499" i="11"/>
  <c r="BJ506" i="11"/>
  <c r="BJ534" i="11"/>
  <c r="BJ460" i="11"/>
  <c r="BJ474" i="11"/>
  <c r="BJ416" i="11"/>
  <c r="BJ427" i="11"/>
  <c r="BJ484" i="11"/>
  <c r="BJ436" i="11"/>
  <c r="BJ402" i="11"/>
  <c r="BJ385" i="11"/>
  <c r="BJ367" i="11"/>
  <c r="BJ404" i="11"/>
  <c r="BJ379" i="11"/>
  <c r="BJ438" i="11"/>
  <c r="BJ319" i="11"/>
  <c r="BJ297" i="11"/>
  <c r="BJ318" i="11"/>
  <c r="BJ330" i="11"/>
  <c r="BJ417" i="11"/>
  <c r="BJ387" i="11"/>
  <c r="BJ224" i="11"/>
  <c r="BJ967" i="11"/>
  <c r="BJ953" i="11"/>
  <c r="BJ941" i="11"/>
  <c r="BJ934" i="11"/>
  <c r="BJ921" i="11"/>
  <c r="BJ907" i="11"/>
  <c r="BJ897" i="11"/>
  <c r="BJ886" i="11"/>
  <c r="BJ883" i="11"/>
  <c r="BJ870" i="11"/>
  <c r="BJ861" i="11"/>
  <c r="BJ854" i="11"/>
  <c r="BJ849" i="11"/>
  <c r="BJ818" i="11"/>
  <c r="BJ826" i="11"/>
  <c r="BJ814" i="11"/>
  <c r="BJ800" i="11"/>
  <c r="BJ834" i="11"/>
  <c r="BJ815" i="11"/>
  <c r="BJ776" i="11"/>
  <c r="BJ777" i="11"/>
  <c r="BJ764" i="11"/>
  <c r="BJ746" i="11"/>
  <c r="BJ736" i="11"/>
  <c r="BJ726" i="11"/>
  <c r="BJ734" i="11"/>
  <c r="BJ704" i="11"/>
  <c r="BJ710" i="11"/>
  <c r="BJ717" i="11"/>
  <c r="BJ712" i="11"/>
  <c r="BJ684" i="11"/>
  <c r="BJ670" i="11"/>
  <c r="BJ662" i="11"/>
  <c r="BJ632" i="11"/>
  <c r="BJ667" i="11"/>
  <c r="BJ660" i="11"/>
  <c r="BJ634" i="11"/>
  <c r="BJ611" i="11"/>
  <c r="BJ610" i="11"/>
  <c r="BJ572" i="11"/>
  <c r="BJ579" i="11"/>
  <c r="BJ643" i="11"/>
  <c r="BJ595" i="11"/>
  <c r="BJ554" i="11"/>
  <c r="BJ524" i="11"/>
  <c r="BJ569" i="11"/>
  <c r="BJ539" i="11"/>
  <c r="BJ565" i="11"/>
  <c r="BJ501" i="11"/>
  <c r="BJ496" i="11"/>
  <c r="BJ487" i="11"/>
  <c r="BJ441" i="11"/>
  <c r="BJ495" i="11"/>
  <c r="BJ502" i="11"/>
  <c r="BJ514" i="11"/>
  <c r="BJ455" i="11"/>
  <c r="BJ464" i="11"/>
  <c r="BJ412" i="11"/>
  <c r="BJ423" i="11"/>
  <c r="BJ466" i="11"/>
  <c r="BJ430" i="11"/>
  <c r="BJ381" i="11"/>
  <c r="BJ368" i="11"/>
  <c r="BJ468" i="11"/>
  <c r="BJ395" i="11"/>
  <c r="BJ432" i="11"/>
  <c r="BJ390" i="11"/>
  <c r="BJ394" i="11"/>
  <c r="BJ378" i="11"/>
  <c r="BJ296" i="11"/>
  <c r="BJ321" i="11"/>
  <c r="BJ343" i="11"/>
  <c r="BJ328" i="11"/>
  <c r="BJ220" i="11"/>
  <c r="BJ254" i="11"/>
  <c r="BJ965" i="11"/>
  <c r="BJ947" i="11"/>
  <c r="BJ940" i="11"/>
  <c r="BJ930" i="11"/>
  <c r="BJ918" i="11"/>
  <c r="BJ906" i="11"/>
  <c r="BJ896" i="11"/>
  <c r="BJ889" i="11"/>
  <c r="BJ875" i="11"/>
  <c r="BJ866" i="11"/>
  <c r="BJ874" i="11"/>
  <c r="BJ846" i="11"/>
  <c r="BJ838" i="11"/>
  <c r="BJ833" i="11"/>
  <c r="BJ812" i="11"/>
  <c r="BJ963" i="11"/>
  <c r="BJ954" i="11"/>
  <c r="BJ927" i="11"/>
  <c r="BJ912" i="11"/>
  <c r="BJ893" i="11"/>
  <c r="BJ871" i="11"/>
  <c r="BJ856" i="11"/>
  <c r="BJ827" i="11"/>
  <c r="BJ828" i="11"/>
  <c r="BJ797" i="11"/>
  <c r="BJ786" i="11"/>
  <c r="BJ798" i="11"/>
  <c r="BJ768" i="11"/>
  <c r="BJ782" i="11"/>
  <c r="BJ756" i="11"/>
  <c r="BJ741" i="11"/>
  <c r="BJ739" i="11"/>
  <c r="BJ784" i="11"/>
  <c r="BJ720" i="11"/>
  <c r="BJ673" i="11"/>
  <c r="BJ696" i="11"/>
  <c r="BJ651" i="11"/>
  <c r="BJ679" i="11"/>
  <c r="BJ674" i="11"/>
  <c r="BJ650" i="11"/>
  <c r="BJ626" i="11"/>
  <c r="BJ602" i="11"/>
  <c r="BJ609" i="11"/>
  <c r="BJ584" i="11"/>
  <c r="BJ612" i="11"/>
  <c r="BJ561" i="11"/>
  <c r="BJ536" i="11"/>
  <c r="BJ553" i="11"/>
  <c r="BJ523" i="11"/>
  <c r="BJ525" i="11"/>
  <c r="BJ467" i="11"/>
  <c r="BJ458" i="11"/>
  <c r="BJ503" i="11"/>
  <c r="BJ494" i="11"/>
  <c r="BJ485" i="11"/>
  <c r="BJ478" i="11"/>
  <c r="BJ470" i="11"/>
  <c r="BJ407" i="11"/>
  <c r="BJ452" i="11"/>
  <c r="BJ962" i="11"/>
  <c r="BJ951" i="11"/>
  <c r="BJ925" i="11"/>
  <c r="BJ905" i="11"/>
  <c r="BJ892" i="11"/>
  <c r="BJ873" i="11"/>
  <c r="BJ852" i="11"/>
  <c r="BJ857" i="11"/>
  <c r="BJ813" i="11"/>
  <c r="BJ793" i="11"/>
  <c r="BJ775" i="11"/>
  <c r="BJ816" i="11"/>
  <c r="BJ763" i="11"/>
  <c r="BJ770" i="11"/>
  <c r="BJ752" i="11"/>
  <c r="BJ732" i="11"/>
  <c r="BJ713" i="11"/>
  <c r="BJ750" i="11"/>
  <c r="BJ702" i="11"/>
  <c r="BJ716" i="11"/>
  <c r="BJ692" i="11"/>
  <c r="BJ646" i="11"/>
  <c r="BJ658" i="11"/>
  <c r="BJ671" i="11"/>
  <c r="BJ641" i="11"/>
  <c r="BJ629" i="11"/>
  <c r="BJ656" i="11"/>
  <c r="BJ605" i="11"/>
  <c r="BJ575" i="11"/>
  <c r="BJ607" i="11"/>
  <c r="BJ555" i="11"/>
  <c r="BJ520" i="11"/>
  <c r="BJ548" i="11"/>
  <c r="BJ586" i="11"/>
  <c r="BJ530" i="11"/>
  <c r="BJ463" i="11"/>
  <c r="BJ453" i="11"/>
  <c r="BJ538" i="11"/>
  <c r="BJ473" i="11"/>
  <c r="BJ481" i="11"/>
  <c r="BJ459" i="11"/>
  <c r="BJ450" i="11"/>
  <c r="BJ403" i="11"/>
  <c r="BJ426" i="11"/>
  <c r="BJ482" i="11"/>
  <c r="BJ401" i="11"/>
  <c r="BJ375" i="11"/>
  <c r="BJ380" i="11"/>
  <c r="BJ342" i="11"/>
  <c r="BJ353" i="11"/>
  <c r="BJ275" i="11"/>
  <c r="BJ329" i="11"/>
  <c r="BJ302" i="11"/>
  <c r="BJ340" i="11"/>
  <c r="BJ355" i="11"/>
  <c r="BJ223" i="11"/>
  <c r="BJ274" i="11"/>
  <c r="BJ206" i="11"/>
  <c r="BJ289" i="11"/>
  <c r="BJ222" i="11"/>
  <c r="BJ280" i="11"/>
  <c r="BJ162" i="11"/>
  <c r="BJ153" i="11"/>
  <c r="BJ234" i="11"/>
  <c r="BJ134" i="11"/>
  <c r="BJ205" i="11"/>
  <c r="BJ251" i="11"/>
  <c r="BJ163" i="11"/>
  <c r="BJ185" i="11"/>
  <c r="BJ119" i="11"/>
  <c r="BJ122" i="11"/>
  <c r="BJ67" i="11"/>
  <c r="BJ37" i="11"/>
  <c r="BJ111" i="11"/>
  <c r="BJ114" i="11"/>
  <c r="BJ129" i="11"/>
  <c r="BJ109" i="11"/>
  <c r="BJ83" i="11"/>
  <c r="BJ95" i="11"/>
  <c r="BJ146" i="11"/>
  <c r="BJ36" i="11"/>
  <c r="BJ52" i="11"/>
  <c r="BJ48" i="11"/>
  <c r="BJ944" i="11"/>
  <c r="BJ950" i="11"/>
  <c r="BJ915" i="11"/>
  <c r="BJ899" i="11"/>
  <c r="BJ881" i="11"/>
  <c r="BJ848" i="11"/>
  <c r="BJ851" i="11"/>
  <c r="BJ824" i="11"/>
  <c r="BJ830" i="11"/>
  <c r="BJ799" i="11"/>
  <c r="BJ802" i="11"/>
  <c r="BJ794" i="11"/>
  <c r="BJ766" i="11"/>
  <c r="BJ753" i="11"/>
  <c r="BJ737" i="11"/>
  <c r="BJ749" i="11"/>
  <c r="BJ743" i="11"/>
  <c r="BJ699" i="11"/>
  <c r="BJ685" i="11"/>
  <c r="BJ724" i="11"/>
  <c r="BJ683" i="11"/>
  <c r="BJ695" i="11"/>
  <c r="BJ644" i="11"/>
  <c r="BJ635" i="11"/>
  <c r="BJ664" i="11"/>
  <c r="BJ652" i="11"/>
  <c r="BJ598" i="11"/>
  <c r="BJ560" i="11"/>
  <c r="BJ597" i="11"/>
  <c r="BJ591" i="11"/>
  <c r="BJ558" i="11"/>
  <c r="BJ574" i="11"/>
  <c r="BJ535" i="11"/>
  <c r="BJ551" i="11"/>
  <c r="BJ541" i="11"/>
  <c r="BJ483" i="11"/>
  <c r="BJ537" i="11"/>
  <c r="BJ490" i="11"/>
  <c r="BJ510" i="11"/>
  <c r="BJ443" i="11"/>
  <c r="BJ424" i="11"/>
  <c r="BJ419" i="11"/>
  <c r="BJ488" i="11"/>
  <c r="BJ972" i="11"/>
  <c r="BJ961" i="11"/>
  <c r="BJ932" i="11"/>
  <c r="BJ914" i="11"/>
  <c r="BJ895" i="11"/>
  <c r="BJ877" i="11"/>
  <c r="BJ844" i="11"/>
  <c r="BJ840" i="11"/>
  <c r="BJ850" i="11"/>
  <c r="BJ806" i="11"/>
  <c r="BJ795" i="11"/>
  <c r="BJ792" i="11"/>
  <c r="BJ783" i="11"/>
  <c r="BJ762" i="11"/>
  <c r="BJ779" i="11"/>
  <c r="BJ733" i="11"/>
  <c r="BJ731" i="11"/>
  <c r="BJ730" i="11"/>
  <c r="BJ719" i="11"/>
  <c r="BJ681" i="11"/>
  <c r="BJ688" i="11"/>
  <c r="BJ672" i="11"/>
  <c r="BJ678" i="11"/>
  <c r="BJ640" i="11"/>
  <c r="BJ619" i="11"/>
  <c r="BJ637" i="11"/>
  <c r="BJ639" i="11"/>
  <c r="BJ590" i="11"/>
  <c r="BJ614" i="11"/>
  <c r="BJ592" i="11"/>
  <c r="BJ582" i="11"/>
  <c r="BJ544" i="11"/>
  <c r="BJ573" i="11"/>
  <c r="BJ531" i="11"/>
  <c r="BJ542" i="11"/>
  <c r="BJ504" i="11"/>
  <c r="BJ479" i="11"/>
  <c r="BJ519" i="11"/>
  <c r="BJ533" i="11"/>
  <c r="BJ493" i="11"/>
  <c r="BJ439" i="11"/>
  <c r="BJ420" i="11"/>
  <c r="BJ415" i="11"/>
  <c r="BJ476" i="11"/>
  <c r="BJ406" i="11"/>
  <c r="BJ354" i="11"/>
  <c r="BJ384" i="11"/>
  <c r="BJ386" i="11"/>
  <c r="BJ374" i="11"/>
  <c r="BJ323" i="11"/>
  <c r="BJ322" i="11"/>
  <c r="BJ308" i="11"/>
  <c r="BJ303" i="11"/>
  <c r="BJ228" i="11"/>
  <c r="BJ250" i="11"/>
  <c r="BJ245" i="11"/>
  <c r="BJ295" i="11"/>
  <c r="BJ249" i="11"/>
  <c r="BJ311" i="11"/>
  <c r="BJ239" i="11"/>
  <c r="BJ260" i="11"/>
  <c r="BJ194" i="11"/>
  <c r="BJ175" i="11"/>
  <c r="BJ188" i="11"/>
  <c r="BJ152" i="11"/>
  <c r="BJ233" i="11"/>
  <c r="BJ178" i="11"/>
  <c r="BJ191" i="11"/>
  <c r="BJ255" i="11"/>
  <c r="BJ140" i="11"/>
  <c r="BJ92" i="11"/>
  <c r="BJ79" i="11"/>
  <c r="BJ49" i="11"/>
  <c r="BJ150" i="11"/>
  <c r="BJ164" i="11"/>
  <c r="BJ66" i="11"/>
  <c r="BJ139" i="11"/>
  <c r="BJ23" i="11"/>
  <c r="BJ24" i="11"/>
  <c r="BJ25" i="11"/>
  <c r="BJ81" i="11"/>
  <c r="BJ160" i="11"/>
  <c r="BJ69" i="11"/>
  <c r="BJ956" i="11"/>
  <c r="BJ916" i="11"/>
  <c r="BJ887" i="11"/>
  <c r="BJ853" i="11"/>
  <c r="BJ817" i="11"/>
  <c r="BJ774" i="11"/>
  <c r="BJ771" i="11"/>
  <c r="BJ772" i="11"/>
  <c r="BJ748" i="11"/>
  <c r="BJ689" i="11"/>
  <c r="BJ686" i="11"/>
  <c r="BJ649" i="11"/>
  <c r="BJ604" i="11"/>
  <c r="BJ624" i="11"/>
  <c r="BJ599" i="11"/>
  <c r="BJ545" i="11"/>
  <c r="BJ552" i="11"/>
  <c r="BJ513" i="11"/>
  <c r="BJ429" i="11"/>
  <c r="BJ456" i="11"/>
  <c r="BJ428" i="11"/>
  <c r="BJ446" i="11"/>
  <c r="BJ462" i="11"/>
  <c r="BJ425" i="11"/>
  <c r="BJ413" i="11"/>
  <c r="BJ337" i="11"/>
  <c r="BJ335" i="11"/>
  <c r="BJ304" i="11"/>
  <c r="BJ290" i="11"/>
  <c r="BJ262" i="11"/>
  <c r="BJ236" i="11"/>
  <c r="BJ265" i="11"/>
  <c r="BJ315" i="11"/>
  <c r="BJ235" i="11"/>
  <c r="BJ272" i="11"/>
  <c r="BJ199" i="11"/>
  <c r="BJ292" i="11"/>
  <c r="BJ125" i="11"/>
  <c r="BJ192" i="11"/>
  <c r="BJ177" i="11"/>
  <c r="BJ181" i="11"/>
  <c r="BJ103" i="11"/>
  <c r="BJ75" i="11"/>
  <c r="BJ33" i="11"/>
  <c r="BJ87" i="11"/>
  <c r="BJ58" i="11"/>
  <c r="BJ98" i="11"/>
  <c r="BJ40" i="11"/>
  <c r="BJ14" i="11"/>
  <c r="BJ35" i="11"/>
  <c r="BJ20" i="11"/>
  <c r="BJ959" i="11"/>
  <c r="BJ913" i="11"/>
  <c r="BJ868" i="11"/>
  <c r="BJ831" i="11"/>
  <c r="BJ801" i="11"/>
  <c r="BJ807" i="11"/>
  <c r="BJ758" i="11"/>
  <c r="BJ728" i="11"/>
  <c r="BJ725" i="11"/>
  <c r="BJ677" i="11"/>
  <c r="BJ655" i="11"/>
  <c r="BJ690" i="11"/>
  <c r="BJ630" i="11"/>
  <c r="BJ627" i="11"/>
  <c r="BJ621" i="11"/>
  <c r="BJ540" i="11"/>
  <c r="BJ527" i="11"/>
  <c r="BJ471" i="11"/>
  <c r="BJ507" i="11"/>
  <c r="BJ489" i="11"/>
  <c r="BJ408" i="11"/>
  <c r="BJ472" i="11"/>
  <c r="BJ457" i="11"/>
  <c r="BJ391" i="11"/>
  <c r="BJ400" i="11"/>
  <c r="BJ346" i="11"/>
  <c r="BJ331" i="11"/>
  <c r="BJ344" i="11"/>
  <c r="BJ246" i="11"/>
  <c r="BJ258" i="11"/>
  <c r="BJ227" i="11"/>
  <c r="BJ261" i="11"/>
  <c r="BJ312" i="11"/>
  <c r="BJ226" i="11"/>
  <c r="BJ267" i="11"/>
  <c r="BJ180" i="11"/>
  <c r="BJ243" i="11"/>
  <c r="BJ121" i="11"/>
  <c r="BJ187" i="11"/>
  <c r="BJ168" i="11"/>
  <c r="BJ172" i="11"/>
  <c r="BJ100" i="11"/>
  <c r="BJ71" i="11"/>
  <c r="BJ29" i="11"/>
  <c r="BJ84" i="11"/>
  <c r="BJ159" i="11"/>
  <c r="BJ86" i="11"/>
  <c r="BJ26" i="11"/>
  <c r="BJ8" i="11"/>
  <c r="BJ32" i="11"/>
  <c r="BJ10" i="11"/>
  <c r="BJ939" i="11"/>
  <c r="BJ904" i="11"/>
  <c r="BJ869" i="11"/>
  <c r="BJ839" i="11"/>
  <c r="BJ805" i="11"/>
  <c r="BJ810" i="11"/>
  <c r="BJ765" i="11"/>
  <c r="BJ723" i="11"/>
  <c r="BJ747" i="11"/>
  <c r="BJ701" i="11"/>
  <c r="BJ642" i="11"/>
  <c r="BJ665" i="11"/>
  <c r="BJ625" i="11"/>
  <c r="BJ589" i="11"/>
  <c r="BJ587" i="11"/>
  <c r="BJ516" i="11"/>
  <c r="BJ585" i="11"/>
  <c r="BJ522" i="11"/>
  <c r="BJ521" i="11"/>
  <c r="BJ477" i="11"/>
  <c r="BJ434" i="11"/>
  <c r="BJ422" i="11"/>
  <c r="BJ442" i="11"/>
  <c r="BJ371" i="11"/>
  <c r="BJ370" i="11"/>
  <c r="BJ336" i="11"/>
  <c r="BJ283" i="11"/>
  <c r="BJ325" i="11"/>
  <c r="BJ242" i="11"/>
  <c r="BJ241" i="11"/>
  <c r="BJ219" i="11"/>
  <c r="BJ257" i="11"/>
  <c r="BJ300" i="11"/>
  <c r="BJ214" i="11"/>
  <c r="BJ211" i="11"/>
  <c r="BJ166" i="11"/>
  <c r="BJ183" i="11"/>
  <c r="BJ112" i="11"/>
  <c r="BJ169" i="11"/>
  <c r="BJ132" i="11"/>
  <c r="BJ158" i="11"/>
  <c r="BJ88" i="11"/>
  <c r="BJ938" i="11"/>
  <c r="BJ903" i="11"/>
  <c r="BJ862" i="11"/>
  <c r="BJ835" i="11"/>
  <c r="BJ808" i="11"/>
  <c r="BJ804" i="11"/>
  <c r="BJ761" i="11"/>
  <c r="BJ727" i="11"/>
  <c r="BJ742" i="11"/>
  <c r="BJ697" i="11"/>
  <c r="BJ668" i="11"/>
  <c r="BJ661" i="11"/>
  <c r="BJ616" i="11"/>
  <c r="BJ568" i="11"/>
  <c r="BJ618" i="11"/>
  <c r="BJ594" i="11"/>
  <c r="BJ556" i="11"/>
  <c r="BJ515" i="11"/>
  <c r="BJ517" i="11"/>
  <c r="BJ451" i="11"/>
  <c r="BJ480" i="11"/>
  <c r="BJ418" i="11"/>
  <c r="BJ364" i="11"/>
  <c r="BJ357" i="11"/>
  <c r="BJ365" i="11"/>
  <c r="BJ327" i="11"/>
  <c r="BJ279" i="11"/>
  <c r="BJ338" i="11"/>
  <c r="BJ237" i="11"/>
  <c r="BJ232" i="11"/>
  <c r="BJ215" i="11"/>
  <c r="BJ253" i="11"/>
  <c r="BJ299" i="11"/>
  <c r="BJ287" i="11"/>
  <c r="BJ201" i="11"/>
  <c r="BJ157" i="11"/>
  <c r="BJ174" i="11"/>
  <c r="BJ252" i="11"/>
  <c r="BJ284" i="11"/>
  <c r="BJ128" i="11"/>
  <c r="BJ145" i="11"/>
  <c r="BJ936" i="11"/>
  <c r="BJ900" i="11"/>
  <c r="BJ860" i="11"/>
  <c r="BJ845" i="11"/>
  <c r="BJ803" i="11"/>
  <c r="BJ790" i="11"/>
  <c r="BJ757" i="11"/>
  <c r="BJ751" i="11"/>
  <c r="BJ729" i="11"/>
  <c r="BJ693" i="11"/>
  <c r="BJ659" i="11"/>
  <c r="BJ648" i="11"/>
  <c r="BJ654" i="11"/>
  <c r="BJ564" i="11"/>
  <c r="BJ603" i="11"/>
  <c r="BJ578" i="11"/>
  <c r="BJ581" i="11"/>
  <c r="BJ512" i="11"/>
  <c r="BJ511" i="11"/>
  <c r="BJ447" i="11"/>
  <c r="BJ440" i="11"/>
  <c r="BJ414" i="11"/>
  <c r="BJ349" i="11"/>
  <c r="BJ362" i="11"/>
  <c r="BJ363" i="11"/>
  <c r="BJ314" i="11"/>
  <c r="BJ358" i="11"/>
  <c r="BJ316" i="11"/>
  <c r="BJ212" i="11"/>
  <c r="BJ326" i="11"/>
  <c r="BJ313" i="11"/>
  <c r="BJ240" i="11"/>
  <c r="BJ273" i="11"/>
  <c r="BJ268" i="11"/>
  <c r="BJ176" i="11"/>
  <c r="BJ148" i="11"/>
  <c r="BJ165" i="11"/>
  <c r="BJ229" i="11"/>
  <c r="BJ230" i="11"/>
  <c r="BJ263" i="11"/>
  <c r="BJ136" i="11"/>
  <c r="BJ106" i="11"/>
  <c r="BJ57" i="11"/>
  <c r="BJ144" i="11"/>
  <c r="BJ102" i="11"/>
  <c r="BJ93" i="11"/>
  <c r="BJ18" i="11"/>
  <c r="BJ73" i="11"/>
  <c r="BJ27" i="11"/>
  <c r="BJ126" i="11"/>
  <c r="BJ42" i="11"/>
  <c r="BJ970" i="11"/>
  <c r="BJ933" i="11"/>
  <c r="BJ894" i="11"/>
  <c r="BJ867" i="11"/>
  <c r="BJ841" i="11"/>
  <c r="BJ791" i="11"/>
  <c r="BJ780" i="11"/>
  <c r="BJ760" i="11"/>
  <c r="BJ722" i="11"/>
  <c r="BJ721" i="11"/>
  <c r="BJ700" i="11"/>
  <c r="BJ680" i="11"/>
  <c r="BJ676" i="11"/>
  <c r="BJ606" i="11"/>
  <c r="BJ593" i="11"/>
  <c r="BJ562" i="11"/>
  <c r="BJ559" i="11"/>
  <c r="BJ529" i="11"/>
  <c r="BJ475" i="11"/>
  <c r="BJ498" i="11"/>
  <c r="BJ435" i="11"/>
  <c r="BJ411" i="11"/>
  <c r="BJ410" i="11"/>
  <c r="BJ454" i="11"/>
  <c r="BJ351" i="11"/>
  <c r="BJ382" i="11"/>
  <c r="BJ301" i="11"/>
  <c r="BJ356" i="11"/>
  <c r="BJ307" i="11"/>
  <c r="BJ361" i="11"/>
  <c r="BJ293" i="11"/>
  <c r="BJ298" i="11"/>
  <c r="BJ210" i="11"/>
  <c r="BJ269" i="11"/>
  <c r="BJ264" i="11"/>
  <c r="BJ167" i="11"/>
  <c r="BJ225" i="11"/>
  <c r="BJ156" i="11"/>
  <c r="BJ213" i="11"/>
  <c r="BJ217" i="11"/>
  <c r="BJ259" i="11"/>
  <c r="BJ123" i="11"/>
  <c r="BJ141" i="11"/>
  <c r="BJ53" i="11"/>
  <c r="BJ120" i="11"/>
  <c r="BJ82" i="11"/>
  <c r="BJ89" i="11"/>
  <c r="BJ118" i="11"/>
  <c r="BJ59" i="11"/>
  <c r="BJ13" i="11"/>
  <c r="BJ64" i="11"/>
  <c r="BJ19" i="11"/>
  <c r="BJ966" i="11"/>
  <c r="BJ924" i="11"/>
  <c r="BJ891" i="11"/>
  <c r="BJ865" i="11"/>
  <c r="BJ809" i="11"/>
  <c r="BJ796" i="11"/>
  <c r="BJ759" i="11"/>
  <c r="BJ785" i="11"/>
  <c r="BJ709" i="11"/>
  <c r="BJ698" i="11"/>
  <c r="BJ691" i="11"/>
  <c r="BJ657" i="11"/>
  <c r="BJ633" i="11"/>
  <c r="BJ645" i="11"/>
  <c r="BJ567" i="11"/>
  <c r="BJ546" i="11"/>
  <c r="BJ577" i="11"/>
  <c r="BJ526" i="11"/>
  <c r="BJ449" i="11"/>
  <c r="BJ469" i="11"/>
  <c r="BJ444" i="11"/>
  <c r="BJ486" i="11"/>
  <c r="BJ369" i="11"/>
  <c r="BJ398" i="11"/>
  <c r="BJ409" i="11"/>
  <c r="BJ350" i="11"/>
  <c r="BJ348" i="11"/>
  <c r="BJ334" i="11"/>
  <c r="BJ281" i="11"/>
  <c r="BJ306" i="11"/>
  <c r="BJ286" i="11"/>
  <c r="BJ294" i="11"/>
  <c r="BJ202" i="11"/>
  <c r="BJ248" i="11"/>
  <c r="BJ256" i="11"/>
  <c r="BJ309" i="11"/>
  <c r="BJ197" i="11"/>
  <c r="BJ147" i="11"/>
  <c r="BJ200" i="11"/>
  <c r="BJ207" i="11"/>
  <c r="BJ238" i="11"/>
  <c r="BJ130" i="11"/>
  <c r="BJ108" i="11"/>
  <c r="BJ45" i="11"/>
  <c r="BJ99" i="11"/>
  <c r="BJ78" i="11"/>
  <c r="BJ127" i="11"/>
  <c r="BJ68" i="11"/>
  <c r="BJ39" i="11"/>
  <c r="BJ55" i="11"/>
  <c r="BJ31" i="11"/>
  <c r="BJ9" i="11"/>
  <c r="BJ858" i="11"/>
  <c r="BJ647" i="11"/>
  <c r="BJ431" i="11"/>
  <c r="BJ277" i="11"/>
  <c r="BJ193" i="11"/>
  <c r="BJ65" i="11"/>
  <c r="BJ74" i="11"/>
  <c r="BJ12" i="11"/>
  <c r="BJ63" i="11"/>
  <c r="BJ789" i="11"/>
  <c r="BJ628" i="11"/>
  <c r="BJ461" i="11"/>
  <c r="BJ288" i="11"/>
  <c r="BJ138" i="11"/>
  <c r="BJ61" i="11"/>
  <c r="BJ107" i="11"/>
  <c r="BJ38" i="11"/>
  <c r="BJ51" i="11"/>
  <c r="BJ767" i="11"/>
  <c r="BJ563" i="11"/>
  <c r="BJ360" i="11"/>
  <c r="BJ270" i="11"/>
  <c r="BJ196" i="11"/>
  <c r="BJ41" i="11"/>
  <c r="BJ104" i="11"/>
  <c r="BJ133" i="11"/>
  <c r="BJ781" i="11"/>
  <c r="BJ549" i="11"/>
  <c r="BJ448" i="11"/>
  <c r="BJ291" i="11"/>
  <c r="BJ182" i="11"/>
  <c r="BJ173" i="11"/>
  <c r="BJ113" i="11"/>
  <c r="BJ77" i="11"/>
  <c r="BJ968" i="11"/>
  <c r="BJ705" i="11"/>
  <c r="BJ557" i="11"/>
  <c r="BJ399" i="11"/>
  <c r="BJ324" i="11"/>
  <c r="BJ190" i="11"/>
  <c r="BJ155" i="11"/>
  <c r="BJ47" i="11"/>
  <c r="BJ54" i="11"/>
  <c r="BJ923" i="11"/>
  <c r="BJ708" i="11"/>
  <c r="BJ518" i="11"/>
  <c r="BJ347" i="11"/>
  <c r="BJ244" i="11"/>
  <c r="BJ117" i="11"/>
  <c r="BJ96" i="11"/>
  <c r="BJ46" i="11"/>
  <c r="BJ21" i="11"/>
  <c r="BJ888" i="11"/>
  <c r="BJ687" i="11"/>
  <c r="BJ433" i="11"/>
  <c r="BJ341" i="11"/>
  <c r="BJ282" i="11"/>
  <c r="BJ137" i="11"/>
  <c r="BJ151" i="11"/>
  <c r="BJ60" i="11"/>
  <c r="BJ11" i="11"/>
  <c r="BJ855" i="11"/>
  <c r="BJ653" i="11"/>
  <c r="BJ465" i="11"/>
  <c r="BJ317" i="11"/>
  <c r="BJ203" i="11"/>
  <c r="BJ94" i="11"/>
  <c r="BJ135" i="11"/>
  <c r="BJ15" i="11"/>
  <c r="BJ30" i="11"/>
  <c r="Q61" i="10"/>
  <c r="BB951" i="11"/>
  <c r="BB947" i="11"/>
  <c r="BB958" i="11"/>
  <c r="BB938" i="11"/>
  <c r="BB933" i="11"/>
  <c r="BB921" i="11"/>
  <c r="BB912" i="11"/>
  <c r="BB904" i="11"/>
  <c r="BB895" i="11"/>
  <c r="BB877" i="11"/>
  <c r="BB871" i="11"/>
  <c r="BB856" i="11"/>
  <c r="BB857" i="11"/>
  <c r="BB827" i="11"/>
  <c r="BB859" i="11"/>
  <c r="BB830" i="11"/>
  <c r="BB806" i="11"/>
  <c r="BB819" i="11"/>
  <c r="BB823" i="11"/>
  <c r="BB789" i="11"/>
  <c r="BB796" i="11"/>
  <c r="BB779" i="11"/>
  <c r="BB758" i="11"/>
  <c r="BB769" i="11"/>
  <c r="BB728" i="11"/>
  <c r="BB749" i="11"/>
  <c r="BB713" i="11"/>
  <c r="BB734" i="11"/>
  <c r="BB708" i="11"/>
  <c r="BB677" i="11"/>
  <c r="BB719" i="11"/>
  <c r="BB692" i="11"/>
  <c r="BB651" i="11"/>
  <c r="BB675" i="11"/>
  <c r="BB683" i="11"/>
  <c r="BB632" i="11"/>
  <c r="BB670" i="11"/>
  <c r="BB608" i="11"/>
  <c r="BB625" i="11"/>
  <c r="BB602" i="11"/>
  <c r="BB621" i="11"/>
  <c r="BB572" i="11"/>
  <c r="BB579" i="11"/>
  <c r="BB583" i="11"/>
  <c r="BB586" i="11"/>
  <c r="BB546" i="11"/>
  <c r="BB545" i="11"/>
  <c r="BB516" i="11"/>
  <c r="BB552" i="11"/>
  <c r="BB578" i="11"/>
  <c r="BB533" i="11"/>
  <c r="BB463" i="11"/>
  <c r="BB479" i="11"/>
  <c r="BB429" i="11"/>
  <c r="BB526" i="11"/>
  <c r="BB473" i="11"/>
  <c r="BB493" i="11"/>
  <c r="BB447" i="11"/>
  <c r="BB436" i="11"/>
  <c r="BB462" i="11"/>
  <c r="BB423" i="11"/>
  <c r="BB454" i="11"/>
  <c r="BB414" i="11"/>
  <c r="BB450" i="11"/>
  <c r="BB399" i="11"/>
  <c r="BB358" i="11"/>
  <c r="BB365" i="11"/>
  <c r="BB486" i="11"/>
  <c r="BB337" i="11"/>
  <c r="BB394" i="11"/>
  <c r="BB279" i="11"/>
  <c r="BB317" i="11"/>
  <c r="BB357" i="11"/>
  <c r="BB316" i="11"/>
  <c r="BB286" i="11"/>
  <c r="BB371" i="11"/>
  <c r="BB361" i="11"/>
  <c r="BB223" i="11"/>
  <c r="BB257" i="11"/>
  <c r="BB302" i="11"/>
  <c r="BB235" i="11"/>
  <c r="BB264" i="11"/>
  <c r="BB263" i="11"/>
  <c r="BB176" i="11"/>
  <c r="BB157" i="11"/>
  <c r="BB188" i="11"/>
  <c r="BB138" i="11"/>
  <c r="BB196" i="11"/>
  <c r="BB312" i="11"/>
  <c r="BB168" i="11"/>
  <c r="BB203" i="11"/>
  <c r="BB136" i="11"/>
  <c r="BB135" i="11"/>
  <c r="BB84" i="11"/>
  <c r="BB53" i="11"/>
  <c r="BB126" i="11"/>
  <c r="BB93" i="11"/>
  <c r="BB118" i="11"/>
  <c r="BB88" i="11"/>
  <c r="BB18" i="11"/>
  <c r="BB24" i="11"/>
  <c r="BB8" i="11"/>
  <c r="BB122" i="11"/>
  <c r="BB109" i="11"/>
  <c r="BB38" i="11"/>
  <c r="BB965" i="11"/>
  <c r="BB945" i="11"/>
  <c r="BB969" i="11"/>
  <c r="BB959" i="11"/>
  <c r="BB963" i="11"/>
  <c r="BB940" i="11"/>
  <c r="BB934" i="11"/>
  <c r="BB923" i="11"/>
  <c r="BB914" i="11"/>
  <c r="BB906" i="11"/>
  <c r="BB897" i="11"/>
  <c r="BB889" i="11"/>
  <c r="BB883" i="11"/>
  <c r="BB844" i="11"/>
  <c r="BB862" i="11"/>
  <c r="BB836" i="11"/>
  <c r="BB845" i="11"/>
  <c r="BB818" i="11"/>
  <c r="BB841" i="11"/>
  <c r="BB814" i="11"/>
  <c r="BB791" i="11"/>
  <c r="BB807" i="11"/>
  <c r="BB784" i="11"/>
  <c r="BB763" i="11"/>
  <c r="BB766" i="11"/>
  <c r="BB753" i="11"/>
  <c r="BB737" i="11"/>
  <c r="BB736" i="11"/>
  <c r="BB735" i="11"/>
  <c r="BB750" i="11"/>
  <c r="BB729" i="11"/>
  <c r="BB685" i="11"/>
  <c r="BB697" i="11"/>
  <c r="BB700" i="11"/>
  <c r="BB679" i="11"/>
  <c r="BB686" i="11"/>
  <c r="BB695" i="11"/>
  <c r="BB640" i="11"/>
  <c r="BB654" i="11"/>
  <c r="BB630" i="11"/>
  <c r="BB641" i="11"/>
  <c r="BB611" i="11"/>
  <c r="BB615" i="11"/>
  <c r="BB589" i="11"/>
  <c r="BB593" i="11"/>
  <c r="BB596" i="11"/>
  <c r="BB591" i="11"/>
  <c r="BB569" i="11"/>
  <c r="BB554" i="11"/>
  <c r="BB524" i="11"/>
  <c r="BB594" i="11"/>
  <c r="BB523" i="11"/>
  <c r="BB515" i="11"/>
  <c r="BB471" i="11"/>
  <c r="BB487" i="11"/>
  <c r="BB441" i="11"/>
  <c r="BB495" i="11"/>
  <c r="BB498" i="11"/>
  <c r="BB514" i="11"/>
  <c r="BB455" i="11"/>
  <c r="BB472" i="11"/>
  <c r="BB408" i="11"/>
  <c r="BB430" i="11"/>
  <c r="BB478" i="11"/>
  <c r="BB422" i="11"/>
  <c r="BB360" i="11"/>
  <c r="BB349" i="11"/>
  <c r="BB417" i="11"/>
  <c r="BB380" i="11"/>
  <c r="BB355" i="11"/>
  <c r="BB346" i="11"/>
  <c r="BB301" i="11"/>
  <c r="BB296" i="11"/>
  <c r="BB330" i="11"/>
  <c r="BB382" i="11"/>
  <c r="BB343" i="11"/>
  <c r="BB300" i="11"/>
  <c r="BB220" i="11"/>
  <c r="BB241" i="11"/>
  <c r="BB236" i="11"/>
  <c r="BB265" i="11"/>
  <c r="BB202" i="11"/>
  <c r="BB244" i="11"/>
  <c r="BB284" i="11"/>
  <c r="BB290" i="11"/>
  <c r="BB199" i="11"/>
  <c r="BB175" i="11"/>
  <c r="BB197" i="11"/>
  <c r="BB152" i="11"/>
  <c r="BB288" i="11"/>
  <c r="BB182" i="11"/>
  <c r="BB191" i="11"/>
  <c r="BB233" i="11"/>
  <c r="BB145" i="11"/>
  <c r="BB160" i="11"/>
  <c r="BB96" i="11"/>
  <c r="BB61" i="11"/>
  <c r="BB29" i="11"/>
  <c r="BB107" i="11"/>
  <c r="BB141" i="11"/>
  <c r="BB100" i="11"/>
  <c r="BB26" i="11"/>
  <c r="BB35" i="11"/>
  <c r="BB25" i="11"/>
  <c r="BB13" i="11"/>
  <c r="BB144" i="11"/>
  <c r="BX5" i="11"/>
  <c r="BB9" i="11"/>
  <c r="BB968" i="11"/>
  <c r="BB957" i="11"/>
  <c r="BB935" i="11"/>
  <c r="BB925" i="11"/>
  <c r="BB913" i="11"/>
  <c r="BB902" i="11"/>
  <c r="BB890" i="11"/>
  <c r="BB875" i="11"/>
  <c r="BB873" i="11"/>
  <c r="BB849" i="11"/>
  <c r="BB838" i="11"/>
  <c r="BB809" i="11"/>
  <c r="BB820" i="11"/>
  <c r="BB786" i="11"/>
  <c r="BB792" i="11"/>
  <c r="BB787" i="11"/>
  <c r="BB762" i="11"/>
  <c r="BB760" i="11"/>
  <c r="BB723" i="11"/>
  <c r="BB726" i="11"/>
  <c r="BB747" i="11"/>
  <c r="BB694" i="11"/>
  <c r="BB693" i="11"/>
  <c r="BB691" i="11"/>
  <c r="BB674" i="11"/>
  <c r="BB684" i="11"/>
  <c r="BB661" i="11"/>
  <c r="BB645" i="11"/>
  <c r="BB629" i="11"/>
  <c r="BB633" i="11"/>
  <c r="BB607" i="11"/>
  <c r="BB584" i="11"/>
  <c r="BB605" i="11"/>
  <c r="BB573" i="11"/>
  <c r="BB961" i="11"/>
  <c r="BB953" i="11"/>
  <c r="BB949" i="11"/>
  <c r="BB924" i="11"/>
  <c r="BB911" i="11"/>
  <c r="BB900" i="11"/>
  <c r="BB886" i="11"/>
  <c r="BB874" i="11"/>
  <c r="BB869" i="11"/>
  <c r="BB840" i="11"/>
  <c r="BB826" i="11"/>
  <c r="BB834" i="11"/>
  <c r="BB815" i="11"/>
  <c r="BB828" i="11"/>
  <c r="BB774" i="11"/>
  <c r="BB768" i="11"/>
  <c r="BB772" i="11"/>
  <c r="BB756" i="11"/>
  <c r="BB740" i="11"/>
  <c r="BB709" i="11"/>
  <c r="BB742" i="11"/>
  <c r="BB689" i="11"/>
  <c r="BB688" i="11"/>
  <c r="BB687" i="11"/>
  <c r="BB659" i="11"/>
  <c r="BB667" i="11"/>
  <c r="BB648" i="11"/>
  <c r="BB634" i="11"/>
  <c r="BB616" i="11"/>
  <c r="BB631" i="11"/>
  <c r="BB597" i="11"/>
  <c r="BB575" i="11"/>
  <c r="BB587" i="11"/>
  <c r="BB570" i="11"/>
  <c r="BB558" i="11"/>
  <c r="BB561" i="11"/>
  <c r="BB527" i="11"/>
  <c r="BB521" i="11"/>
  <c r="BB517" i="11"/>
  <c r="BB445" i="11"/>
  <c r="BB511" i="11"/>
  <c r="BB456" i="11"/>
  <c r="BB460" i="11"/>
  <c r="BB428" i="11"/>
  <c r="BB468" i="11"/>
  <c r="BB403" i="11"/>
  <c r="BB410" i="11"/>
  <c r="BB368" i="11"/>
  <c r="BB484" i="11"/>
  <c r="BB363" i="11"/>
  <c r="BB384" i="11"/>
  <c r="BB314" i="11"/>
  <c r="BB275" i="11"/>
  <c r="BB480" i="11"/>
  <c r="BB348" i="11"/>
  <c r="BB246" i="11"/>
  <c r="BB258" i="11"/>
  <c r="BB245" i="11"/>
  <c r="BB253" i="11"/>
  <c r="BB273" i="11"/>
  <c r="BB292" i="11"/>
  <c r="BB259" i="11"/>
  <c r="BB267" i="11"/>
  <c r="BB200" i="11"/>
  <c r="BB134" i="11"/>
  <c r="BB178" i="11"/>
  <c r="BB201" i="11"/>
  <c r="BB190" i="11"/>
  <c r="BB159" i="11"/>
  <c r="BB99" i="11"/>
  <c r="BB49" i="11"/>
  <c r="BB173" i="11"/>
  <c r="BB962" i="11"/>
  <c r="BB960" i="11"/>
  <c r="BB948" i="11"/>
  <c r="BB922" i="11"/>
  <c r="BB932" i="11"/>
  <c r="BB899" i="11"/>
  <c r="BB881" i="11"/>
  <c r="BB867" i="11"/>
  <c r="BB882" i="11"/>
  <c r="BB831" i="11"/>
  <c r="BB824" i="11"/>
  <c r="BB832" i="11"/>
  <c r="BB805" i="11"/>
  <c r="BB785" i="11"/>
  <c r="BB794" i="11"/>
  <c r="BB759" i="11"/>
  <c r="BB770" i="11"/>
  <c r="BB752" i="11"/>
  <c r="BB727" i="11"/>
  <c r="BB705" i="11"/>
  <c r="BB717" i="11"/>
  <c r="BB681" i="11"/>
  <c r="BB721" i="11"/>
  <c r="BB690" i="11"/>
  <c r="BB676" i="11"/>
  <c r="BB657" i="11"/>
  <c r="BB643" i="11"/>
  <c r="BB626" i="11"/>
  <c r="BB672" i="11"/>
  <c r="BB628" i="11"/>
  <c r="BB576" i="11"/>
  <c r="BB567" i="11"/>
  <c r="BB614" i="11"/>
  <c r="BB972" i="11"/>
  <c r="BB952" i="11"/>
  <c r="BB943" i="11"/>
  <c r="BB931" i="11"/>
  <c r="BB920" i="11"/>
  <c r="BB909" i="11"/>
  <c r="BB898" i="11"/>
  <c r="BB894" i="11"/>
  <c r="BB878" i="11"/>
  <c r="BB870" i="11"/>
  <c r="BB855" i="11"/>
  <c r="BB846" i="11"/>
  <c r="BB817" i="11"/>
  <c r="BB810" i="11"/>
  <c r="BB782" i="11"/>
  <c r="BB800" i="11"/>
  <c r="BB777" i="11"/>
  <c r="BB765" i="11"/>
  <c r="BB746" i="11"/>
  <c r="BB731" i="11"/>
  <c r="BB748" i="11"/>
  <c r="BB699" i="11"/>
  <c r="BB673" i="11"/>
  <c r="BB720" i="11"/>
  <c r="BB680" i="11"/>
  <c r="BB682" i="11"/>
  <c r="BB653" i="11"/>
  <c r="BB619" i="11"/>
  <c r="BB678" i="11"/>
  <c r="BB647" i="11"/>
  <c r="BB624" i="11"/>
  <c r="BB568" i="11"/>
  <c r="BB563" i="11"/>
  <c r="BB595" i="11"/>
  <c r="BB581" i="11"/>
  <c r="BB540" i="11"/>
  <c r="BB548" i="11"/>
  <c r="BB551" i="11"/>
  <c r="BB504" i="11"/>
  <c r="BB971" i="11"/>
  <c r="BB944" i="11"/>
  <c r="BB942" i="11"/>
  <c r="BB930" i="11"/>
  <c r="BB918" i="11"/>
  <c r="BB908" i="11"/>
  <c r="BB896" i="11"/>
  <c r="BB868" i="11"/>
  <c r="BB861" i="11"/>
  <c r="BB866" i="11"/>
  <c r="BB850" i="11"/>
  <c r="BB833" i="11"/>
  <c r="BB816" i="11"/>
  <c r="BB808" i="11"/>
  <c r="BB775" i="11"/>
  <c r="BB790" i="11"/>
  <c r="BB773" i="11"/>
  <c r="BB761" i="11"/>
  <c r="BB733" i="11"/>
  <c r="BB722" i="11"/>
  <c r="BB743" i="11"/>
  <c r="BB710" i="11"/>
  <c r="BB669" i="11"/>
  <c r="BB706" i="11"/>
  <c r="BB655" i="11"/>
  <c r="BB671" i="11"/>
  <c r="BB649" i="11"/>
  <c r="BB652" i="11"/>
  <c r="BB668" i="11"/>
  <c r="BB635" i="11"/>
  <c r="BB610" i="11"/>
  <c r="BB564" i="11"/>
  <c r="BB609" i="11"/>
  <c r="BB582" i="11"/>
  <c r="BB550" i="11"/>
  <c r="BB536" i="11"/>
  <c r="BB557" i="11"/>
  <c r="BB537" i="11"/>
  <c r="BB500" i="11"/>
  <c r="BB483" i="11"/>
  <c r="BB525" i="11"/>
  <c r="BB506" i="11"/>
  <c r="BB510" i="11"/>
  <c r="BB439" i="11"/>
  <c r="BB416" i="11"/>
  <c r="BB427" i="11"/>
  <c r="BB464" i="11"/>
  <c r="BB381" i="11"/>
  <c r="BB413" i="11"/>
  <c r="BB488" i="11"/>
  <c r="BB387" i="11"/>
  <c r="BB342" i="11"/>
  <c r="BB335" i="11"/>
  <c r="BB344" i="11"/>
  <c r="BB367" i="11"/>
  <c r="BB303" i="11"/>
  <c r="BB228" i="11"/>
  <c r="BB232" i="11"/>
  <c r="BB215" i="11"/>
  <c r="BB210" i="11"/>
  <c r="BB239" i="11"/>
  <c r="BB256" i="11"/>
  <c r="BB217" i="11"/>
  <c r="BB166" i="11"/>
  <c r="BB183" i="11"/>
  <c r="BB112" i="11"/>
  <c r="BB315" i="11"/>
  <c r="BB132" i="11"/>
  <c r="BB172" i="11"/>
  <c r="BB146" i="11"/>
  <c r="BB75" i="11"/>
  <c r="BB37" i="11"/>
  <c r="BB104" i="11"/>
  <c r="BB83" i="11"/>
  <c r="BB54" i="11"/>
  <c r="BB32" i="11"/>
  <c r="BB68" i="11"/>
  <c r="BB47" i="11"/>
  <c r="BB39" i="11"/>
  <c r="BB970" i="11"/>
  <c r="BB956" i="11"/>
  <c r="BB941" i="11"/>
  <c r="BB929" i="11"/>
  <c r="BB917" i="11"/>
  <c r="BB907" i="11"/>
  <c r="BB893" i="11"/>
  <c r="BB876" i="11"/>
  <c r="BB848" i="11"/>
  <c r="BB854" i="11"/>
  <c r="BB839" i="11"/>
  <c r="BB822" i="11"/>
  <c r="BB801" i="11"/>
  <c r="BB803" i="11"/>
  <c r="BB812" i="11"/>
  <c r="BB783" i="11"/>
  <c r="BB767" i="11"/>
  <c r="BB757" i="11"/>
  <c r="BB751" i="11"/>
  <c r="BB778" i="11"/>
  <c r="BB730" i="11"/>
  <c r="BB716" i="11"/>
  <c r="BB714" i="11"/>
  <c r="BB704" i="11"/>
  <c r="BB646" i="11"/>
  <c r="BB666" i="11"/>
  <c r="BB644" i="11"/>
  <c r="BB656" i="11"/>
  <c r="BB664" i="11"/>
  <c r="BB620" i="11"/>
  <c r="BB590" i="11"/>
  <c r="BB560" i="11"/>
  <c r="BB598" i="11"/>
  <c r="BB585" i="11"/>
  <c r="BB566" i="11"/>
  <c r="BB532" i="11"/>
  <c r="BB543" i="11"/>
  <c r="BB505" i="11"/>
  <c r="BB496" i="11"/>
  <c r="BB475" i="11"/>
  <c r="BB507" i="11"/>
  <c r="BB502" i="11"/>
  <c r="BB489" i="11"/>
  <c r="BB435" i="11"/>
  <c r="BB412" i="11"/>
  <c r="BB419" i="11"/>
  <c r="BB459" i="11"/>
  <c r="BB369" i="11"/>
  <c r="BB375" i="11"/>
  <c r="BB440" i="11"/>
  <c r="BB378" i="11"/>
  <c r="BB319" i="11"/>
  <c r="BB331" i="11"/>
  <c r="BB334" i="11"/>
  <c r="BB347" i="11"/>
  <c r="BB281" i="11"/>
  <c r="BB224" i="11"/>
  <c r="BB328" i="11"/>
  <c r="BB340" i="11"/>
  <c r="BB206" i="11"/>
  <c r="BB226" i="11"/>
  <c r="BB324" i="11"/>
  <c r="BB213" i="11"/>
  <c r="BB153" i="11"/>
  <c r="BB174" i="11"/>
  <c r="BB311" i="11"/>
  <c r="BB298" i="11"/>
  <c r="BB128" i="11"/>
  <c r="BB158" i="11"/>
  <c r="BB108" i="11"/>
  <c r="BB71" i="11"/>
  <c r="BB33" i="11"/>
  <c r="BB89" i="11"/>
  <c r="BB151" i="11"/>
  <c r="BB36" i="11"/>
  <c r="BB155" i="11"/>
  <c r="BB51" i="11"/>
  <c r="BB46" i="11"/>
  <c r="BB20" i="11"/>
  <c r="BB966" i="11"/>
  <c r="BB954" i="11"/>
  <c r="BB939" i="11"/>
  <c r="BB927" i="11"/>
  <c r="BB916" i="11"/>
  <c r="BB905" i="11"/>
  <c r="BB892" i="11"/>
  <c r="BB888" i="11"/>
  <c r="BB865" i="11"/>
  <c r="BB858" i="11"/>
  <c r="BB835" i="11"/>
  <c r="BB851" i="11"/>
  <c r="BB797" i="11"/>
  <c r="BB799" i="11"/>
  <c r="BB798" i="11"/>
  <c r="BB802" i="11"/>
  <c r="BB781" i="11"/>
  <c r="BB776" i="11"/>
  <c r="BB741" i="11"/>
  <c r="BB755" i="11"/>
  <c r="BB738" i="11"/>
  <c r="BB702" i="11"/>
  <c r="BB712" i="11"/>
  <c r="BB696" i="11"/>
  <c r="BB642" i="11"/>
  <c r="BB662" i="11"/>
  <c r="BB636" i="11"/>
  <c r="BB639" i="11"/>
  <c r="BB660" i="11"/>
  <c r="BB606" i="11"/>
  <c r="BB618" i="11"/>
  <c r="BB627" i="11"/>
  <c r="BB592" i="11"/>
  <c r="BB577" i="11"/>
  <c r="BB565" i="11"/>
  <c r="BB520" i="11"/>
  <c r="BB539" i="11"/>
  <c r="BB501" i="11"/>
  <c r="BB467" i="11"/>
  <c r="BB458" i="11"/>
  <c r="BB503" i="11"/>
  <c r="BB494" i="11"/>
  <c r="BB485" i="11"/>
  <c r="BB466" i="11"/>
  <c r="BB482" i="11"/>
  <c r="BB415" i="11"/>
  <c r="BB444" i="11"/>
  <c r="BB470" i="11"/>
  <c r="BB431" i="11"/>
  <c r="BB425" i="11"/>
  <c r="BB353" i="11"/>
  <c r="BB336" i="11"/>
  <c r="BB322" i="11"/>
  <c r="BB321" i="11"/>
  <c r="BB329" i="11"/>
  <c r="BB277" i="11"/>
  <c r="BB212" i="11"/>
  <c r="BB309" i="11"/>
  <c r="BB287" i="11"/>
  <c r="BB326" i="11"/>
  <c r="BB222" i="11"/>
  <c r="BB313" i="11"/>
  <c r="BB194" i="11"/>
  <c r="BB148" i="11"/>
  <c r="BB165" i="11"/>
  <c r="BB211" i="11"/>
  <c r="BB294" i="11"/>
  <c r="BB295" i="11"/>
  <c r="BB140" i="11"/>
  <c r="BB94" i="11"/>
  <c r="BB67" i="11"/>
  <c r="BB133" i="11"/>
  <c r="BB82" i="11"/>
  <c r="BB117" i="11"/>
  <c r="BB23" i="11"/>
  <c r="BB52" i="11"/>
  <c r="BB48" i="11"/>
  <c r="BB137" i="11"/>
  <c r="BB10" i="11"/>
  <c r="BB936" i="11"/>
  <c r="BB853" i="11"/>
  <c r="BB732" i="11"/>
  <c r="BB665" i="11"/>
  <c r="BB555" i="11"/>
  <c r="BB531" i="11"/>
  <c r="BB508" i="11"/>
  <c r="BB541" i="11"/>
  <c r="BB443" i="11"/>
  <c r="BB432" i="11"/>
  <c r="BB402" i="11"/>
  <c r="BB356" i="11"/>
  <c r="BB351" i="11"/>
  <c r="BB350" i="11"/>
  <c r="BB307" i="11"/>
  <c r="BB250" i="11"/>
  <c r="BB240" i="11"/>
  <c r="BB260" i="11"/>
  <c r="BB180" i="11"/>
  <c r="BB121" i="11"/>
  <c r="BB163" i="11"/>
  <c r="BB106" i="11"/>
  <c r="BB41" i="11"/>
  <c r="BB130" i="11"/>
  <c r="BB150" i="11"/>
  <c r="BB73" i="11"/>
  <c r="BB40" i="11"/>
  <c r="BB926" i="11"/>
  <c r="BB813" i="11"/>
  <c r="BB739" i="11"/>
  <c r="BB604" i="11"/>
  <c r="BB559" i="11"/>
  <c r="BB556" i="11"/>
  <c r="BB453" i="11"/>
  <c r="BB469" i="11"/>
  <c r="BB476" i="11"/>
  <c r="BB411" i="11"/>
  <c r="BB434" i="11"/>
  <c r="BB390" i="11"/>
  <c r="BB327" i="11"/>
  <c r="BB308" i="11"/>
  <c r="BB362" i="11"/>
  <c r="BB289" i="11"/>
  <c r="BB282" i="11"/>
  <c r="BB293" i="11"/>
  <c r="BB238" i="11"/>
  <c r="BB192" i="11"/>
  <c r="BB252" i="11"/>
  <c r="BB129" i="11"/>
  <c r="BB114" i="11"/>
  <c r="BB95" i="11"/>
  <c r="BB98" i="11"/>
  <c r="BB42" i="11"/>
  <c r="BB21" i="11"/>
  <c r="BB915" i="11"/>
  <c r="BB793" i="11"/>
  <c r="BB725" i="11"/>
  <c r="BB650" i="11"/>
  <c r="BB549" i="11"/>
  <c r="BB538" i="11"/>
  <c r="BB449" i="11"/>
  <c r="BB465" i="11"/>
  <c r="BB452" i="11"/>
  <c r="BB903" i="11"/>
  <c r="BB795" i="11"/>
  <c r="BB698" i="11"/>
  <c r="BB637" i="11"/>
  <c r="BB544" i="11"/>
  <c r="BB513" i="11"/>
  <c r="BB433" i="11"/>
  <c r="BB522" i="11"/>
  <c r="BB424" i="11"/>
  <c r="BB474" i="11"/>
  <c r="BB364" i="11"/>
  <c r="BB401" i="11"/>
  <c r="BB297" i="11"/>
  <c r="BB461" i="11"/>
  <c r="BB242" i="11"/>
  <c r="BB227" i="11"/>
  <c r="BB269" i="11"/>
  <c r="BB251" i="11"/>
  <c r="BB193" i="11"/>
  <c r="BB169" i="11"/>
  <c r="BB185" i="11"/>
  <c r="BB87" i="11"/>
  <c r="BB139" i="11"/>
  <c r="BB92" i="11"/>
  <c r="BB63" i="11"/>
  <c r="BB891" i="11"/>
  <c r="BB804" i="11"/>
  <c r="BB701" i="11"/>
  <c r="BB612" i="11"/>
  <c r="BB599" i="11"/>
  <c r="BB519" i="11"/>
  <c r="BB529" i="11"/>
  <c r="BB518" i="11"/>
  <c r="BB420" i="11"/>
  <c r="BB438" i="11"/>
  <c r="BB354" i="11"/>
  <c r="BB398" i="11"/>
  <c r="BB341" i="11"/>
  <c r="BB404" i="11"/>
  <c r="BB237" i="11"/>
  <c r="BB219" i="11"/>
  <c r="BB248" i="11"/>
  <c r="BB230" i="11"/>
  <c r="BB207" i="11"/>
  <c r="BB225" i="11"/>
  <c r="BB181" i="11"/>
  <c r="BB887" i="11"/>
  <c r="BB780" i="11"/>
  <c r="BB724" i="11"/>
  <c r="BB603" i="11"/>
  <c r="BB562" i="11"/>
  <c r="BB542" i="11"/>
  <c r="BB499" i="11"/>
  <c r="BB481" i="11"/>
  <c r="BB457" i="11"/>
  <c r="BB426" i="11"/>
  <c r="BB386" i="11"/>
  <c r="BB409" i="11"/>
  <c r="BB318" i="11"/>
  <c r="BB325" i="11"/>
  <c r="BB291" i="11"/>
  <c r="BB274" i="11"/>
  <c r="BB214" i="11"/>
  <c r="BB167" i="11"/>
  <c r="BB156" i="11"/>
  <c r="BB243" i="11"/>
  <c r="BB123" i="11"/>
  <c r="BB65" i="11"/>
  <c r="BB78" i="11"/>
  <c r="BB64" i="11"/>
  <c r="BB30" i="11"/>
  <c r="BB60" i="11"/>
  <c r="BB19" i="11"/>
  <c r="BB967" i="11"/>
  <c r="BB852" i="11"/>
  <c r="BB771" i="11"/>
  <c r="BB638" i="11"/>
  <c r="BB623" i="11"/>
  <c r="BB553" i="11"/>
  <c r="BB534" i="11"/>
  <c r="BB530" i="11"/>
  <c r="BB477" i="11"/>
  <c r="BB442" i="11"/>
  <c r="BB418" i="11"/>
  <c r="BB379" i="11"/>
  <c r="BB391" i="11"/>
  <c r="BB283" i="11"/>
  <c r="BB395" i="11"/>
  <c r="BB262" i="11"/>
  <c r="BB261" i="11"/>
  <c r="BB306" i="11"/>
  <c r="BB162" i="11"/>
  <c r="BB147" i="11"/>
  <c r="BB234" i="11"/>
  <c r="BB119" i="11"/>
  <c r="BB57" i="11"/>
  <c r="BB74" i="11"/>
  <c r="BB55" i="11"/>
  <c r="BB27" i="11"/>
  <c r="BB81" i="11"/>
  <c r="BB950" i="11"/>
  <c r="BB451" i="11"/>
  <c r="BB323" i="11"/>
  <c r="BB280" i="11"/>
  <c r="BB229" i="11"/>
  <c r="BB103" i="11"/>
  <c r="BB77" i="11"/>
  <c r="BB860" i="11"/>
  <c r="BB448" i="11"/>
  <c r="BB446" i="11"/>
  <c r="BB268" i="11"/>
  <c r="BB120" i="11"/>
  <c r="BB86" i="11"/>
  <c r="BB59" i="11"/>
  <c r="BB764" i="11"/>
  <c r="BB407" i="11"/>
  <c r="BB304" i="11"/>
  <c r="BB272" i="11"/>
  <c r="BB111" i="11"/>
  <c r="BB15" i="11"/>
  <c r="BB11" i="11"/>
  <c r="BB658" i="11"/>
  <c r="BB406" i="11"/>
  <c r="BB338" i="11"/>
  <c r="BB255" i="11"/>
  <c r="BB79" i="11"/>
  <c r="BB69" i="11"/>
  <c r="BB164" i="11"/>
  <c r="BB574" i="11"/>
  <c r="BB385" i="11"/>
  <c r="BB299" i="11"/>
  <c r="BB205" i="11"/>
  <c r="BB45" i="11"/>
  <c r="BB31" i="11"/>
  <c r="BB58" i="11"/>
  <c r="BB535" i="11"/>
  <c r="BB400" i="11"/>
  <c r="BB254" i="11"/>
  <c r="BB125" i="11"/>
  <c r="BB102" i="11"/>
  <c r="BB14" i="11"/>
  <c r="BB512" i="11"/>
  <c r="BB370" i="11"/>
  <c r="BB270" i="11"/>
  <c r="BB187" i="11"/>
  <c r="BB127" i="11"/>
  <c r="BB12" i="11"/>
  <c r="BB249" i="11"/>
  <c r="BB177" i="11"/>
  <c r="BB66" i="11"/>
  <c r="BB113" i="11"/>
  <c r="BB490" i="11"/>
  <c r="BB374" i="11"/>
  <c r="BF967" i="11"/>
  <c r="BF950" i="11"/>
  <c r="BF954" i="11"/>
  <c r="BF944" i="11"/>
  <c r="BF935" i="11"/>
  <c r="BF924" i="11"/>
  <c r="BF906" i="11"/>
  <c r="BF916" i="11"/>
  <c r="BF887" i="11"/>
  <c r="BF883" i="11"/>
  <c r="BF870" i="11"/>
  <c r="BF860" i="11"/>
  <c r="BF861" i="11"/>
  <c r="BF841" i="11"/>
  <c r="BF845" i="11"/>
  <c r="BF831" i="11"/>
  <c r="BF803" i="11"/>
  <c r="BF801" i="11"/>
  <c r="BF773" i="11"/>
  <c r="BF802" i="11"/>
  <c r="BF791" i="11"/>
  <c r="BF765" i="11"/>
  <c r="BF756" i="11"/>
  <c r="BF775" i="11"/>
  <c r="BF748" i="11"/>
  <c r="BF747" i="11"/>
  <c r="BF733" i="11"/>
  <c r="BF753" i="11"/>
  <c r="BF706" i="11"/>
  <c r="BF675" i="11"/>
  <c r="BF721" i="11"/>
  <c r="BF717" i="11"/>
  <c r="BF669" i="11"/>
  <c r="BF676" i="11"/>
  <c r="BF664" i="11"/>
  <c r="BF638" i="11"/>
  <c r="BF656" i="11"/>
  <c r="BF606" i="11"/>
  <c r="BF615" i="11"/>
  <c r="BF680" i="11"/>
  <c r="BF619" i="11"/>
  <c r="BF562" i="11"/>
  <c r="BF633" i="11"/>
  <c r="BF565" i="11"/>
  <c r="BF599" i="11"/>
  <c r="BF579" i="11"/>
  <c r="BF542" i="11"/>
  <c r="BF568" i="11"/>
  <c r="BF533" i="11"/>
  <c r="BF559" i="11"/>
  <c r="BF539" i="11"/>
  <c r="BF469" i="11"/>
  <c r="BF493" i="11"/>
  <c r="BF447" i="11"/>
  <c r="BF545" i="11"/>
  <c r="BF500" i="11"/>
  <c r="BF515" i="11"/>
  <c r="BF453" i="11"/>
  <c r="BF432" i="11"/>
  <c r="BF454" i="11"/>
  <c r="BF966" i="11"/>
  <c r="BF949" i="11"/>
  <c r="BF958" i="11"/>
  <c r="BF936" i="11"/>
  <c r="BF931" i="11"/>
  <c r="BF913" i="11"/>
  <c r="BF905" i="11"/>
  <c r="BF908" i="11"/>
  <c r="BF900" i="11"/>
  <c r="BF866" i="11"/>
  <c r="BF881" i="11"/>
  <c r="BF858" i="11"/>
  <c r="BF867" i="11"/>
  <c r="BF833" i="11"/>
  <c r="BF839" i="11"/>
  <c r="BF828" i="11"/>
  <c r="BF799" i="11"/>
  <c r="BF797" i="11"/>
  <c r="BF814" i="11"/>
  <c r="BF782" i="11"/>
  <c r="BF787" i="11"/>
  <c r="BF761" i="11"/>
  <c r="BF776" i="11"/>
  <c r="BF771" i="11"/>
  <c r="BF743" i="11"/>
  <c r="BF742" i="11"/>
  <c r="BF728" i="11"/>
  <c r="BF749" i="11"/>
  <c r="BF700" i="11"/>
  <c r="BF671" i="11"/>
  <c r="BF713" i="11"/>
  <c r="BF708" i="11"/>
  <c r="BF657" i="11"/>
  <c r="BF665" i="11"/>
  <c r="BF660" i="11"/>
  <c r="BF634" i="11"/>
  <c r="BF645" i="11"/>
  <c r="BF602" i="11"/>
  <c r="BF610" i="11"/>
  <c r="BF674" i="11"/>
  <c r="BF603" i="11"/>
  <c r="BF631" i="11"/>
  <c r="BF605" i="11"/>
  <c r="BF561" i="11"/>
  <c r="BF597" i="11"/>
  <c r="BF567" i="11"/>
  <c r="BF538" i="11"/>
  <c r="BF560" i="11"/>
  <c r="BF529" i="11"/>
  <c r="BF558" i="11"/>
  <c r="BF511" i="11"/>
  <c r="BF465" i="11"/>
  <c r="BF489" i="11"/>
  <c r="BF443" i="11"/>
  <c r="BF532" i="11"/>
  <c r="BF496" i="11"/>
  <c r="BF512" i="11"/>
  <c r="BF449" i="11"/>
  <c r="BF426" i="11"/>
  <c r="BF438" i="11"/>
  <c r="BF401" i="11"/>
  <c r="BF428" i="11"/>
  <c r="BF375" i="11"/>
  <c r="BF391" i="11"/>
  <c r="BF403" i="11"/>
  <c r="BF378" i="11"/>
  <c r="BF348" i="11"/>
  <c r="BF442" i="11"/>
  <c r="BF317" i="11"/>
  <c r="BF381" i="11"/>
  <c r="BF281" i="11"/>
  <c r="BF356" i="11"/>
  <c r="BF411" i="11"/>
  <c r="BF296" i="11"/>
  <c r="BF248" i="11"/>
  <c r="BF309" i="11"/>
  <c r="BF234" i="11"/>
  <c r="BF272" i="11"/>
  <c r="BF290" i="11"/>
  <c r="BF288" i="11"/>
  <c r="BF324" i="11"/>
  <c r="BF262" i="11"/>
  <c r="BF200" i="11"/>
  <c r="BF223" i="11"/>
  <c r="BF141" i="11"/>
  <c r="BF265" i="11"/>
  <c r="BF181" i="11"/>
  <c r="BF114" i="11"/>
  <c r="BF167" i="11"/>
  <c r="BF213" i="11"/>
  <c r="BF207" i="11"/>
  <c r="BF138" i="11"/>
  <c r="BF104" i="11"/>
  <c r="BF107" i="11"/>
  <c r="BF77" i="11"/>
  <c r="BF39" i="11"/>
  <c r="BF98" i="11"/>
  <c r="BF64" i="11"/>
  <c r="BF106" i="11"/>
  <c r="BF12" i="11"/>
  <c r="BF96" i="11"/>
  <c r="BF66" i="11"/>
  <c r="BF18" i="11"/>
  <c r="BF75" i="11"/>
  <c r="BF57" i="11"/>
  <c r="BF965" i="11"/>
  <c r="BF948" i="11"/>
  <c r="BF947" i="11"/>
  <c r="BF933" i="11"/>
  <c r="BF934" i="11"/>
  <c r="BF909" i="11"/>
  <c r="BF925" i="11"/>
  <c r="BF907" i="11"/>
  <c r="BF896" i="11"/>
  <c r="BF862" i="11"/>
  <c r="BF877" i="11"/>
  <c r="BF854" i="11"/>
  <c r="BF865" i="11"/>
  <c r="BF857" i="11"/>
  <c r="BF830" i="11"/>
  <c r="BF823" i="11"/>
  <c r="BF795" i="11"/>
  <c r="BF793" i="11"/>
  <c r="BF804" i="11"/>
  <c r="BF796" i="11"/>
  <c r="BF778" i="11"/>
  <c r="BF757" i="11"/>
  <c r="BF768" i="11"/>
  <c r="BF766" i="11"/>
  <c r="BF730" i="11"/>
  <c r="BF729" i="11"/>
  <c r="BF741" i="11"/>
  <c r="BF714" i="11"/>
  <c r="BF696" i="11"/>
  <c r="BF667" i="11"/>
  <c r="BF710" i="11"/>
  <c r="BF972" i="11"/>
  <c r="BF963" i="11"/>
  <c r="BF959" i="11"/>
  <c r="BF945" i="11"/>
  <c r="BF929" i="11"/>
  <c r="BF930" i="11"/>
  <c r="BF918" i="11"/>
  <c r="BF904" i="11"/>
  <c r="BF897" i="11"/>
  <c r="BF893" i="11"/>
  <c r="BF898" i="11"/>
  <c r="BF873" i="11"/>
  <c r="BF849" i="11"/>
  <c r="BF853" i="11"/>
  <c r="BF844" i="11"/>
  <c r="BF835" i="11"/>
  <c r="BF819" i="11"/>
  <c r="BF832" i="11"/>
  <c r="BF789" i="11"/>
  <c r="BF790" i="11"/>
  <c r="BF807" i="11"/>
  <c r="BF781" i="11"/>
  <c r="BF785" i="11"/>
  <c r="BF763" i="11"/>
  <c r="BF762" i="11"/>
  <c r="BF752" i="11"/>
  <c r="BF724" i="11"/>
  <c r="BF732" i="11"/>
  <c r="BF701" i="11"/>
  <c r="BF692" i="11"/>
  <c r="BF731" i="11"/>
  <c r="BF690" i="11"/>
  <c r="BF971" i="11"/>
  <c r="BF962" i="11"/>
  <c r="BF951" i="11"/>
  <c r="BF943" i="11"/>
  <c r="BF927" i="11"/>
  <c r="BF920" i="11"/>
  <c r="BF922" i="11"/>
  <c r="BF903" i="11"/>
  <c r="BF895" i="11"/>
  <c r="BF892" i="11"/>
  <c r="BF889" i="11"/>
  <c r="BF869" i="11"/>
  <c r="BF876" i="11"/>
  <c r="BF838" i="11"/>
  <c r="BF851" i="11"/>
  <c r="BF834" i="11"/>
  <c r="BF815" i="11"/>
  <c r="BF809" i="11"/>
  <c r="BF784" i="11"/>
  <c r="BF786" i="11"/>
  <c r="BF798" i="11"/>
  <c r="BF780" i="11"/>
  <c r="BF774" i="11"/>
  <c r="BF759" i="11"/>
  <c r="BF758" i="11"/>
  <c r="BF750" i="11"/>
  <c r="BF720" i="11"/>
  <c r="BF740" i="11"/>
  <c r="BF697" i="11"/>
  <c r="BF691" i="11"/>
  <c r="BF704" i="11"/>
  <c r="BF723" i="11"/>
  <c r="BF685" i="11"/>
  <c r="BF644" i="11"/>
  <c r="BF693" i="11"/>
  <c r="BF655" i="11"/>
  <c r="BF681" i="11"/>
  <c r="BF666" i="11"/>
  <c r="BF641" i="11"/>
  <c r="BF623" i="11"/>
  <c r="BF626" i="11"/>
  <c r="BF578" i="11"/>
  <c r="BF609" i="11"/>
  <c r="BF581" i="11"/>
  <c r="BF594" i="11"/>
  <c r="BF592" i="11"/>
  <c r="BF543" i="11"/>
  <c r="BF526" i="11"/>
  <c r="BF576" i="11"/>
  <c r="BF564" i="11"/>
  <c r="BF503" i="11"/>
  <c r="BF502" i="11"/>
  <c r="BF535" i="11"/>
  <c r="BF477" i="11"/>
  <c r="BF431" i="11"/>
  <c r="BF513" i="11"/>
  <c r="BF463" i="11"/>
  <c r="BF483" i="11"/>
  <c r="BF433" i="11"/>
  <c r="BF414" i="11"/>
  <c r="BF444" i="11"/>
  <c r="BF434" i="11"/>
  <c r="BF416" i="11"/>
  <c r="BF466" i="11"/>
  <c r="BF357" i="11"/>
  <c r="BF382" i="11"/>
  <c r="BF462" i="11"/>
  <c r="BF430" i="11"/>
  <c r="BF365" i="11"/>
  <c r="BF329" i="11"/>
  <c r="BF343" i="11"/>
  <c r="BF353" i="11"/>
  <c r="BF327" i="11"/>
  <c r="BF341" i="11"/>
  <c r="BF275" i="11"/>
  <c r="BF235" i="11"/>
  <c r="BF268" i="11"/>
  <c r="BF347" i="11"/>
  <c r="BF229" i="11"/>
  <c r="BF259" i="11"/>
  <c r="BF237" i="11"/>
  <c r="BF313" i="11"/>
  <c r="BF291" i="11"/>
  <c r="BF187" i="11"/>
  <c r="BF173" i="11"/>
  <c r="BF211" i="11"/>
  <c r="BF227" i="11"/>
  <c r="BF145" i="11"/>
  <c r="BF245" i="11"/>
  <c r="BF180" i="11"/>
  <c r="BF188" i="11"/>
  <c r="BF174" i="11"/>
  <c r="BF121" i="11"/>
  <c r="BF89" i="11"/>
  <c r="BF113" i="11"/>
  <c r="BF63" i="11"/>
  <c r="BF27" i="11"/>
  <c r="BF86" i="11"/>
  <c r="BF157" i="11"/>
  <c r="BF111" i="11"/>
  <c r="BF49" i="11"/>
  <c r="BF40" i="11"/>
  <c r="BF19" i="11"/>
  <c r="BF38" i="11"/>
  <c r="BF37" i="11"/>
  <c r="BF33" i="11"/>
  <c r="BF970" i="11"/>
  <c r="BF961" i="11"/>
  <c r="BF953" i="11"/>
  <c r="BF942" i="11"/>
  <c r="BF932" i="11"/>
  <c r="BF917" i="11"/>
  <c r="BF915" i="11"/>
  <c r="BF911" i="11"/>
  <c r="BF899" i="11"/>
  <c r="BF891" i="11"/>
  <c r="BF882" i="11"/>
  <c r="BF859" i="11"/>
  <c r="BF875" i="11"/>
  <c r="BF856" i="11"/>
  <c r="BF840" i="11"/>
  <c r="BF820" i="11"/>
  <c r="BF852" i="11"/>
  <c r="BF822" i="11"/>
  <c r="BF818" i="11"/>
  <c r="BF783" i="11"/>
  <c r="BF827" i="11"/>
  <c r="BF779" i="11"/>
  <c r="BF769" i="11"/>
  <c r="BF755" i="11"/>
  <c r="BF739" i="11"/>
  <c r="BF738" i="11"/>
  <c r="BF716" i="11"/>
  <c r="BF736" i="11"/>
  <c r="BF719" i="11"/>
  <c r="BF687" i="11"/>
  <c r="BF699" i="11"/>
  <c r="BF702" i="11"/>
  <c r="BF688" i="11"/>
  <c r="BF640" i="11"/>
  <c r="BF684" i="11"/>
  <c r="BF651" i="11"/>
  <c r="BF652" i="11"/>
  <c r="BF658" i="11"/>
  <c r="BF635" i="11"/>
  <c r="BF618" i="11"/>
  <c r="BF608" i="11"/>
  <c r="BF574" i="11"/>
  <c r="BF595" i="11"/>
  <c r="BF577" i="11"/>
  <c r="BF585" i="11"/>
  <c r="BF583" i="11"/>
  <c r="BF556" i="11"/>
  <c r="BF522" i="11"/>
  <c r="BF550" i="11"/>
  <c r="BF554" i="11"/>
  <c r="BF499" i="11"/>
  <c r="BF498" i="11"/>
  <c r="BF969" i="11"/>
  <c r="BF960" i="11"/>
  <c r="BF952" i="11"/>
  <c r="BF941" i="11"/>
  <c r="BF939" i="11"/>
  <c r="BF923" i="11"/>
  <c r="BF912" i="11"/>
  <c r="BF902" i="11"/>
  <c r="BF888" i="11"/>
  <c r="BF890" i="11"/>
  <c r="BF878" i="11"/>
  <c r="BF850" i="11"/>
  <c r="BF871" i="11"/>
  <c r="BF855" i="11"/>
  <c r="BF836" i="11"/>
  <c r="BF816" i="11"/>
  <c r="BF826" i="11"/>
  <c r="BF812" i="11"/>
  <c r="BF810" i="11"/>
  <c r="BF805" i="11"/>
  <c r="BF817" i="11"/>
  <c r="BF772" i="11"/>
  <c r="BF764" i="11"/>
  <c r="BF751" i="11"/>
  <c r="BF735" i="11"/>
  <c r="BF734" i="11"/>
  <c r="BF746" i="11"/>
  <c r="BF727" i="11"/>
  <c r="BF712" i="11"/>
  <c r="BF683" i="11"/>
  <c r="BF695" i="11"/>
  <c r="BF698" i="11"/>
  <c r="BF686" i="11"/>
  <c r="BF636" i="11"/>
  <c r="BF678" i="11"/>
  <c r="BF646" i="11"/>
  <c r="BF639" i="11"/>
  <c r="BF620" i="11"/>
  <c r="BF628" i="11"/>
  <c r="BF643" i="11"/>
  <c r="BF612" i="11"/>
  <c r="BF570" i="11"/>
  <c r="BF591" i="11"/>
  <c r="BF573" i="11"/>
  <c r="BF589" i="11"/>
  <c r="BF553" i="11"/>
  <c r="BF563" i="11"/>
  <c r="BF518" i="11"/>
  <c r="BF541" i="11"/>
  <c r="BF549" i="11"/>
  <c r="BF495" i="11"/>
  <c r="BF494" i="11"/>
  <c r="BF514" i="11"/>
  <c r="BF455" i="11"/>
  <c r="BF505" i="11"/>
  <c r="BF544" i="11"/>
  <c r="BF523" i="11"/>
  <c r="BF475" i="11"/>
  <c r="BF468" i="11"/>
  <c r="BF478" i="11"/>
  <c r="BF417" i="11"/>
  <c r="BF484" i="11"/>
  <c r="BF408" i="11"/>
  <c r="BF446" i="11"/>
  <c r="BF472" i="11"/>
  <c r="BF406" i="11"/>
  <c r="BF407" i="11"/>
  <c r="BF386" i="11"/>
  <c r="BF334" i="11"/>
  <c r="BF312" i="11"/>
  <c r="BF316" i="11"/>
  <c r="BF337" i="11"/>
  <c r="BF476" i="11"/>
  <c r="BF331" i="11"/>
  <c r="BF287" i="11"/>
  <c r="BF222" i="11"/>
  <c r="BF260" i="11"/>
  <c r="BF302" i="11"/>
  <c r="BF217" i="11"/>
  <c r="BF251" i="11"/>
  <c r="BF224" i="11"/>
  <c r="BF298" i="11"/>
  <c r="BF304" i="11"/>
  <c r="BF169" i="11"/>
  <c r="BF155" i="11"/>
  <c r="BF177" i="11"/>
  <c r="BF203" i="11"/>
  <c r="BF136" i="11"/>
  <c r="BF199" i="11"/>
  <c r="BF257" i="11"/>
  <c r="BF126" i="11"/>
  <c r="BF156" i="11"/>
  <c r="BF153" i="11"/>
  <c r="BF78" i="11"/>
  <c r="BF95" i="11"/>
  <c r="BF55" i="11"/>
  <c r="BF137" i="11"/>
  <c r="BF122" i="11"/>
  <c r="BF120" i="11"/>
  <c r="BF87" i="11"/>
  <c r="BF21" i="11"/>
  <c r="BF20" i="11"/>
  <c r="BF151" i="11"/>
  <c r="BF26" i="11"/>
  <c r="BF25" i="11"/>
  <c r="BF921" i="11"/>
  <c r="BF824" i="11"/>
  <c r="BF777" i="11"/>
  <c r="BF694" i="11"/>
  <c r="BF648" i="11"/>
  <c r="BF632" i="11"/>
  <c r="BF604" i="11"/>
  <c r="BF616" i="11"/>
  <c r="BF593" i="11"/>
  <c r="BF572" i="11"/>
  <c r="BF507" i="11"/>
  <c r="BF510" i="11"/>
  <c r="BF501" i="11"/>
  <c r="BF517" i="11"/>
  <c r="BF448" i="11"/>
  <c r="BF413" i="11"/>
  <c r="BF420" i="11"/>
  <c r="BF395" i="11"/>
  <c r="BF374" i="11"/>
  <c r="BF457" i="11"/>
  <c r="BF330" i="11"/>
  <c r="BF350" i="11"/>
  <c r="BF306" i="11"/>
  <c r="BF335" i="11"/>
  <c r="BF244" i="11"/>
  <c r="BF256" i="11"/>
  <c r="BF238" i="11"/>
  <c r="BF293" i="11"/>
  <c r="BF311" i="11"/>
  <c r="BF196" i="11"/>
  <c r="BF150" i="11"/>
  <c r="BF232" i="11"/>
  <c r="BF119" i="11"/>
  <c r="BF175" i="11"/>
  <c r="BF202" i="11"/>
  <c r="BF148" i="11"/>
  <c r="BF127" i="11"/>
  <c r="BF47" i="11"/>
  <c r="BF144" i="11"/>
  <c r="BF135" i="11"/>
  <c r="BF11" i="11"/>
  <c r="BF41" i="11"/>
  <c r="BF15" i="11"/>
  <c r="BF13" i="11"/>
  <c r="BF968" i="11"/>
  <c r="BF894" i="11"/>
  <c r="BF808" i="11"/>
  <c r="BF726" i="11"/>
  <c r="BF705" i="11"/>
  <c r="BF670" i="11"/>
  <c r="BF629" i="11"/>
  <c r="BF654" i="11"/>
  <c r="BF582" i="11"/>
  <c r="BF584" i="11"/>
  <c r="BF555" i="11"/>
  <c r="BF540" i="11"/>
  <c r="BF485" i="11"/>
  <c r="BF531" i="11"/>
  <c r="BF508" i="11"/>
  <c r="BF422" i="11"/>
  <c r="BF409" i="11"/>
  <c r="BF412" i="11"/>
  <c r="BF387" i="11"/>
  <c r="BF394" i="11"/>
  <c r="BF369" i="11"/>
  <c r="BF321" i="11"/>
  <c r="BF338" i="11"/>
  <c r="BF346" i="11"/>
  <c r="BF322" i="11"/>
  <c r="BF239" i="11"/>
  <c r="BF252" i="11"/>
  <c r="BF225" i="11"/>
  <c r="BF246" i="11"/>
  <c r="BF295" i="11"/>
  <c r="BF192" i="11"/>
  <c r="BF146" i="11"/>
  <c r="BF206" i="11"/>
  <c r="BF289" i="11"/>
  <c r="BF253" i="11"/>
  <c r="BF183" i="11"/>
  <c r="BF133" i="11"/>
  <c r="BF109" i="11"/>
  <c r="BF35" i="11"/>
  <c r="BF103" i="11"/>
  <c r="BF129" i="11"/>
  <c r="BF132" i="11"/>
  <c r="BF9" i="11"/>
  <c r="BF61" i="11"/>
  <c r="BF957" i="11"/>
  <c r="BF886" i="11"/>
  <c r="BF806" i="11"/>
  <c r="BF725" i="11"/>
  <c r="BF689" i="11"/>
  <c r="BF673" i="11"/>
  <c r="BF611" i="11"/>
  <c r="BF630" i="11"/>
  <c r="BF590" i="11"/>
  <c r="BF548" i="11"/>
  <c r="BF546" i="11"/>
  <c r="BF490" i="11"/>
  <c r="BF481" i="11"/>
  <c r="BF527" i="11"/>
  <c r="BF487" i="11"/>
  <c r="BF418" i="11"/>
  <c r="BF470" i="11"/>
  <c r="BF404" i="11"/>
  <c r="BF362" i="11"/>
  <c r="BF380" i="11"/>
  <c r="BF402" i="11"/>
  <c r="BF308" i="11"/>
  <c r="BF307" i="11"/>
  <c r="BF336" i="11"/>
  <c r="BF318" i="11"/>
  <c r="BF226" i="11"/>
  <c r="BF230" i="11"/>
  <c r="BF326" i="11"/>
  <c r="BF242" i="11"/>
  <c r="BF286" i="11"/>
  <c r="BF178" i="11"/>
  <c r="BF240" i="11"/>
  <c r="BF190" i="11"/>
  <c r="BF250" i="11"/>
  <c r="BF236" i="11"/>
  <c r="BF165" i="11"/>
  <c r="BF102" i="11"/>
  <c r="BF83" i="11"/>
  <c r="BF31" i="11"/>
  <c r="BF68" i="11"/>
  <c r="BF99" i="11"/>
  <c r="BF67" i="11"/>
  <c r="BF45" i="11"/>
  <c r="BF58" i="11"/>
  <c r="BF956" i="11"/>
  <c r="BF874" i="11"/>
  <c r="BF794" i="11"/>
  <c r="BF737" i="11"/>
  <c r="BF682" i="11"/>
  <c r="BF672" i="11"/>
  <c r="BF598" i="11"/>
  <c r="BF607" i="11"/>
  <c r="BF586" i="11"/>
  <c r="BF557" i="11"/>
  <c r="BF537" i="11"/>
  <c r="BF506" i="11"/>
  <c r="BF460" i="11"/>
  <c r="BF488" i="11"/>
  <c r="BF479" i="11"/>
  <c r="BF410" i="11"/>
  <c r="BF450" i="11"/>
  <c r="BF379" i="11"/>
  <c r="BF351" i="11"/>
  <c r="BF363" i="11"/>
  <c r="BF384" i="11"/>
  <c r="BF361" i="11"/>
  <c r="BF303" i="11"/>
  <c r="BF323" i="11"/>
  <c r="BF283" i="11"/>
  <c r="BF214" i="11"/>
  <c r="BF358" i="11"/>
  <c r="BF297" i="11"/>
  <c r="BF228" i="11"/>
  <c r="BF258" i="11"/>
  <c r="BF164" i="11"/>
  <c r="BF219" i="11"/>
  <c r="BF185" i="11"/>
  <c r="BF201" i="11"/>
  <c r="BF197" i="11"/>
  <c r="BF152" i="11"/>
  <c r="BF93" i="11"/>
  <c r="BF81" i="11"/>
  <c r="BF166" i="11"/>
  <c r="BF60" i="11"/>
  <c r="BF53" i="11"/>
  <c r="BF42" i="11"/>
  <c r="BF23" i="11"/>
  <c r="BF32" i="11"/>
  <c r="BF940" i="11"/>
  <c r="BF846" i="11"/>
  <c r="BF800" i="11"/>
  <c r="BF767" i="11"/>
  <c r="BF653" i="11"/>
  <c r="BF642" i="11"/>
  <c r="BF650" i="11"/>
  <c r="BF596" i="11"/>
  <c r="BF569" i="11"/>
  <c r="BF552" i="11"/>
  <c r="BF525" i="11"/>
  <c r="BF473" i="11"/>
  <c r="BF451" i="11"/>
  <c r="BF504" i="11"/>
  <c r="BF458" i="11"/>
  <c r="BF474" i="11"/>
  <c r="BF429" i="11"/>
  <c r="BF371" i="11"/>
  <c r="BF436" i="11"/>
  <c r="BF355" i="11"/>
  <c r="BF349" i="11"/>
  <c r="BF325" i="11"/>
  <c r="BF277" i="11"/>
  <c r="BF452" i="11"/>
  <c r="BF279" i="11"/>
  <c r="BF328" i="11"/>
  <c r="BF340" i="11"/>
  <c r="BF267" i="11"/>
  <c r="BF220" i="11"/>
  <c r="BF300" i="11"/>
  <c r="BF241" i="11"/>
  <c r="BF191" i="11"/>
  <c r="BF172" i="11"/>
  <c r="BF194" i="11"/>
  <c r="BF193" i="11"/>
  <c r="BF147" i="11"/>
  <c r="BF82" i="11"/>
  <c r="BF73" i="11"/>
  <c r="BF117" i="11"/>
  <c r="BF162" i="11"/>
  <c r="BF48" i="11"/>
  <c r="BF29" i="11"/>
  <c r="BF71" i="11"/>
  <c r="BF14" i="11"/>
  <c r="BF926" i="11"/>
  <c r="BF848" i="11"/>
  <c r="BF770" i="11"/>
  <c r="BF679" i="11"/>
  <c r="BF677" i="11"/>
  <c r="BF659" i="11"/>
  <c r="BF637" i="11"/>
  <c r="BF566" i="11"/>
  <c r="BF614" i="11"/>
  <c r="BF534" i="11"/>
  <c r="BF575" i="11"/>
  <c r="BF536" i="11"/>
  <c r="BF435" i="11"/>
  <c r="BF467" i="11"/>
  <c r="BF441" i="11"/>
  <c r="BF459" i="11"/>
  <c r="BF440" i="11"/>
  <c r="BF461" i="11"/>
  <c r="BF400" i="11"/>
  <c r="BF398" i="11"/>
  <c r="BF370" i="11"/>
  <c r="BF294" i="11"/>
  <c r="BF342" i="11"/>
  <c r="BF360" i="11"/>
  <c r="BF273" i="11"/>
  <c r="BF280" i="11"/>
  <c r="BF284" i="11"/>
  <c r="BF255" i="11"/>
  <c r="BF315" i="11"/>
  <c r="BF215" i="11"/>
  <c r="BF182" i="11"/>
  <c r="BF163" i="11"/>
  <c r="BF140" i="11"/>
  <c r="BF254" i="11"/>
  <c r="BF364" i="11"/>
  <c r="BF125" i="11"/>
  <c r="BF118" i="11"/>
  <c r="BF59" i="11"/>
  <c r="BF92" i="11"/>
  <c r="BF112" i="11"/>
  <c r="BF84" i="11"/>
  <c r="BF94" i="11"/>
  <c r="BF36" i="11"/>
  <c r="BF54" i="11"/>
  <c r="BF722" i="11"/>
  <c r="BF625" i="11"/>
  <c r="BF520" i="11"/>
  <c r="BF425" i="11"/>
  <c r="BF385" i="11"/>
  <c r="BF354" i="11"/>
  <c r="BF233" i="11"/>
  <c r="BF261" i="11"/>
  <c r="BF160" i="11"/>
  <c r="BF108" i="11"/>
  <c r="BF52" i="11"/>
  <c r="BF938" i="11"/>
  <c r="BF649" i="11"/>
  <c r="BF647" i="11"/>
  <c r="BF439" i="11"/>
  <c r="BF480" i="11"/>
  <c r="BF415" i="11"/>
  <c r="BF301" i="11"/>
  <c r="BF212" i="11"/>
  <c r="BF158" i="11"/>
  <c r="BF74" i="11"/>
  <c r="BF8" i="11"/>
  <c r="BF914" i="11"/>
  <c r="BF661" i="11"/>
  <c r="BF662" i="11"/>
  <c r="BF516" i="11"/>
  <c r="BF424" i="11"/>
  <c r="BF344" i="11"/>
  <c r="BF269" i="11"/>
  <c r="BF314" i="11"/>
  <c r="BF123" i="11"/>
  <c r="BF139" i="11"/>
  <c r="BF30" i="11"/>
  <c r="BF868" i="11"/>
  <c r="BF668" i="11"/>
  <c r="BF551" i="11"/>
  <c r="BF471" i="11"/>
  <c r="BF486" i="11"/>
  <c r="BF299" i="11"/>
  <c r="BF282" i="11"/>
  <c r="BF270" i="11"/>
  <c r="BF176" i="11"/>
  <c r="BF69" i="11"/>
  <c r="BF10" i="11"/>
  <c r="BF813" i="11"/>
  <c r="BF621" i="11"/>
  <c r="BF530" i="11"/>
  <c r="BF524" i="11"/>
  <c r="BF399" i="11"/>
  <c r="BF368" i="11"/>
  <c r="BF264" i="11"/>
  <c r="BF205" i="11"/>
  <c r="BF249" i="11"/>
  <c r="BF51" i="11"/>
  <c r="BF46" i="11"/>
  <c r="BF760" i="11"/>
  <c r="BF627" i="11"/>
  <c r="BF519" i="11"/>
  <c r="BF482" i="11"/>
  <c r="BF390" i="11"/>
  <c r="BF319" i="11"/>
  <c r="BF243" i="11"/>
  <c r="BF159" i="11"/>
  <c r="BF274" i="11"/>
  <c r="BF88" i="11"/>
  <c r="BF24" i="11"/>
  <c r="BF709" i="11"/>
  <c r="BF587" i="11"/>
  <c r="BF456" i="11"/>
  <c r="BF464" i="11"/>
  <c r="BF423" i="11"/>
  <c r="BF427" i="11"/>
  <c r="BF263" i="11"/>
  <c r="BF168" i="11"/>
  <c r="BF134" i="11"/>
  <c r="BF128" i="11"/>
  <c r="BF79" i="11"/>
  <c r="BF210" i="11"/>
  <c r="BF792" i="11"/>
  <c r="BF130" i="11"/>
  <c r="BF624" i="11"/>
  <c r="BF100" i="11"/>
  <c r="BF521" i="11"/>
  <c r="BF65" i="11"/>
  <c r="BF445" i="11"/>
  <c r="BF419" i="11"/>
  <c r="BF367" i="11"/>
  <c r="BF292" i="11"/>
  <c r="BI970" i="11"/>
  <c r="BI963" i="11"/>
  <c r="BI954" i="11"/>
  <c r="BI940" i="11"/>
  <c r="BI931" i="11"/>
  <c r="BI925" i="11"/>
  <c r="BI915" i="11"/>
  <c r="BI895" i="11"/>
  <c r="BI909" i="11"/>
  <c r="BI890" i="11"/>
  <c r="BI877" i="11"/>
  <c r="BI858" i="11"/>
  <c r="BI844" i="11"/>
  <c r="BI855" i="11"/>
  <c r="BI827" i="11"/>
  <c r="BI845" i="11"/>
  <c r="BI813" i="11"/>
  <c r="BI797" i="11"/>
  <c r="BI783" i="11"/>
  <c r="BI782" i="11"/>
  <c r="BI823" i="11"/>
  <c r="BI790" i="11"/>
  <c r="BI773" i="11"/>
  <c r="BI747" i="11"/>
  <c r="BI728" i="11"/>
  <c r="BI759" i="11"/>
  <c r="BI751" i="11"/>
  <c r="BI763" i="11"/>
  <c r="BI738" i="11"/>
  <c r="BI678" i="11"/>
  <c r="BI705" i="11"/>
  <c r="BI701" i="11"/>
  <c r="BI712" i="11"/>
  <c r="BI660" i="11"/>
  <c r="BI634" i="11"/>
  <c r="BI658" i="11"/>
  <c r="BI656" i="11"/>
  <c r="BI661" i="11"/>
  <c r="BI618" i="11"/>
  <c r="BI648" i="11"/>
  <c r="BI620" i="11"/>
  <c r="BI595" i="11"/>
  <c r="BI589" i="11"/>
  <c r="BI563" i="11"/>
  <c r="BI578" i="11"/>
  <c r="BI542" i="11"/>
  <c r="BI533" i="11"/>
  <c r="BI554" i="11"/>
  <c r="BI524" i="11"/>
  <c r="BI557" i="11"/>
  <c r="BI514" i="11"/>
  <c r="BI527" i="11"/>
  <c r="BI459" i="11"/>
  <c r="BI504" i="11"/>
  <c r="BI515" i="11"/>
  <c r="BI495" i="11"/>
  <c r="BI478" i="11"/>
  <c r="BI432" i="11"/>
  <c r="BI456" i="11"/>
  <c r="BI479" i="11"/>
  <c r="BI460" i="11"/>
  <c r="BI427" i="11"/>
  <c r="BI466" i="11"/>
  <c r="BI355" i="11"/>
  <c r="BI410" i="11"/>
  <c r="BI416" i="11"/>
  <c r="BI364" i="11"/>
  <c r="BI971" i="11"/>
  <c r="BI958" i="11"/>
  <c r="BI951" i="11"/>
  <c r="BI936" i="11"/>
  <c r="BI950" i="11"/>
  <c r="BI920" i="11"/>
  <c r="BI897" i="11"/>
  <c r="BI907" i="11"/>
  <c r="BI886" i="11"/>
  <c r="BI869" i="11"/>
  <c r="BI870" i="11"/>
  <c r="BI861" i="11"/>
  <c r="BI854" i="11"/>
  <c r="BI820" i="11"/>
  <c r="BI833" i="11"/>
  <c r="BI815" i="11"/>
  <c r="BI776" i="11"/>
  <c r="BI789" i="11"/>
  <c r="BI777" i="11"/>
  <c r="BI771" i="11"/>
  <c r="BI756" i="11"/>
  <c r="BI733" i="11"/>
  <c r="BI758" i="11"/>
  <c r="BI731" i="11"/>
  <c r="BI743" i="11"/>
  <c r="BI713" i="11"/>
  <c r="BI698" i="11"/>
  <c r="BI726" i="11"/>
  <c r="BI676" i="11"/>
  <c r="BI683" i="11"/>
  <c r="BI695" i="11"/>
  <c r="BI653" i="11"/>
  <c r="BI615" i="11"/>
  <c r="BI631" i="11"/>
  <c r="BI969" i="11"/>
  <c r="BI947" i="11"/>
  <c r="BI948" i="11"/>
  <c r="BI935" i="11"/>
  <c r="BI929" i="11"/>
  <c r="BI914" i="11"/>
  <c r="BI896" i="11"/>
  <c r="BI913" i="11"/>
  <c r="BI889" i="11"/>
  <c r="BI868" i="11"/>
  <c r="BI866" i="11"/>
  <c r="BI874" i="11"/>
  <c r="BI846" i="11"/>
  <c r="BI816" i="11"/>
  <c r="BI809" i="11"/>
  <c r="BI807" i="11"/>
  <c r="BI805" i="11"/>
  <c r="BI808" i="11"/>
  <c r="BI824" i="11"/>
  <c r="BI766" i="11"/>
  <c r="BI750" i="11"/>
  <c r="BI765" i="11"/>
  <c r="BI740" i="11"/>
  <c r="BI722" i="11"/>
  <c r="BI730" i="11"/>
  <c r="BI690" i="11"/>
  <c r="BI694" i="11"/>
  <c r="BI716" i="11"/>
  <c r="BI709" i="11"/>
  <c r="BI672" i="11"/>
  <c r="BI654" i="11"/>
  <c r="BI649" i="11"/>
  <c r="BI667" i="11"/>
  <c r="BI627" i="11"/>
  <c r="BI621" i="11"/>
  <c r="BI611" i="11"/>
  <c r="BI594" i="11"/>
  <c r="BI593" i="11"/>
  <c r="BI592" i="11"/>
  <c r="BI582" i="11"/>
  <c r="BI541" i="11"/>
  <c r="BI568" i="11"/>
  <c r="BI573" i="11"/>
  <c r="BI586" i="11"/>
  <c r="BI516" i="11"/>
  <c r="BI488" i="11"/>
  <c r="BI438" i="11"/>
  <c r="BI523" i="11"/>
  <c r="BI499" i="11"/>
  <c r="BI461" i="11"/>
  <c r="BI502" i="11"/>
  <c r="BI489" i="11"/>
  <c r="BI431" i="11"/>
  <c r="BI475" i="11"/>
  <c r="BI485" i="11"/>
  <c r="BI361" i="11"/>
  <c r="BI406" i="11"/>
  <c r="BI378" i="11"/>
  <c r="BI420" i="11"/>
  <c r="BI356" i="11"/>
  <c r="BI328" i="11"/>
  <c r="BI306" i="11"/>
  <c r="BI297" i="11"/>
  <c r="BI351" i="11"/>
  <c r="BI408" i="11"/>
  <c r="BI294" i="11"/>
  <c r="BI251" i="11"/>
  <c r="BI224" i="11"/>
  <c r="BI254" i="11"/>
  <c r="BI293" i="11"/>
  <c r="BI223" i="11"/>
  <c r="BI261" i="11"/>
  <c r="BI353" i="11"/>
  <c r="BI287" i="11"/>
  <c r="BI181" i="11"/>
  <c r="BI144" i="11"/>
  <c r="BI166" i="11"/>
  <c r="BI193" i="11"/>
  <c r="BI96" i="11"/>
  <c r="BI282" i="11"/>
  <c r="BI192" i="11"/>
  <c r="BI967" i="11"/>
  <c r="BI961" i="11"/>
  <c r="BI945" i="11"/>
  <c r="BI934" i="11"/>
  <c r="BI927" i="11"/>
  <c r="BI918" i="11"/>
  <c r="BI894" i="11"/>
  <c r="BI904" i="11"/>
  <c r="BI882" i="11"/>
  <c r="BI860" i="11"/>
  <c r="BI857" i="11"/>
  <c r="BI865" i="11"/>
  <c r="BI831" i="11"/>
  <c r="BI838" i="11"/>
  <c r="BI817" i="11"/>
  <c r="BI802" i="11"/>
  <c r="BI800" i="11"/>
  <c r="BI791" i="11"/>
  <c r="BI810" i="11"/>
  <c r="BI775" i="11"/>
  <c r="BI742" i="11"/>
  <c r="BI757" i="11"/>
  <c r="BI736" i="11"/>
  <c r="BI761" i="11"/>
  <c r="BI721" i="11"/>
  <c r="BI686" i="11"/>
  <c r="BI708" i="11"/>
  <c r="BI697" i="11"/>
  <c r="BI700" i="11"/>
  <c r="BI655" i="11"/>
  <c r="BI691" i="11"/>
  <c r="BI644" i="11"/>
  <c r="BI635" i="11"/>
  <c r="BI623" i="11"/>
  <c r="BI632" i="11"/>
  <c r="BI606" i="11"/>
  <c r="BI585" i="11"/>
  <c r="BI584" i="11"/>
  <c r="BI583" i="11"/>
  <c r="BI581" i="11"/>
  <c r="BI537" i="11"/>
  <c r="BI549" i="11"/>
  <c r="BI569" i="11"/>
  <c r="BI565" i="11"/>
  <c r="BI505" i="11"/>
  <c r="BI484" i="11"/>
  <c r="BI434" i="11"/>
  <c r="BI522" i="11"/>
  <c r="BI543" i="11"/>
  <c r="BI457" i="11"/>
  <c r="BI498" i="11"/>
  <c r="BI474" i="11"/>
  <c r="BI428" i="11"/>
  <c r="BI451" i="11"/>
  <c r="BI481" i="11"/>
  <c r="BI350" i="11"/>
  <c r="BI402" i="11"/>
  <c r="BI462" i="11"/>
  <c r="BI384" i="11"/>
  <c r="BI413" i="11"/>
  <c r="BI324" i="11"/>
  <c r="BI385" i="11"/>
  <c r="BI292" i="11"/>
  <c r="BI340" i="11"/>
  <c r="BI334" i="11"/>
  <c r="BI290" i="11"/>
  <c r="BI233" i="11"/>
  <c r="BI220" i="11"/>
  <c r="BI250" i="11"/>
  <c r="BI283" i="11"/>
  <c r="BI219" i="11"/>
  <c r="BI257" i="11"/>
  <c r="BI322" i="11"/>
  <c r="BI268" i="11"/>
  <c r="BI172" i="11"/>
  <c r="BI272" i="11"/>
  <c r="BI157" i="11"/>
  <c r="BI188" i="11"/>
  <c r="BI92" i="11"/>
  <c r="BI252" i="11"/>
  <c r="BI187" i="11"/>
  <c r="BI965" i="11"/>
  <c r="BI966" i="11"/>
  <c r="BI943" i="11"/>
  <c r="BI933" i="11"/>
  <c r="BI926" i="11"/>
  <c r="BI912" i="11"/>
  <c r="BI917" i="11"/>
  <c r="BI905" i="11"/>
  <c r="BI878" i="11"/>
  <c r="BI876" i="11"/>
  <c r="BI853" i="11"/>
  <c r="BI859" i="11"/>
  <c r="BI839" i="11"/>
  <c r="BI826" i="11"/>
  <c r="BI819" i="11"/>
  <c r="BI798" i="11"/>
  <c r="BI793" i="11"/>
  <c r="BI792" i="11"/>
  <c r="BI804" i="11"/>
  <c r="BI772" i="11"/>
  <c r="BI729" i="11"/>
  <c r="BI741" i="11"/>
  <c r="BI727" i="11"/>
  <c r="BI753" i="11"/>
  <c r="BI717" i="11"/>
  <c r="BI682" i="11"/>
  <c r="BI689" i="11"/>
  <c r="BI693" i="11"/>
  <c r="BI696" i="11"/>
  <c r="BI651" i="11"/>
  <c r="BI679" i="11"/>
  <c r="BI640" i="11"/>
  <c r="BI665" i="11"/>
  <c r="BI609" i="11"/>
  <c r="BI629" i="11"/>
  <c r="BI602" i="11"/>
  <c r="BI630" i="11"/>
  <c r="BI579" i="11"/>
  <c r="BI612" i="11"/>
  <c r="BI551" i="11"/>
  <c r="BI529" i="11"/>
  <c r="BI545" i="11"/>
  <c r="BI564" i="11"/>
  <c r="BI556" i="11"/>
  <c r="BI501" i="11"/>
  <c r="BI480" i="11"/>
  <c r="BI430" i="11"/>
  <c r="BI512" i="11"/>
  <c r="BI539" i="11"/>
  <c r="BI452" i="11"/>
  <c r="BI953" i="11"/>
  <c r="BI960" i="11"/>
  <c r="BI942" i="11"/>
  <c r="BI932" i="11"/>
  <c r="BI924" i="11"/>
  <c r="BI903" i="11"/>
  <c r="BI902" i="11"/>
  <c r="BI906" i="11"/>
  <c r="BI888" i="11"/>
  <c r="BI883" i="11"/>
  <c r="BI848" i="11"/>
  <c r="BI850" i="11"/>
  <c r="BI835" i="11"/>
  <c r="BI841" i="11"/>
  <c r="BI830" i="11"/>
  <c r="BI794" i="11"/>
  <c r="BI795" i="11"/>
  <c r="BI787" i="11"/>
  <c r="BI786" i="11"/>
  <c r="BI774" i="11"/>
  <c r="BI724" i="11"/>
  <c r="BI732" i="11"/>
  <c r="BI714" i="11"/>
  <c r="BI739" i="11"/>
  <c r="BI752" i="11"/>
  <c r="BI674" i="11"/>
  <c r="BI685" i="11"/>
  <c r="BI725" i="11"/>
  <c r="BI692" i="11"/>
  <c r="BI646" i="11"/>
  <c r="BI666" i="11"/>
  <c r="BI636" i="11"/>
  <c r="BI659" i="11"/>
  <c r="BI647" i="11"/>
  <c r="BI625" i="11"/>
  <c r="BI598" i="11"/>
  <c r="BI626" i="11"/>
  <c r="BI575" i="11"/>
  <c r="BI587" i="11"/>
  <c r="BI561" i="11"/>
  <c r="BI525" i="11"/>
  <c r="BI558" i="11"/>
  <c r="BI559" i="11"/>
  <c r="BI535" i="11"/>
  <c r="BI531" i="11"/>
  <c r="BI476" i="11"/>
  <c r="BI500" i="11"/>
  <c r="BI508" i="11"/>
  <c r="BI538" i="11"/>
  <c r="BI448" i="11"/>
  <c r="BI473" i="11"/>
  <c r="BI433" i="11"/>
  <c r="BI470" i="11"/>
  <c r="BI423" i="11"/>
  <c r="BI398" i="11"/>
  <c r="BI447" i="11"/>
  <c r="BI369" i="11"/>
  <c r="BI453" i="11"/>
  <c r="BI357" i="11"/>
  <c r="BI400" i="11"/>
  <c r="BI311" i="11"/>
  <c r="BI336" i="11"/>
  <c r="BI284" i="11"/>
  <c r="BI313" i="11"/>
  <c r="BI321" i="11"/>
  <c r="BI370" i="11"/>
  <c r="BI302" i="11"/>
  <c r="BI374" i="11"/>
  <c r="BI232" i="11"/>
  <c r="BI279" i="11"/>
  <c r="BI211" i="11"/>
  <c r="BI249" i="11"/>
  <c r="BI289" i="11"/>
  <c r="BI260" i="11"/>
  <c r="BI201" i="11"/>
  <c r="BI226" i="11"/>
  <c r="BI148" i="11"/>
  <c r="BI126" i="11"/>
  <c r="BI84" i="11"/>
  <c r="BI941" i="11"/>
  <c r="BI921" i="11"/>
  <c r="BI892" i="11"/>
  <c r="BI867" i="11"/>
  <c r="BI832" i="11"/>
  <c r="BI799" i="11"/>
  <c r="BI768" i="11"/>
  <c r="BI737" i="11"/>
  <c r="BI762" i="11"/>
  <c r="BI681" i="11"/>
  <c r="BI664" i="11"/>
  <c r="BI628" i="11"/>
  <c r="BI643" i="11"/>
  <c r="BI591" i="11"/>
  <c r="BI597" i="11"/>
  <c r="BI550" i="11"/>
  <c r="BI532" i="11"/>
  <c r="BI493" i="11"/>
  <c r="BI442" i="11"/>
  <c r="BI503" i="11"/>
  <c r="BI506" i="11"/>
  <c r="BI464" i="11"/>
  <c r="BI435" i="11"/>
  <c r="BI386" i="11"/>
  <c r="BI360" i="11"/>
  <c r="BI425" i="11"/>
  <c r="BI403" i="11"/>
  <c r="BI346" i="11"/>
  <c r="BI379" i="11"/>
  <c r="BI329" i="11"/>
  <c r="BI255" i="11"/>
  <c r="BI341" i="11"/>
  <c r="BI281" i="11"/>
  <c r="BI274" i="11"/>
  <c r="BI277" i="11"/>
  <c r="BI185" i="11"/>
  <c r="BI199" i="11"/>
  <c r="BI130" i="11"/>
  <c r="BI183" i="11"/>
  <c r="BI178" i="11"/>
  <c r="BI217" i="11"/>
  <c r="BI141" i="11"/>
  <c r="BI177" i="11"/>
  <c r="BI109" i="11"/>
  <c r="BI52" i="11"/>
  <c r="BI112" i="11"/>
  <c r="BI67" i="11"/>
  <c r="BI37" i="11"/>
  <c r="BI164" i="11"/>
  <c r="BI78" i="11"/>
  <c r="BI95" i="11"/>
  <c r="BI55" i="11"/>
  <c r="BI19" i="11"/>
  <c r="BI15" i="11"/>
  <c r="BI58" i="11"/>
  <c r="BI107" i="11"/>
  <c r="BI972" i="11"/>
  <c r="BI939" i="11"/>
  <c r="BI900" i="11"/>
  <c r="BI891" i="11"/>
  <c r="BI856" i="11"/>
  <c r="BI828" i="11"/>
  <c r="BI780" i="11"/>
  <c r="BI778" i="11"/>
  <c r="BI723" i="11"/>
  <c r="BI748" i="11"/>
  <c r="BI677" i="11"/>
  <c r="BI642" i="11"/>
  <c r="BI624" i="11"/>
  <c r="BI616" i="11"/>
  <c r="BI610" i="11"/>
  <c r="BI574" i="11"/>
  <c r="BI521" i="11"/>
  <c r="BI553" i="11"/>
  <c r="BI530" i="11"/>
  <c r="BI496" i="11"/>
  <c r="BI511" i="11"/>
  <c r="BI494" i="11"/>
  <c r="BI455" i="11"/>
  <c r="BI419" i="11"/>
  <c r="BI365" i="11"/>
  <c r="BI477" i="11"/>
  <c r="BI371" i="11"/>
  <c r="BI368" i="11"/>
  <c r="BI327" i="11"/>
  <c r="BI354" i="11"/>
  <c r="BI325" i="11"/>
  <c r="BI343" i="11"/>
  <c r="BI262" i="11"/>
  <c r="BI270" i="11"/>
  <c r="BI265" i="11"/>
  <c r="BI273" i="11"/>
  <c r="BI296" i="11"/>
  <c r="BI180" i="11"/>
  <c r="BI117" i="11"/>
  <c r="BI174" i="11"/>
  <c r="BI362" i="11"/>
  <c r="BI207" i="11"/>
  <c r="BI137" i="11"/>
  <c r="BI168" i="11"/>
  <c r="BI98" i="11"/>
  <c r="BI48" i="11"/>
  <c r="BI106" i="11"/>
  <c r="BI65" i="11"/>
  <c r="BI33" i="11"/>
  <c r="BI158" i="11"/>
  <c r="BI968" i="11"/>
  <c r="BI930" i="11"/>
  <c r="BI898" i="11"/>
  <c r="BI881" i="11"/>
  <c r="BI851" i="11"/>
  <c r="BI818" i="11"/>
  <c r="BI779" i="11"/>
  <c r="BI769" i="11"/>
  <c r="BI770" i="11"/>
  <c r="BI704" i="11"/>
  <c r="BI688" i="11"/>
  <c r="BI668" i="11"/>
  <c r="BI641" i="11"/>
  <c r="BI652" i="11"/>
  <c r="BI576" i="11"/>
  <c r="BI566" i="11"/>
  <c r="BI590" i="11"/>
  <c r="BI577" i="11"/>
  <c r="BI518" i="11"/>
  <c r="BI467" i="11"/>
  <c r="BI486" i="11"/>
  <c r="BI465" i="11"/>
  <c r="BI424" i="11"/>
  <c r="BI411" i="11"/>
  <c r="BI426" i="11"/>
  <c r="BI387" i="11"/>
  <c r="BI404" i="11"/>
  <c r="BI315" i="11"/>
  <c r="BI314" i="11"/>
  <c r="BI309" i="11"/>
  <c r="BI299" i="11"/>
  <c r="BI242" i="11"/>
  <c r="BI241" i="11"/>
  <c r="BI236" i="11"/>
  <c r="BI240" i="11"/>
  <c r="BI316" i="11"/>
  <c r="BI176" i="11"/>
  <c r="BI153" i="11"/>
  <c r="BI104" i="11"/>
  <c r="BI229" i="11"/>
  <c r="BI308" i="11"/>
  <c r="BI173" i="11"/>
  <c r="BI120" i="11"/>
  <c r="BI132" i="11"/>
  <c r="BI119" i="11"/>
  <c r="BI36" i="11"/>
  <c r="BI125" i="11"/>
  <c r="BI57" i="11"/>
  <c r="BI957" i="11"/>
  <c r="BI952" i="11"/>
  <c r="BI908" i="11"/>
  <c r="BI873" i="11"/>
  <c r="BI840" i="11"/>
  <c r="BI812" i="11"/>
  <c r="BI796" i="11"/>
  <c r="BI764" i="11"/>
  <c r="BI710" i="11"/>
  <c r="BI699" i="11"/>
  <c r="BI684" i="11"/>
  <c r="BI662" i="11"/>
  <c r="BI633" i="11"/>
  <c r="BI639" i="11"/>
  <c r="BI614" i="11"/>
  <c r="BI562" i="11"/>
  <c r="BI572" i="11"/>
  <c r="BI552" i="11"/>
  <c r="BI513" i="11"/>
  <c r="BI463" i="11"/>
  <c r="BI482" i="11"/>
  <c r="BI483" i="11"/>
  <c r="BI445" i="11"/>
  <c r="BI407" i="11"/>
  <c r="BI422" i="11"/>
  <c r="BI458" i="11"/>
  <c r="BI375" i="11"/>
  <c r="BI347" i="11"/>
  <c r="BI301" i="11"/>
  <c r="BI300" i="11"/>
  <c r="BI286" i="11"/>
  <c r="BI237" i="11"/>
  <c r="BI338" i="11"/>
  <c r="BI227" i="11"/>
  <c r="BI210" i="11"/>
  <c r="BI264" i="11"/>
  <c r="BI167" i="11"/>
  <c r="BI317" i="11"/>
  <c r="BI100" i="11"/>
  <c r="BI213" i="11"/>
  <c r="BI280" i="11"/>
  <c r="BI159" i="11"/>
  <c r="BI331" i="11"/>
  <c r="BI128" i="11"/>
  <c r="BI103" i="11"/>
  <c r="BI32" i="11"/>
  <c r="BI94" i="11"/>
  <c r="BI53" i="11"/>
  <c r="BI111" i="11"/>
  <c r="BI135" i="11"/>
  <c r="BI160" i="11"/>
  <c r="BI73" i="11"/>
  <c r="BI35" i="11"/>
  <c r="BI23" i="11"/>
  <c r="BI14" i="11"/>
  <c r="BI147" i="11"/>
  <c r="BI959" i="11"/>
  <c r="BI944" i="11"/>
  <c r="BI911" i="11"/>
  <c r="BI875" i="11"/>
  <c r="BI836" i="11"/>
  <c r="BI806" i="11"/>
  <c r="BI803" i="11"/>
  <c r="BI760" i="11"/>
  <c r="BI706" i="11"/>
  <c r="BI670" i="11"/>
  <c r="BI680" i="11"/>
  <c r="BI669" i="11"/>
  <c r="BI604" i="11"/>
  <c r="BI619" i="11"/>
  <c r="BI567" i="11"/>
  <c r="BI560" i="11"/>
  <c r="BI544" i="11"/>
  <c r="BI534" i="11"/>
  <c r="BI454" i="11"/>
  <c r="BI487" i="11"/>
  <c r="BI444" i="11"/>
  <c r="BI468" i="11"/>
  <c r="BI399" i="11"/>
  <c r="BI441" i="11"/>
  <c r="BI418" i="11"/>
  <c r="BI401" i="11"/>
  <c r="BI358" i="11"/>
  <c r="BI342" i="11"/>
  <c r="BI288" i="11"/>
  <c r="BI295" i="11"/>
  <c r="BI267" i="11"/>
  <c r="BI228" i="11"/>
  <c r="BI335" i="11"/>
  <c r="BI215" i="11"/>
  <c r="BI206" i="11"/>
  <c r="BI238" i="11"/>
  <c r="BI162" i="11"/>
  <c r="BI244" i="11"/>
  <c r="BI88" i="11"/>
  <c r="BI205" i="11"/>
  <c r="BI275" i="11"/>
  <c r="BI155" i="11"/>
  <c r="BI239" i="11"/>
  <c r="BI139" i="11"/>
  <c r="BI68" i="11"/>
  <c r="BI140" i="11"/>
  <c r="BI79" i="11"/>
  <c r="BI49" i="11"/>
  <c r="BI99" i="11"/>
  <c r="BI114" i="11"/>
  <c r="BI136" i="11"/>
  <c r="BI69" i="11"/>
  <c r="BI31" i="11"/>
  <c r="BI18" i="11"/>
  <c r="BI8" i="11"/>
  <c r="BI21" i="11"/>
  <c r="BI956" i="11"/>
  <c r="BI923" i="11"/>
  <c r="BI916" i="11"/>
  <c r="BI862" i="11"/>
  <c r="BI849" i="11"/>
  <c r="BI801" i="11"/>
  <c r="BI784" i="11"/>
  <c r="BI755" i="11"/>
  <c r="BI749" i="11"/>
  <c r="BI720" i="11"/>
  <c r="BI675" i="11"/>
  <c r="BI657" i="11"/>
  <c r="BI596" i="11"/>
  <c r="BI608" i="11"/>
  <c r="BI637" i="11"/>
  <c r="BI555" i="11"/>
  <c r="BI540" i="11"/>
  <c r="BI520" i="11"/>
  <c r="BI450" i="11"/>
  <c r="BI519" i="11"/>
  <c r="BI440" i="11"/>
  <c r="BI449" i="11"/>
  <c r="BI395" i="11"/>
  <c r="BI394" i="11"/>
  <c r="BI414" i="11"/>
  <c r="BI367" i="11"/>
  <c r="BI412" i="11"/>
  <c r="BI337" i="11"/>
  <c r="BI443" i="11"/>
  <c r="BI409" i="11"/>
  <c r="BI263" i="11"/>
  <c r="BI212" i="11"/>
  <c r="BI307" i="11"/>
  <c r="BI298" i="11"/>
  <c r="BI202" i="11"/>
  <c r="BI222" i="11"/>
  <c r="BI248" i="11"/>
  <c r="BI225" i="11"/>
  <c r="BI243" i="11"/>
  <c r="BI200" i="11"/>
  <c r="BI256" i="11"/>
  <c r="BI150" i="11"/>
  <c r="BI214" i="11"/>
  <c r="BI127" i="11"/>
  <c r="BI64" i="11"/>
  <c r="BI134" i="11"/>
  <c r="BI75" i="11"/>
  <c r="BI45" i="11"/>
  <c r="BI87" i="11"/>
  <c r="BI102" i="11"/>
  <c r="BI121" i="11"/>
  <c r="BI63" i="11"/>
  <c r="BI145" i="11"/>
  <c r="BI26" i="11"/>
  <c r="BI13" i="11"/>
  <c r="BI11" i="11"/>
  <c r="BI949" i="11"/>
  <c r="BI834" i="11"/>
  <c r="BI735" i="11"/>
  <c r="BI671" i="11"/>
  <c r="BI536" i="11"/>
  <c r="BI436" i="11"/>
  <c r="BI381" i="11"/>
  <c r="BI382" i="11"/>
  <c r="BI303" i="11"/>
  <c r="BI203" i="11"/>
  <c r="BI230" i="11"/>
  <c r="BI60" i="11"/>
  <c r="BI123" i="11"/>
  <c r="BI118" i="11"/>
  <c r="BI42" i="11"/>
  <c r="BI89" i="11"/>
  <c r="BI938" i="11"/>
  <c r="BI822" i="11"/>
  <c r="BI734" i="11"/>
  <c r="BI607" i="11"/>
  <c r="BI548" i="11"/>
  <c r="BI469" i="11"/>
  <c r="BI417" i="11"/>
  <c r="BI326" i="11"/>
  <c r="BI245" i="11"/>
  <c r="BI175" i="11"/>
  <c r="BI182" i="11"/>
  <c r="BI40" i="11"/>
  <c r="BI165" i="11"/>
  <c r="BI83" i="11"/>
  <c r="BI9" i="11"/>
  <c r="BI27" i="11"/>
  <c r="BI922" i="11"/>
  <c r="BI814" i="11"/>
  <c r="BI702" i="11"/>
  <c r="BI603" i="11"/>
  <c r="BI510" i="11"/>
  <c r="BI429" i="11"/>
  <c r="BI344" i="11"/>
  <c r="BI330" i="11"/>
  <c r="BI291" i="11"/>
  <c r="BI197" i="11"/>
  <c r="BI146" i="11"/>
  <c r="BI122" i="11"/>
  <c r="BI151" i="11"/>
  <c r="BI81" i="11"/>
  <c r="BI129" i="11"/>
  <c r="BI54" i="11"/>
  <c r="BI899" i="11"/>
  <c r="BI785" i="11"/>
  <c r="BI673" i="11"/>
  <c r="BI605" i="11"/>
  <c r="BI526" i="11"/>
  <c r="BI439" i="11"/>
  <c r="BI349" i="11"/>
  <c r="BI312" i="11"/>
  <c r="BI253" i="11"/>
  <c r="BI108" i="11"/>
  <c r="BI133" i="11"/>
  <c r="BI156" i="11"/>
  <c r="BI138" i="11"/>
  <c r="BI77" i="11"/>
  <c r="BI46" i="11"/>
  <c r="BI12" i="11"/>
  <c r="BI893" i="11"/>
  <c r="BI781" i="11"/>
  <c r="BI687" i="11"/>
  <c r="BI599" i="11"/>
  <c r="BI446" i="11"/>
  <c r="BI391" i="11"/>
  <c r="BI380" i="11"/>
  <c r="BI259" i="11"/>
  <c r="BI304" i="11"/>
  <c r="BI234" i="11"/>
  <c r="BI191" i="11"/>
  <c r="BI71" i="11"/>
  <c r="BI82" i="11"/>
  <c r="BI59" i="11"/>
  <c r="BI24" i="11"/>
  <c r="BI152" i="11"/>
  <c r="BI887" i="11"/>
  <c r="BI767" i="11"/>
  <c r="BI638" i="11"/>
  <c r="BI570" i="11"/>
  <c r="BI471" i="11"/>
  <c r="BI415" i="11"/>
  <c r="BI363" i="11"/>
  <c r="BI246" i="11"/>
  <c r="BI269" i="11"/>
  <c r="BI235" i="11"/>
  <c r="BI163" i="11"/>
  <c r="BI61" i="11"/>
  <c r="BI74" i="11"/>
  <c r="BI51" i="11"/>
  <c r="BI93" i="11"/>
  <c r="BI30" i="11"/>
  <c r="BI871" i="11"/>
  <c r="BI746" i="11"/>
  <c r="BI645" i="11"/>
  <c r="BI546" i="11"/>
  <c r="BI507" i="11"/>
  <c r="BI390" i="11"/>
  <c r="BI319" i="11"/>
  <c r="BI348" i="11"/>
  <c r="BI190" i="11"/>
  <c r="BI196" i="11"/>
  <c r="BI113" i="11"/>
  <c r="BI41" i="11"/>
  <c r="BI66" i="11"/>
  <c r="BI47" i="11"/>
  <c r="BI38" i="11"/>
  <c r="BI20" i="11"/>
  <c r="BI962" i="11"/>
  <c r="BI852" i="11"/>
  <c r="BI719" i="11"/>
  <c r="BI650" i="11"/>
  <c r="BI517" i="11"/>
  <c r="BI490" i="11"/>
  <c r="BI472" i="11"/>
  <c r="BI323" i="11"/>
  <c r="BI258" i="11"/>
  <c r="BI194" i="11"/>
  <c r="BI318" i="11"/>
  <c r="BI86" i="11"/>
  <c r="BI29" i="11"/>
  <c r="BI169" i="11"/>
  <c r="BI39" i="11"/>
  <c r="BI25" i="11"/>
  <c r="BI10" i="11"/>
  <c r="S18" i="7"/>
  <c r="Y18" i="7" s="1"/>
  <c r="Y17" i="5"/>
  <c r="Y17" i="4"/>
  <c r="Y32" i="5"/>
  <c r="Y32" i="4"/>
  <c r="S33" i="7"/>
  <c r="Y33" i="7" s="1"/>
  <c r="S20" i="7"/>
  <c r="Y20" i="7" s="1"/>
  <c r="Y19" i="5"/>
  <c r="Y19" i="4"/>
  <c r="S27" i="7"/>
  <c r="Y27" i="7" s="1"/>
  <c r="Y26" i="5"/>
  <c r="Y26" i="4"/>
  <c r="S17" i="7"/>
  <c r="Y17" i="7" s="1"/>
  <c r="Y16" i="5"/>
  <c r="Y16" i="4"/>
  <c r="S30" i="7"/>
  <c r="Y30" i="7" s="1"/>
  <c r="Y29" i="4"/>
  <c r="Y29" i="5"/>
  <c r="BR965" i="11"/>
  <c r="BR951" i="11"/>
  <c r="BR948" i="11"/>
  <c r="BR939" i="11"/>
  <c r="BR934" i="11"/>
  <c r="BR921" i="11"/>
  <c r="BR912" i="11"/>
  <c r="BR904" i="11"/>
  <c r="BR896" i="11"/>
  <c r="BR889" i="11"/>
  <c r="BR867" i="11"/>
  <c r="BR882" i="11"/>
  <c r="BR861" i="11"/>
  <c r="BR853" i="11"/>
  <c r="BR846" i="11"/>
  <c r="BR826" i="11"/>
  <c r="BR797" i="11"/>
  <c r="BR815" i="11"/>
  <c r="BR832" i="11"/>
  <c r="BR804" i="11"/>
  <c r="BR796" i="11"/>
  <c r="BR759" i="11"/>
  <c r="BR781" i="11"/>
  <c r="BR769" i="11"/>
  <c r="BR733" i="11"/>
  <c r="BR727" i="11"/>
  <c r="BR713" i="11"/>
  <c r="BR738" i="11"/>
  <c r="BR699" i="11"/>
  <c r="BR689" i="11"/>
  <c r="BR693" i="11"/>
  <c r="BR700" i="11"/>
  <c r="BR671" i="11"/>
  <c r="BR659" i="11"/>
  <c r="BR666" i="11"/>
  <c r="BR649" i="11"/>
  <c r="BR643" i="11"/>
  <c r="BR633" i="11"/>
  <c r="BR629" i="11"/>
  <c r="BR660" i="11"/>
  <c r="BR597" i="11"/>
  <c r="BR568" i="11"/>
  <c r="BR621" i="11"/>
  <c r="BR583" i="11"/>
  <c r="BR596" i="11"/>
  <c r="BR550" i="11"/>
  <c r="BR594" i="11"/>
  <c r="BR516" i="11"/>
  <c r="BR557" i="11"/>
  <c r="BR559" i="11"/>
  <c r="BR513" i="11"/>
  <c r="BR534" i="11"/>
  <c r="BR458" i="11"/>
  <c r="BR525" i="11"/>
  <c r="BR515" i="11"/>
  <c r="BR494" i="11"/>
  <c r="BR510" i="11"/>
  <c r="BR451" i="11"/>
  <c r="BR971" i="11"/>
  <c r="BR967" i="11"/>
  <c r="BR949" i="11"/>
  <c r="BR942" i="11"/>
  <c r="BR950" i="11"/>
  <c r="BR924" i="11"/>
  <c r="BR915" i="11"/>
  <c r="BR907" i="11"/>
  <c r="BR899" i="11"/>
  <c r="BR890" i="11"/>
  <c r="BR876" i="11"/>
  <c r="BR862" i="11"/>
  <c r="BR873" i="11"/>
  <c r="BR840" i="11"/>
  <c r="BR835" i="11"/>
  <c r="BR834" i="11"/>
  <c r="BR833" i="11"/>
  <c r="BR812" i="11"/>
  <c r="BR795" i="11"/>
  <c r="BR807" i="11"/>
  <c r="BR789" i="11"/>
  <c r="BR780" i="11"/>
  <c r="BR762" i="11"/>
  <c r="BR757" i="11"/>
  <c r="BR777" i="11"/>
  <c r="BR723" i="11"/>
  <c r="BR739" i="11"/>
  <c r="BR743" i="11"/>
  <c r="BR717" i="11"/>
  <c r="BR698" i="11"/>
  <c r="BR669" i="11"/>
  <c r="BR721" i="11"/>
  <c r="BR687" i="11"/>
  <c r="BR642" i="11"/>
  <c r="BR682" i="11"/>
  <c r="BR683" i="11"/>
  <c r="BR665" i="11"/>
  <c r="BR654" i="11"/>
  <c r="BR678" i="11"/>
  <c r="BR611" i="11"/>
  <c r="BR615" i="11"/>
  <c r="BR589" i="11"/>
  <c r="BR598" i="11"/>
  <c r="BR618" i="11"/>
  <c r="BR595" i="11"/>
  <c r="BR555" i="11"/>
  <c r="BR549" i="11"/>
  <c r="BR532" i="11"/>
  <c r="BR553" i="11"/>
  <c r="BR531" i="11"/>
  <c r="BR505" i="11"/>
  <c r="BR471" i="11"/>
  <c r="BR483" i="11"/>
  <c r="BR433" i="11"/>
  <c r="BR542" i="11"/>
  <c r="BR506" i="11"/>
  <c r="BR522" i="11"/>
  <c r="BR477" i="11"/>
  <c r="BR970" i="11"/>
  <c r="BR947" i="11"/>
  <c r="BR956" i="11"/>
  <c r="BR932" i="11"/>
  <c r="BR920" i="11"/>
  <c r="BR929" i="11"/>
  <c r="BR898" i="11"/>
  <c r="BR881" i="11"/>
  <c r="BR871" i="11"/>
  <c r="BR869" i="11"/>
  <c r="BR831" i="11"/>
  <c r="BR841" i="11"/>
  <c r="BR806" i="11"/>
  <c r="BR845" i="11"/>
  <c r="BR783" i="11"/>
  <c r="BR800" i="11"/>
  <c r="BR755" i="11"/>
  <c r="BR765" i="11"/>
  <c r="BR746" i="11"/>
  <c r="BR778" i="11"/>
  <c r="BR751" i="11"/>
  <c r="BR714" i="11"/>
  <c r="BR685" i="11"/>
  <c r="BR708" i="11"/>
  <c r="BR680" i="11"/>
  <c r="BR676" i="11"/>
  <c r="BR686" i="11"/>
  <c r="BR969" i="11"/>
  <c r="BR945" i="11"/>
  <c r="BR943" i="11"/>
  <c r="BR931" i="11"/>
  <c r="BR918" i="11"/>
  <c r="BR908" i="11"/>
  <c r="BR897" i="11"/>
  <c r="BR877" i="11"/>
  <c r="BR878" i="11"/>
  <c r="BR870" i="11"/>
  <c r="BR827" i="11"/>
  <c r="BR830" i="11"/>
  <c r="BR801" i="11"/>
  <c r="BR819" i="11"/>
  <c r="BR775" i="11"/>
  <c r="BR787" i="11"/>
  <c r="BR767" i="11"/>
  <c r="BR761" i="11"/>
  <c r="BR737" i="11"/>
  <c r="BR749" i="11"/>
  <c r="BR748" i="11"/>
  <c r="BR712" i="11"/>
  <c r="BR681" i="11"/>
  <c r="BR688" i="11"/>
  <c r="BR679" i="11"/>
  <c r="BR675" i="11"/>
  <c r="BR684" i="11"/>
  <c r="BR648" i="11"/>
  <c r="BR630" i="11"/>
  <c r="BR620" i="11"/>
  <c r="BR656" i="11"/>
  <c r="BR560" i="11"/>
  <c r="BR563" i="11"/>
  <c r="BR582" i="11"/>
  <c r="BR566" i="11"/>
  <c r="BR536" i="11"/>
  <c r="BR581" i="11"/>
  <c r="BR551" i="11"/>
  <c r="BR496" i="11"/>
  <c r="BR475" i="11"/>
  <c r="BR503" i="11"/>
  <c r="BR519" i="11"/>
  <c r="BR514" i="11"/>
  <c r="BR443" i="11"/>
  <c r="BR452" i="11"/>
  <c r="BR482" i="11"/>
  <c r="BR431" i="11"/>
  <c r="BR478" i="11"/>
  <c r="BR422" i="11"/>
  <c r="BR360" i="11"/>
  <c r="BR349" i="11"/>
  <c r="BR378" i="11"/>
  <c r="BR430" i="11"/>
  <c r="BR386" i="11"/>
  <c r="BR337" i="11"/>
  <c r="BR297" i="11"/>
  <c r="BR283" i="11"/>
  <c r="BR317" i="11"/>
  <c r="BR350" i="11"/>
  <c r="BR307" i="11"/>
  <c r="BR282" i="11"/>
  <c r="BR212" i="11"/>
  <c r="BR258" i="11"/>
  <c r="BR245" i="11"/>
  <c r="BR261" i="11"/>
  <c r="BR346" i="11"/>
  <c r="BR244" i="11"/>
  <c r="BR268" i="11"/>
  <c r="BR272" i="11"/>
  <c r="BR162" i="11"/>
  <c r="BR153" i="11"/>
  <c r="BR193" i="11"/>
  <c r="BR152" i="11"/>
  <c r="BR211" i="11"/>
  <c r="BR255" i="11"/>
  <c r="BR177" i="11"/>
  <c r="BR190" i="11"/>
  <c r="BR123" i="11"/>
  <c r="BR98" i="11"/>
  <c r="BR100" i="11"/>
  <c r="BR106" i="11"/>
  <c r="BR53" i="11"/>
  <c r="BR146" i="11"/>
  <c r="BR96" i="11"/>
  <c r="BR114" i="11"/>
  <c r="BR54" i="11"/>
  <c r="BR32" i="11"/>
  <c r="BR26" i="11"/>
  <c r="BR42" i="11"/>
  <c r="BR27" i="11"/>
  <c r="BR10" i="11"/>
  <c r="BR960" i="11"/>
  <c r="BR962" i="11"/>
  <c r="BR938" i="11"/>
  <c r="BR926" i="11"/>
  <c r="BR914" i="11"/>
  <c r="BR903" i="11"/>
  <c r="BR892" i="11"/>
  <c r="BR888" i="11"/>
  <c r="BR874" i="11"/>
  <c r="BR849" i="11"/>
  <c r="BR858" i="11"/>
  <c r="BR813" i="11"/>
  <c r="BR805" i="11"/>
  <c r="BR791" i="11"/>
  <c r="BR785" i="11"/>
  <c r="BR802" i="11"/>
  <c r="BR758" i="11"/>
  <c r="BR764" i="11"/>
  <c r="BR741" i="11"/>
  <c r="BR735" i="11"/>
  <c r="BR734" i="11"/>
  <c r="BR704" i="11"/>
  <c r="BR701" i="11"/>
  <c r="BR696" i="11"/>
  <c r="BR651" i="11"/>
  <c r="BR670" i="11"/>
  <c r="BR644" i="11"/>
  <c r="BR953" i="11"/>
  <c r="BR954" i="11"/>
  <c r="BR936" i="11"/>
  <c r="BR925" i="11"/>
  <c r="BR913" i="11"/>
  <c r="BR902" i="11"/>
  <c r="BR891" i="11"/>
  <c r="BR887" i="11"/>
  <c r="BR866" i="11"/>
  <c r="BR850" i="11"/>
  <c r="BR851" i="11"/>
  <c r="BR809" i="11"/>
  <c r="BR816" i="11"/>
  <c r="BR786" i="11"/>
  <c r="BR782" i="11"/>
  <c r="BR790" i="11"/>
  <c r="BR779" i="11"/>
  <c r="BR760" i="11"/>
  <c r="BR732" i="11"/>
  <c r="BR726" i="11"/>
  <c r="BR725" i="11"/>
  <c r="BR702" i="11"/>
  <c r="BR697" i="11"/>
  <c r="BR692" i="11"/>
  <c r="BR646" i="11"/>
  <c r="BR668" i="11"/>
  <c r="BR640" i="11"/>
  <c r="BR957" i="11"/>
  <c r="BR963" i="11"/>
  <c r="BR935" i="11"/>
  <c r="BR923" i="11"/>
  <c r="BR911" i="11"/>
  <c r="BR909" i="11"/>
  <c r="BR886" i="11"/>
  <c r="BR883" i="11"/>
  <c r="BR856" i="11"/>
  <c r="BR836" i="11"/>
  <c r="BR854" i="11"/>
  <c r="BR828" i="11"/>
  <c r="BR824" i="11"/>
  <c r="BR814" i="11"/>
  <c r="BR774" i="11"/>
  <c r="BR768" i="11"/>
  <c r="BR776" i="11"/>
  <c r="BR756" i="11"/>
  <c r="BR740" i="11"/>
  <c r="BR709" i="11"/>
  <c r="BR747" i="11"/>
  <c r="BR694" i="11"/>
  <c r="BR719" i="11"/>
  <c r="BR729" i="11"/>
  <c r="BR638" i="11"/>
  <c r="BR662" i="11"/>
  <c r="BR636" i="11"/>
  <c r="BR652" i="11"/>
  <c r="BR625" i="11"/>
  <c r="BR628" i="11"/>
  <c r="BR576" i="11"/>
  <c r="BR579" i="11"/>
  <c r="BR627" i="11"/>
  <c r="BR546" i="11"/>
  <c r="BR558" i="11"/>
  <c r="BR562" i="11"/>
  <c r="BR527" i="11"/>
  <c r="BR533" i="11"/>
  <c r="BR508" i="11"/>
  <c r="BR429" i="11"/>
  <c r="BR511" i="11"/>
  <c r="BR465" i="11"/>
  <c r="BR460" i="11"/>
  <c r="BR484" i="11"/>
  <c r="BR416" i="11"/>
  <c r="BR468" i="11"/>
  <c r="BR411" i="11"/>
  <c r="BR459" i="11"/>
  <c r="BR402" i="11"/>
  <c r="BR368" i="11"/>
  <c r="BR440" i="11"/>
  <c r="BR394" i="11"/>
  <c r="BR446" i="11"/>
  <c r="BR356" i="11"/>
  <c r="BR323" i="11"/>
  <c r="BR322" i="11"/>
  <c r="BR334" i="11"/>
  <c r="BR365" i="11"/>
  <c r="BR343" i="11"/>
  <c r="BR313" i="11"/>
  <c r="BR228" i="11"/>
  <c r="BR292" i="11"/>
  <c r="BR324" i="11"/>
  <c r="BR215" i="11"/>
  <c r="BR210" i="11"/>
  <c r="BR273" i="11"/>
  <c r="BR214" i="11"/>
  <c r="BR328" i="11"/>
  <c r="BR194" i="11"/>
  <c r="BR175" i="11"/>
  <c r="BR217" i="11"/>
  <c r="BR174" i="11"/>
  <c r="BR121" i="11"/>
  <c r="BR169" i="11"/>
  <c r="BR205" i="11"/>
  <c r="BR267" i="11"/>
  <c r="BR145" i="11"/>
  <c r="BR129" i="11"/>
  <c r="BR118" i="11"/>
  <c r="BR159" i="11"/>
  <c r="BR65" i="11"/>
  <c r="BR33" i="11"/>
  <c r="BR122" i="11"/>
  <c r="BR74" i="11"/>
  <c r="BR83" i="11"/>
  <c r="BR12" i="11"/>
  <c r="BR52" i="11"/>
  <c r="BR81" i="11"/>
  <c r="BR69" i="11"/>
  <c r="BR39" i="11"/>
  <c r="BR959" i="11"/>
  <c r="BR916" i="11"/>
  <c r="BR868" i="11"/>
  <c r="BR859" i="11"/>
  <c r="BR823" i="11"/>
  <c r="BR792" i="11"/>
  <c r="BR752" i="11"/>
  <c r="BR773" i="11"/>
  <c r="BR720" i="11"/>
  <c r="BR658" i="11"/>
  <c r="BR604" i="11"/>
  <c r="BR647" i="11"/>
  <c r="BR623" i="11"/>
  <c r="BR584" i="11"/>
  <c r="BR591" i="11"/>
  <c r="BR554" i="11"/>
  <c r="BR585" i="11"/>
  <c r="BR556" i="11"/>
  <c r="BR463" i="11"/>
  <c r="BR441" i="11"/>
  <c r="BR541" i="11"/>
  <c r="BR489" i="11"/>
  <c r="BR486" i="11"/>
  <c r="BR408" i="11"/>
  <c r="BR423" i="11"/>
  <c r="BR464" i="11"/>
  <c r="BR369" i="11"/>
  <c r="BR400" i="11"/>
  <c r="BR413" i="11"/>
  <c r="BR395" i="11"/>
  <c r="BR375" i="11"/>
  <c r="BR331" i="11"/>
  <c r="BR321" i="11"/>
  <c r="BR325" i="11"/>
  <c r="BR326" i="11"/>
  <c r="BR220" i="11"/>
  <c r="BR250" i="11"/>
  <c r="BR219" i="11"/>
  <c r="BR202" i="11"/>
  <c r="BR235" i="11"/>
  <c r="BR362" i="11"/>
  <c r="BR167" i="11"/>
  <c r="BR287" i="11"/>
  <c r="BR183" i="11"/>
  <c r="BR238" i="11"/>
  <c r="BR295" i="11"/>
  <c r="BR128" i="11"/>
  <c r="BR136" i="11"/>
  <c r="BR151" i="11"/>
  <c r="BR164" i="11"/>
  <c r="BR57" i="11"/>
  <c r="BR108" i="11"/>
  <c r="BR78" i="11"/>
  <c r="BR55" i="11"/>
  <c r="BR120" i="11"/>
  <c r="BR89" i="11"/>
  <c r="BR40" i="11"/>
  <c r="BR59" i="11"/>
  <c r="BR941" i="11"/>
  <c r="BR933" i="11"/>
  <c r="BR860" i="11"/>
  <c r="BR855" i="11"/>
  <c r="BR820" i="11"/>
  <c r="BR784" i="11"/>
  <c r="BR728" i="11"/>
  <c r="BR742" i="11"/>
  <c r="BR716" i="11"/>
  <c r="BR657" i="11"/>
  <c r="BR645" i="11"/>
  <c r="BR606" i="11"/>
  <c r="BR612" i="11"/>
  <c r="BR575" i="11"/>
  <c r="BR574" i="11"/>
  <c r="BR545" i="11"/>
  <c r="BR561" i="11"/>
  <c r="BR537" i="11"/>
  <c r="BR518" i="11"/>
  <c r="BR529" i="11"/>
  <c r="BR502" i="11"/>
  <c r="BR485" i="11"/>
  <c r="BR476" i="11"/>
  <c r="BR462" i="11"/>
  <c r="BR419" i="11"/>
  <c r="BR444" i="11"/>
  <c r="BR470" i="11"/>
  <c r="BR382" i="11"/>
  <c r="BR367" i="11"/>
  <c r="BR379" i="11"/>
  <c r="BR336" i="11"/>
  <c r="BR318" i="11"/>
  <c r="BR308" i="11"/>
  <c r="BR380" i="11"/>
  <c r="BR300" i="11"/>
  <c r="BR348" i="11"/>
  <c r="BR241" i="11"/>
  <c r="BR288" i="11"/>
  <c r="BR309" i="11"/>
  <c r="BR226" i="11"/>
  <c r="BR293" i="11"/>
  <c r="BR252" i="11"/>
  <c r="BR251" i="11"/>
  <c r="BR165" i="11"/>
  <c r="BR196" i="11"/>
  <c r="BR263" i="11"/>
  <c r="BR225" i="11"/>
  <c r="BR119" i="11"/>
  <c r="BR133" i="11"/>
  <c r="BR139" i="11"/>
  <c r="BR49" i="11"/>
  <c r="BR94" i="11"/>
  <c r="BR66" i="11"/>
  <c r="BR36" i="11"/>
  <c r="BR93" i="11"/>
  <c r="BR51" i="11"/>
  <c r="BR21" i="11"/>
  <c r="BR19" i="11"/>
  <c r="BR972" i="11"/>
  <c r="BR940" i="11"/>
  <c r="BR906" i="11"/>
  <c r="BR875" i="11"/>
  <c r="BR839" i="11"/>
  <c r="BR803" i="11"/>
  <c r="BR763" i="11"/>
  <c r="BR750" i="11"/>
  <c r="BR695" i="11"/>
  <c r="BR691" i="11"/>
  <c r="BR653" i="11"/>
  <c r="BR631" i="11"/>
  <c r="BR602" i="11"/>
  <c r="BR607" i="11"/>
  <c r="BR567" i="11"/>
  <c r="BR573" i="11"/>
  <c r="BR599" i="11"/>
  <c r="BR548" i="11"/>
  <c r="BR521" i="11"/>
  <c r="BR512" i="11"/>
  <c r="BR507" i="11"/>
  <c r="BR498" i="11"/>
  <c r="BR481" i="11"/>
  <c r="BR472" i="11"/>
  <c r="BR457" i="11"/>
  <c r="BR415" i="11"/>
  <c r="BR426" i="11"/>
  <c r="BR450" i="11"/>
  <c r="BR374" i="11"/>
  <c r="BR480" i="11"/>
  <c r="BR347" i="11"/>
  <c r="BR327" i="11"/>
  <c r="BR296" i="11"/>
  <c r="BR304" i="11"/>
  <c r="BR344" i="11"/>
  <c r="BR299" i="11"/>
  <c r="BR315" i="11"/>
  <c r="BR232" i="11"/>
  <c r="BR265" i="11"/>
  <c r="BR302" i="11"/>
  <c r="BR222" i="11"/>
  <c r="BR289" i="11"/>
  <c r="BR233" i="11"/>
  <c r="BR230" i="11"/>
  <c r="BR156" i="11"/>
  <c r="BR192" i="11"/>
  <c r="BR259" i="11"/>
  <c r="BR207" i="11"/>
  <c r="BR155" i="11"/>
  <c r="BR126" i="11"/>
  <c r="BR127" i="11"/>
  <c r="BR45" i="11"/>
  <c r="BR137" i="11"/>
  <c r="BR58" i="11"/>
  <c r="BR23" i="11"/>
  <c r="BR77" i="11"/>
  <c r="BR48" i="11"/>
  <c r="BR11" i="11"/>
  <c r="BR9" i="11"/>
  <c r="BR966" i="11"/>
  <c r="BR952" i="11"/>
  <c r="BR905" i="11"/>
  <c r="BR848" i="11"/>
  <c r="BR838" i="11"/>
  <c r="BR799" i="11"/>
  <c r="BR771" i="11"/>
  <c r="BR736" i="11"/>
  <c r="BR706" i="11"/>
  <c r="BR667" i="11"/>
  <c r="BR632" i="11"/>
  <c r="BR626" i="11"/>
  <c r="BR637" i="11"/>
  <c r="BR572" i="11"/>
  <c r="BR609" i="11"/>
  <c r="BR570" i="11"/>
  <c r="BR544" i="11"/>
  <c r="BR552" i="11"/>
  <c r="BR501" i="11"/>
  <c r="BR487" i="11"/>
  <c r="BR499" i="11"/>
  <c r="BR473" i="11"/>
  <c r="BR455" i="11"/>
  <c r="BR436" i="11"/>
  <c r="BR442" i="11"/>
  <c r="BR407" i="11"/>
  <c r="BR418" i="11"/>
  <c r="BR434" i="11"/>
  <c r="BR390" i="11"/>
  <c r="BR401" i="11"/>
  <c r="BR399" i="11"/>
  <c r="BR314" i="11"/>
  <c r="BR279" i="11"/>
  <c r="BR417" i="11"/>
  <c r="BR338" i="11"/>
  <c r="BR280" i="11"/>
  <c r="BR312" i="11"/>
  <c r="BR290" i="11"/>
  <c r="BR257" i="11"/>
  <c r="BR286" i="11"/>
  <c r="BR306" i="11"/>
  <c r="BR340" i="11"/>
  <c r="BR229" i="11"/>
  <c r="BR201" i="11"/>
  <c r="BR147" i="11"/>
  <c r="BR187" i="11"/>
  <c r="BR200" i="11"/>
  <c r="BR185" i="11"/>
  <c r="BR150" i="11"/>
  <c r="BR117" i="11"/>
  <c r="BR79" i="11"/>
  <c r="BR41" i="11"/>
  <c r="BR111" i="11"/>
  <c r="BR102" i="11"/>
  <c r="BR18" i="11"/>
  <c r="BR31" i="11"/>
  <c r="BR13" i="11"/>
  <c r="BR107" i="11"/>
  <c r="BR961" i="11"/>
  <c r="BR930" i="11"/>
  <c r="BR900" i="11"/>
  <c r="BR844" i="11"/>
  <c r="BR822" i="11"/>
  <c r="BR810" i="11"/>
  <c r="BR766" i="11"/>
  <c r="BR731" i="11"/>
  <c r="BR724" i="11"/>
  <c r="BR655" i="11"/>
  <c r="BR661" i="11"/>
  <c r="BR608" i="11"/>
  <c r="BR634" i="11"/>
  <c r="BR564" i="11"/>
  <c r="BR592" i="11"/>
  <c r="BR569" i="11"/>
  <c r="BR540" i="11"/>
  <c r="BR543" i="11"/>
  <c r="BR538" i="11"/>
  <c r="BR479" i="11"/>
  <c r="BR495" i="11"/>
  <c r="BR469" i="11"/>
  <c r="BR447" i="11"/>
  <c r="BR428" i="11"/>
  <c r="BR488" i="11"/>
  <c r="BR403" i="11"/>
  <c r="BR414" i="11"/>
  <c r="BR385" i="11"/>
  <c r="BR387" i="11"/>
  <c r="BR398" i="11"/>
  <c r="BR358" i="11"/>
  <c r="BR301" i="11"/>
  <c r="BR275" i="11"/>
  <c r="BR370" i="11"/>
  <c r="BR316" i="11"/>
  <c r="BR246" i="11"/>
  <c r="BR311" i="11"/>
  <c r="BR270" i="11"/>
  <c r="BR253" i="11"/>
  <c r="BR274" i="11"/>
  <c r="BR291" i="11"/>
  <c r="BR243" i="11"/>
  <c r="BR180" i="11"/>
  <c r="BR197" i="11"/>
  <c r="BR138" i="11"/>
  <c r="BR178" i="11"/>
  <c r="BR191" i="11"/>
  <c r="BR181" i="11"/>
  <c r="BR144" i="11"/>
  <c r="BR103" i="11"/>
  <c r="BR75" i="11"/>
  <c r="BR37" i="11"/>
  <c r="BR99" i="11"/>
  <c r="BR141" i="11"/>
  <c r="BR15" i="11"/>
  <c r="BR30" i="11"/>
  <c r="BR64" i="11"/>
  <c r="BR60" i="11"/>
  <c r="BR968" i="11"/>
  <c r="BR927" i="11"/>
  <c r="BR895" i="11"/>
  <c r="BR852" i="11"/>
  <c r="BR818" i="11"/>
  <c r="BR798" i="11"/>
  <c r="BR770" i="11"/>
  <c r="BR722" i="11"/>
  <c r="BR677" i="11"/>
  <c r="BR674" i="11"/>
  <c r="BR619" i="11"/>
  <c r="BR650" i="11"/>
  <c r="BR624" i="11"/>
  <c r="BR635" i="11"/>
  <c r="BR605" i="11"/>
  <c r="BR578" i="11"/>
  <c r="BR524" i="11"/>
  <c r="BR539" i="11"/>
  <c r="BR504" i="11"/>
  <c r="BR453" i="11"/>
  <c r="BR530" i="11"/>
  <c r="BR456" i="11"/>
  <c r="BR439" i="11"/>
  <c r="BR424" i="11"/>
  <c r="BR448" i="11"/>
  <c r="BR474" i="11"/>
  <c r="BR410" i="11"/>
  <c r="BR364" i="11"/>
  <c r="BR355" i="11"/>
  <c r="BR384" i="11"/>
  <c r="BR351" i="11"/>
  <c r="BR425" i="11"/>
  <c r="BR391" i="11"/>
  <c r="BR363" i="11"/>
  <c r="BR303" i="11"/>
  <c r="BR242" i="11"/>
  <c r="BR284" i="11"/>
  <c r="BR236" i="11"/>
  <c r="BR249" i="11"/>
  <c r="BR269" i="11"/>
  <c r="BR264" i="11"/>
  <c r="BR234" i="11"/>
  <c r="BR166" i="11"/>
  <c r="BR188" i="11"/>
  <c r="BR134" i="11"/>
  <c r="BR298" i="11"/>
  <c r="BR168" i="11"/>
  <c r="BR172" i="11"/>
  <c r="BR113" i="11"/>
  <c r="BR92" i="11"/>
  <c r="BR71" i="11"/>
  <c r="BR29" i="11"/>
  <c r="BR87" i="11"/>
  <c r="BR135" i="11"/>
  <c r="BR73" i="11"/>
  <c r="BR25" i="11"/>
  <c r="BR47" i="11"/>
  <c r="BR38" i="11"/>
  <c r="BR944" i="11"/>
  <c r="BR922" i="11"/>
  <c r="BR893" i="11"/>
  <c r="BR865" i="11"/>
  <c r="BR817" i="11"/>
  <c r="BR808" i="11"/>
  <c r="BR753" i="11"/>
  <c r="BR705" i="11"/>
  <c r="BR673" i="11"/>
  <c r="BR672" i="11"/>
  <c r="BR664" i="11"/>
  <c r="BR641" i="11"/>
  <c r="BR610" i="11"/>
  <c r="BR603" i="11"/>
  <c r="BR587" i="11"/>
  <c r="BR577" i="11"/>
  <c r="BR520" i="11"/>
  <c r="BR535" i="11"/>
  <c r="BR500" i="11"/>
  <c r="BR449" i="11"/>
  <c r="BR526" i="11"/>
  <c r="BR517" i="11"/>
  <c r="BR435" i="11"/>
  <c r="BR420" i="11"/>
  <c r="BR432" i="11"/>
  <c r="BR454" i="11"/>
  <c r="BR406" i="11"/>
  <c r="BR354" i="11"/>
  <c r="BR353" i="11"/>
  <c r="BR371" i="11"/>
  <c r="BR342" i="11"/>
  <c r="BR341" i="11"/>
  <c r="BR361" i="11"/>
  <c r="BR357" i="11"/>
  <c r="BR281" i="11"/>
  <c r="BR237" i="11"/>
  <c r="BR262" i="11"/>
  <c r="BR227" i="11"/>
  <c r="BR240" i="11"/>
  <c r="BR248" i="11"/>
  <c r="BR260" i="11"/>
  <c r="BR213" i="11"/>
  <c r="BR157" i="11"/>
  <c r="BR203" i="11"/>
  <c r="BR125" i="11"/>
  <c r="BR294" i="11"/>
  <c r="BR163" i="11"/>
  <c r="BR158" i="11"/>
  <c r="BR109" i="11"/>
  <c r="BR88" i="11"/>
  <c r="BR67" i="11"/>
  <c r="BR160" i="11"/>
  <c r="BR84" i="11"/>
  <c r="BR95" i="11"/>
  <c r="BR35" i="11"/>
  <c r="BR14" i="11"/>
  <c r="BR46" i="11"/>
  <c r="BR20" i="11"/>
  <c r="BR958" i="11"/>
  <c r="BR917" i="11"/>
  <c r="BR894" i="11"/>
  <c r="BR857" i="11"/>
  <c r="BR793" i="11"/>
  <c r="BR794" i="11"/>
  <c r="BR772" i="11"/>
  <c r="BR730" i="11"/>
  <c r="BR710" i="11"/>
  <c r="BR690" i="11"/>
  <c r="BR639" i="11"/>
  <c r="BR616" i="11"/>
  <c r="BR590" i="11"/>
  <c r="BR593" i="11"/>
  <c r="BR614" i="11"/>
  <c r="BR565" i="11"/>
  <c r="BR586" i="11"/>
  <c r="BR523" i="11"/>
  <c r="BR467" i="11"/>
  <c r="BR445" i="11"/>
  <c r="BR490" i="11"/>
  <c r="BR493" i="11"/>
  <c r="BR466" i="11"/>
  <c r="BR412" i="11"/>
  <c r="BR427" i="11"/>
  <c r="BR438" i="11"/>
  <c r="BR381" i="11"/>
  <c r="BR409" i="11"/>
  <c r="BR461" i="11"/>
  <c r="BR404" i="11"/>
  <c r="BR319" i="11"/>
  <c r="BR335" i="11"/>
  <c r="BR330" i="11"/>
  <c r="BR329" i="11"/>
  <c r="BR277" i="11"/>
  <c r="BR224" i="11"/>
  <c r="BR254" i="11"/>
  <c r="BR223" i="11"/>
  <c r="BR206" i="11"/>
  <c r="BR239" i="11"/>
  <c r="BR256" i="11"/>
  <c r="BR176" i="11"/>
  <c r="BR148" i="11"/>
  <c r="BR199" i="11"/>
  <c r="BR112" i="11"/>
  <c r="BR182" i="11"/>
  <c r="BR132" i="11"/>
  <c r="BR140" i="11"/>
  <c r="BR86" i="11"/>
  <c r="BR173" i="11"/>
  <c r="BR61" i="11"/>
  <c r="BR130" i="11"/>
  <c r="BR82" i="11"/>
  <c r="BR104" i="11"/>
  <c r="BR24" i="11"/>
  <c r="BR8" i="11"/>
  <c r="BR63" i="11"/>
  <c r="BR68" i="11"/>
  <c r="BK967" i="11"/>
  <c r="BK958" i="11"/>
  <c r="BK945" i="11"/>
  <c r="BK940" i="11"/>
  <c r="BK933" i="11"/>
  <c r="BK924" i="11"/>
  <c r="BK908" i="11"/>
  <c r="BK905" i="11"/>
  <c r="BK898" i="11"/>
  <c r="BK867" i="11"/>
  <c r="BK878" i="11"/>
  <c r="BK861" i="11"/>
  <c r="BK869" i="11"/>
  <c r="BK839" i="11"/>
  <c r="BK823" i="11"/>
  <c r="BK817" i="11"/>
  <c r="BK816" i="11"/>
  <c r="BK822" i="11"/>
  <c r="BK782" i="11"/>
  <c r="BK807" i="11"/>
  <c r="BK786" i="11"/>
  <c r="BK766" i="11"/>
  <c r="BK787" i="11"/>
  <c r="BK723" i="11"/>
  <c r="BK731" i="11"/>
  <c r="BK705" i="11"/>
  <c r="BK717" i="11"/>
  <c r="BK742" i="11"/>
  <c r="BK728" i="11"/>
  <c r="BK677" i="11"/>
  <c r="BK684" i="11"/>
  <c r="BK692" i="11"/>
  <c r="BK699" i="11"/>
  <c r="BK650" i="11"/>
  <c r="BK653" i="11"/>
  <c r="BK656" i="11"/>
  <c r="BK640" i="11"/>
  <c r="BK682" i="11"/>
  <c r="BK621" i="11"/>
  <c r="BK644" i="11"/>
  <c r="BK605" i="11"/>
  <c r="BK584" i="11"/>
  <c r="BK607" i="11"/>
  <c r="BK596" i="11"/>
  <c r="BK577" i="11"/>
  <c r="BK554" i="11"/>
  <c r="BK536" i="11"/>
  <c r="BK515" i="11"/>
  <c r="BK535" i="11"/>
  <c r="BK567" i="11"/>
  <c r="BK500" i="11"/>
  <c r="BK475" i="11"/>
  <c r="BK537" i="11"/>
  <c r="BK466" i="11"/>
  <c r="BK533" i="11"/>
  <c r="BK510" i="11"/>
  <c r="BK451" i="11"/>
  <c r="BK505" i="11"/>
  <c r="BK434" i="11"/>
  <c r="BK446" i="11"/>
  <c r="BK452" i="11"/>
  <c r="BK406" i="11"/>
  <c r="BK349" i="11"/>
  <c r="BK401" i="11"/>
  <c r="BK444" i="11"/>
  <c r="BK360" i="11"/>
  <c r="BK347" i="11"/>
  <c r="BK361" i="11"/>
  <c r="BK346" i="11"/>
  <c r="BK335" i="11"/>
  <c r="BK309" i="11"/>
  <c r="BK329" i="11"/>
  <c r="BK370" i="11"/>
  <c r="BK298" i="11"/>
  <c r="BK258" i="11"/>
  <c r="BK297" i="11"/>
  <c r="BK215" i="11"/>
  <c r="BK274" i="11"/>
  <c r="BK334" i="11"/>
  <c r="BK222" i="11"/>
  <c r="BK252" i="11"/>
  <c r="BK280" i="11"/>
  <c r="BK275" i="11"/>
  <c r="BK175" i="11"/>
  <c r="BK242" i="11"/>
  <c r="BK147" i="11"/>
  <c r="BK187" i="11"/>
  <c r="BK107" i="11"/>
  <c r="BK251" i="11"/>
  <c r="BK177" i="11"/>
  <c r="BK172" i="11"/>
  <c r="BK176" i="11"/>
  <c r="BK106" i="11"/>
  <c r="BK966" i="11"/>
  <c r="BK947" i="11"/>
  <c r="BK944" i="11"/>
  <c r="BK939" i="11"/>
  <c r="BK929" i="11"/>
  <c r="BK915" i="11"/>
  <c r="BK916" i="11"/>
  <c r="BK894" i="11"/>
  <c r="BK892" i="11"/>
  <c r="BK890" i="11"/>
  <c r="BK874" i="11"/>
  <c r="BK865" i="11"/>
  <c r="BK862" i="11"/>
  <c r="BK835" i="11"/>
  <c r="BK819" i="11"/>
  <c r="BK812" i="11"/>
  <c r="BK809" i="11"/>
  <c r="BK814" i="11"/>
  <c r="BK779" i="11"/>
  <c r="BK798" i="11"/>
  <c r="BK783" i="11"/>
  <c r="BK773" i="11"/>
  <c r="BK768" i="11"/>
  <c r="BK757" i="11"/>
  <c r="BK722" i="11"/>
  <c r="BK769" i="11"/>
  <c r="BK762" i="11"/>
  <c r="BK729" i="11"/>
  <c r="BK702" i="11"/>
  <c r="BK673" i="11"/>
  <c r="BK680" i="11"/>
  <c r="BK691" i="11"/>
  <c r="BK695" i="11"/>
  <c r="BK645" i="11"/>
  <c r="BK690" i="11"/>
  <c r="BK652" i="11"/>
  <c r="BK631" i="11"/>
  <c r="BK664" i="11"/>
  <c r="BK612" i="11"/>
  <c r="BK628" i="11"/>
  <c r="BK597" i="11"/>
  <c r="BK579" i="11"/>
  <c r="BK587" i="11"/>
  <c r="BK595" i="11"/>
  <c r="BK573" i="11"/>
  <c r="BK549" i="11"/>
  <c r="BK532" i="11"/>
  <c r="BK589" i="11"/>
  <c r="BK531" i="11"/>
  <c r="BK555" i="11"/>
  <c r="BK496" i="11"/>
  <c r="BK458" i="11"/>
  <c r="BK519" i="11"/>
  <c r="BK462" i="11"/>
  <c r="BK506" i="11"/>
  <c r="BK493" i="11"/>
  <c r="BK447" i="11"/>
  <c r="BK501" i="11"/>
  <c r="BK480" i="11"/>
  <c r="BK398" i="11"/>
  <c r="BK436" i="11"/>
  <c r="BK482" i="11"/>
  <c r="BK467" i="11"/>
  <c r="BK384" i="11"/>
  <c r="BK420" i="11"/>
  <c r="BK351" i="11"/>
  <c r="BK411" i="11"/>
  <c r="BK350" i="11"/>
  <c r="BK336" i="11"/>
  <c r="BK331" i="11"/>
  <c r="BK300" i="11"/>
  <c r="BK325" i="11"/>
  <c r="BK365" i="11"/>
  <c r="BK293" i="11"/>
  <c r="BK254" i="11"/>
  <c r="BK286" i="11"/>
  <c r="BK211" i="11"/>
  <c r="BK265" i="11"/>
  <c r="BK273" i="11"/>
  <c r="BK214" i="11"/>
  <c r="BK234" i="11"/>
  <c r="BK272" i="11"/>
  <c r="BK267" i="11"/>
  <c r="BK166" i="11"/>
  <c r="BK220" i="11"/>
  <c r="BK233" i="11"/>
  <c r="BK178" i="11"/>
  <c r="BK103" i="11"/>
  <c r="BK246" i="11"/>
  <c r="BK255" i="11"/>
  <c r="BK158" i="11"/>
  <c r="BK167" i="11"/>
  <c r="BK141" i="11"/>
  <c r="BK67" i="11"/>
  <c r="BK37" i="11"/>
  <c r="BK96" i="11"/>
  <c r="BK78" i="11"/>
  <c r="BK30" i="11"/>
  <c r="BK965" i="11"/>
  <c r="BK952" i="11"/>
  <c r="BK954" i="11"/>
  <c r="BK938" i="11"/>
  <c r="BK932" i="11"/>
  <c r="BK922" i="11"/>
  <c r="BK907" i="11"/>
  <c r="BK906" i="11"/>
  <c r="BK881" i="11"/>
  <c r="BK883" i="11"/>
  <c r="BK904" i="11"/>
  <c r="BK859" i="11"/>
  <c r="BK860" i="11"/>
  <c r="BK849" i="11"/>
  <c r="BK815" i="11"/>
  <c r="BK808" i="11"/>
  <c r="BK805" i="11"/>
  <c r="BK810" i="11"/>
  <c r="BK795" i="11"/>
  <c r="BK784" i="11"/>
  <c r="BK780" i="11"/>
  <c r="BK777" i="11"/>
  <c r="BK763" i="11"/>
  <c r="BK740" i="11"/>
  <c r="BK760" i="11"/>
  <c r="BK761" i="11"/>
  <c r="BK738" i="11"/>
  <c r="BK724" i="11"/>
  <c r="BK698" i="11"/>
  <c r="BK669" i="11"/>
  <c r="BK676" i="11"/>
  <c r="BK687" i="11"/>
  <c r="BK672" i="11"/>
  <c r="BK641" i="11"/>
  <c r="BK674" i="11"/>
  <c r="BK647" i="11"/>
  <c r="BK627" i="11"/>
  <c r="BK662" i="11"/>
  <c r="BK603" i="11"/>
  <c r="BK624" i="11"/>
  <c r="BK609" i="11"/>
  <c r="BK634" i="11"/>
  <c r="BK578" i="11"/>
  <c r="BK591" i="11"/>
  <c r="BK569" i="11"/>
  <c r="BK545" i="11"/>
  <c r="BK524" i="11"/>
  <c r="BK576" i="11"/>
  <c r="BK527" i="11"/>
  <c r="BK530" i="11"/>
  <c r="BK522" i="11"/>
  <c r="BK453" i="11"/>
  <c r="BK507" i="11"/>
  <c r="BK538" i="11"/>
  <c r="BK502" i="11"/>
  <c r="BK489" i="11"/>
  <c r="BK443" i="11"/>
  <c r="BK472" i="11"/>
  <c r="BK440" i="11"/>
  <c r="BK394" i="11"/>
  <c r="BK430" i="11"/>
  <c r="BK457" i="11"/>
  <c r="BK972" i="11"/>
  <c r="BK963" i="11"/>
  <c r="BK950" i="11"/>
  <c r="BK948" i="11"/>
  <c r="BK936" i="11"/>
  <c r="BK927" i="11"/>
  <c r="BK912" i="11"/>
  <c r="BK909" i="11"/>
  <c r="BK899" i="11"/>
  <c r="BK877" i="11"/>
  <c r="BK875" i="11"/>
  <c r="BK887" i="11"/>
  <c r="BK855" i="11"/>
  <c r="BK848" i="11"/>
  <c r="BK830" i="11"/>
  <c r="BK841" i="11"/>
  <c r="BK853" i="11"/>
  <c r="BK813" i="11"/>
  <c r="BK806" i="11"/>
  <c r="BK789" i="11"/>
  <c r="BK781" i="11"/>
  <c r="BK776" i="11"/>
  <c r="BK775" i="11"/>
  <c r="BK759" i="11"/>
  <c r="BK736" i="11"/>
  <c r="BK739" i="11"/>
  <c r="BK753" i="11"/>
  <c r="BK734" i="11"/>
  <c r="BK720" i="11"/>
  <c r="BK710" i="11"/>
  <c r="BK716" i="11"/>
  <c r="BK725" i="11"/>
  <c r="BK683" i="11"/>
  <c r="BK670" i="11"/>
  <c r="BK637" i="11"/>
  <c r="BK671" i="11"/>
  <c r="BK643" i="11"/>
  <c r="BK623" i="11"/>
  <c r="BK636" i="11"/>
  <c r="BK599" i="11"/>
  <c r="BK615" i="11"/>
  <c r="BK594" i="11"/>
  <c r="BK629" i="11"/>
  <c r="BK574" i="11"/>
  <c r="BK582" i="11"/>
  <c r="BK565" i="11"/>
  <c r="BK572" i="11"/>
  <c r="BK520" i="11"/>
  <c r="BK564" i="11"/>
  <c r="BK523" i="11"/>
  <c r="BK526" i="11"/>
  <c r="BK512" i="11"/>
  <c r="BK449" i="11"/>
  <c r="BK503" i="11"/>
  <c r="BK521" i="11"/>
  <c r="BK498" i="11"/>
  <c r="BK485" i="11"/>
  <c r="BK439" i="11"/>
  <c r="BK468" i="11"/>
  <c r="BK427" i="11"/>
  <c r="BK390" i="11"/>
  <c r="BK426" i="11"/>
  <c r="BK442" i="11"/>
  <c r="BK971" i="11"/>
  <c r="BK962" i="11"/>
  <c r="BK959" i="11"/>
  <c r="BK949" i="11"/>
  <c r="BK931" i="11"/>
  <c r="BK923" i="11"/>
  <c r="BK925" i="11"/>
  <c r="BK920" i="11"/>
  <c r="BK896" i="11"/>
  <c r="BK895" i="11"/>
  <c r="BK871" i="11"/>
  <c r="BK870" i="11"/>
  <c r="BK851" i="11"/>
  <c r="BK854" i="11"/>
  <c r="BK826" i="11"/>
  <c r="BK840" i="11"/>
  <c r="BK834" i="11"/>
  <c r="BK804" i="11"/>
  <c r="BK801" i="11"/>
  <c r="BK802" i="11"/>
  <c r="BK803" i="11"/>
  <c r="BK818" i="11"/>
  <c r="BK770" i="11"/>
  <c r="BK755" i="11"/>
  <c r="BK727" i="11"/>
  <c r="BK735" i="11"/>
  <c r="BK748" i="11"/>
  <c r="BK764" i="11"/>
  <c r="BK746" i="11"/>
  <c r="BK708" i="11"/>
  <c r="BK701" i="11"/>
  <c r="BK714" i="11"/>
  <c r="BK679" i="11"/>
  <c r="BK668" i="11"/>
  <c r="BK633" i="11"/>
  <c r="BK665" i="11"/>
  <c r="BK639" i="11"/>
  <c r="BK618" i="11"/>
  <c r="BK630" i="11"/>
  <c r="BK638" i="11"/>
  <c r="BK610" i="11"/>
  <c r="BK604" i="11"/>
  <c r="BK606" i="11"/>
  <c r="BK570" i="11"/>
  <c r="BK598" i="11"/>
  <c r="BK561" i="11"/>
  <c r="BK568" i="11"/>
  <c r="BK516" i="11"/>
  <c r="BK557" i="11"/>
  <c r="BK585" i="11"/>
  <c r="BK518" i="11"/>
  <c r="BK508" i="11"/>
  <c r="BK445" i="11"/>
  <c r="BK499" i="11"/>
  <c r="BK517" i="11"/>
  <c r="BK494" i="11"/>
  <c r="BK481" i="11"/>
  <c r="BK435" i="11"/>
  <c r="BK464" i="11"/>
  <c r="BK423" i="11"/>
  <c r="BK488" i="11"/>
  <c r="BK422" i="11"/>
  <c r="BK385" i="11"/>
  <c r="BK425" i="11"/>
  <c r="BK391" i="11"/>
  <c r="BK395" i="11"/>
  <c r="BK402" i="11"/>
  <c r="BK415" i="11"/>
  <c r="BK403" i="11"/>
  <c r="BK314" i="11"/>
  <c r="BK296" i="11"/>
  <c r="BK287" i="11"/>
  <c r="BK294" i="11"/>
  <c r="BK324" i="11"/>
  <c r="BK319" i="11"/>
  <c r="BK232" i="11"/>
  <c r="BK236" i="11"/>
  <c r="BK303" i="11"/>
  <c r="BK253" i="11"/>
  <c r="BK244" i="11"/>
  <c r="BK268" i="11"/>
  <c r="BK201" i="11"/>
  <c r="BK308" i="11"/>
  <c r="BK206" i="11"/>
  <c r="BK197" i="11"/>
  <c r="BK174" i="11"/>
  <c r="BK213" i="11"/>
  <c r="BK160" i="11"/>
  <c r="BK87" i="11"/>
  <c r="BK202" i="11"/>
  <c r="BK210" i="11"/>
  <c r="BK136" i="11"/>
  <c r="BK127" i="11"/>
  <c r="BK108" i="11"/>
  <c r="BK57" i="11"/>
  <c r="BK155" i="11"/>
  <c r="BK135" i="11"/>
  <c r="BK58" i="11"/>
  <c r="BK104" i="11"/>
  <c r="BK81" i="11"/>
  <c r="BK92" i="11"/>
  <c r="BK36" i="11"/>
  <c r="BK59" i="11"/>
  <c r="BK121" i="11"/>
  <c r="BK31" i="11"/>
  <c r="BK23" i="11"/>
  <c r="BK970" i="11"/>
  <c r="BK961" i="11"/>
  <c r="BK956" i="11"/>
  <c r="BK943" i="11"/>
  <c r="BK935" i="11"/>
  <c r="BK911" i="11"/>
  <c r="BK917" i="11"/>
  <c r="BK913" i="11"/>
  <c r="BK889" i="11"/>
  <c r="BK897" i="11"/>
  <c r="BK886" i="11"/>
  <c r="BK866" i="11"/>
  <c r="BK868" i="11"/>
  <c r="BK846" i="11"/>
  <c r="BK838" i="11"/>
  <c r="BK831" i="11"/>
  <c r="BK832" i="11"/>
  <c r="BK800" i="11"/>
  <c r="BK797" i="11"/>
  <c r="BK778" i="11"/>
  <c r="BK790" i="11"/>
  <c r="BK799" i="11"/>
  <c r="BK765" i="11"/>
  <c r="BK756" i="11"/>
  <c r="BK758" i="11"/>
  <c r="BK726" i="11"/>
  <c r="BK743" i="11"/>
  <c r="BK752" i="11"/>
  <c r="BK737" i="11"/>
  <c r="BK689" i="11"/>
  <c r="BK697" i="11"/>
  <c r="BK712" i="11"/>
  <c r="BK675" i="11"/>
  <c r="BK659" i="11"/>
  <c r="BK666" i="11"/>
  <c r="BK661" i="11"/>
  <c r="BK635" i="11"/>
  <c r="BK686" i="11"/>
  <c r="BK626" i="11"/>
  <c r="BK632" i="11"/>
  <c r="BK655" i="11"/>
  <c r="BK625" i="11"/>
  <c r="BK592" i="11"/>
  <c r="BK566" i="11"/>
  <c r="BK590" i="11"/>
  <c r="BK560" i="11"/>
  <c r="BK558" i="11"/>
  <c r="BK559" i="11"/>
  <c r="BK552" i="11"/>
  <c r="BK575" i="11"/>
  <c r="BK513" i="11"/>
  <c r="BK487" i="11"/>
  <c r="BK441" i="11"/>
  <c r="BK495" i="11"/>
  <c r="BK511" i="11"/>
  <c r="BK546" i="11"/>
  <c r="BK477" i="11"/>
  <c r="BK542" i="11"/>
  <c r="BK463" i="11"/>
  <c r="BK484" i="11"/>
  <c r="BK476" i="11"/>
  <c r="BK418" i="11"/>
  <c r="BK368" i="11"/>
  <c r="BK417" i="11"/>
  <c r="BK371" i="11"/>
  <c r="BK381" i="11"/>
  <c r="BK399" i="11"/>
  <c r="BK412" i="11"/>
  <c r="BK387" i="11"/>
  <c r="BK357" i="11"/>
  <c r="BK340" i="11"/>
  <c r="BK454" i="11"/>
  <c r="BK343" i="11"/>
  <c r="BK315" i="11"/>
  <c r="BK306" i="11"/>
  <c r="BK358" i="11"/>
  <c r="BK227" i="11"/>
  <c r="BK283" i="11"/>
  <c r="BK249" i="11"/>
  <c r="BK239" i="11"/>
  <c r="BK264" i="11"/>
  <c r="BK321" i="11"/>
  <c r="BK301" i="11"/>
  <c r="BK203" i="11"/>
  <c r="BK193" i="11"/>
  <c r="BK165" i="11"/>
  <c r="BK200" i="11"/>
  <c r="BK151" i="11"/>
  <c r="BK83" i="11"/>
  <c r="BK182" i="11"/>
  <c r="BK190" i="11"/>
  <c r="BK123" i="11"/>
  <c r="BK168" i="11"/>
  <c r="BK94" i="11"/>
  <c r="BK53" i="11"/>
  <c r="BK150" i="11"/>
  <c r="BK132" i="11"/>
  <c r="BK54" i="11"/>
  <c r="BK93" i="11"/>
  <c r="BK77" i="11"/>
  <c r="BK88" i="11"/>
  <c r="BK32" i="11"/>
  <c r="BK39" i="11"/>
  <c r="BK113" i="11"/>
  <c r="BK20" i="11"/>
  <c r="BK18" i="11"/>
  <c r="BK969" i="11"/>
  <c r="BK960" i="11"/>
  <c r="BK957" i="11"/>
  <c r="BK942" i="11"/>
  <c r="BK934" i="11"/>
  <c r="BK926" i="11"/>
  <c r="BK914" i="11"/>
  <c r="BK918" i="11"/>
  <c r="BK900" i="11"/>
  <c r="BK876" i="11"/>
  <c r="BK891" i="11"/>
  <c r="BK856" i="11"/>
  <c r="BK858" i="11"/>
  <c r="BK844" i="11"/>
  <c r="BK850" i="11"/>
  <c r="BK836" i="11"/>
  <c r="BK827" i="11"/>
  <c r="BK796" i="11"/>
  <c r="BK793" i="11"/>
  <c r="BK792" i="11"/>
  <c r="BK824" i="11"/>
  <c r="BK767" i="11"/>
  <c r="BK772" i="11"/>
  <c r="BK741" i="11"/>
  <c r="BK751" i="11"/>
  <c r="BK713" i="11"/>
  <c r="BK730" i="11"/>
  <c r="BK750" i="11"/>
  <c r="BK719" i="11"/>
  <c r="BK685" i="11"/>
  <c r="BK693" i="11"/>
  <c r="BK700" i="11"/>
  <c r="BK706" i="11"/>
  <c r="BK678" i="11"/>
  <c r="BK694" i="11"/>
  <c r="BK648" i="11"/>
  <c r="BK658" i="11"/>
  <c r="BK660" i="11"/>
  <c r="BK608" i="11"/>
  <c r="BK620" i="11"/>
  <c r="BK619" i="11"/>
  <c r="BK616" i="11"/>
  <c r="BK583" i="11"/>
  <c r="BK562" i="11"/>
  <c r="BK586" i="11"/>
  <c r="BK550" i="11"/>
  <c r="BK544" i="11"/>
  <c r="BK553" i="11"/>
  <c r="BK543" i="11"/>
  <c r="BK556" i="11"/>
  <c r="BK541" i="11"/>
  <c r="BK483" i="11"/>
  <c r="BK433" i="11"/>
  <c r="BK474" i="11"/>
  <c r="BK490" i="11"/>
  <c r="BK534" i="11"/>
  <c r="BK460" i="11"/>
  <c r="BK529" i="11"/>
  <c r="BK469" i="11"/>
  <c r="BK465" i="11"/>
  <c r="BK471" i="11"/>
  <c r="BK414" i="11"/>
  <c r="BK364" i="11"/>
  <c r="BK413" i="11"/>
  <c r="BK369" i="11"/>
  <c r="BK375" i="11"/>
  <c r="BK386" i="11"/>
  <c r="BK382" i="11"/>
  <c r="BK378" i="11"/>
  <c r="BK353" i="11"/>
  <c r="BK326" i="11"/>
  <c r="BK419" i="11"/>
  <c r="BK338" i="11"/>
  <c r="BK311" i="11"/>
  <c r="BK288" i="11"/>
  <c r="BK356" i="11"/>
  <c r="BK223" i="11"/>
  <c r="BK281" i="11"/>
  <c r="BK240" i="11"/>
  <c r="BK235" i="11"/>
  <c r="BK260" i="11"/>
  <c r="BK316" i="11"/>
  <c r="BK292" i="11"/>
  <c r="BK199" i="11"/>
  <c r="BK188" i="11"/>
  <c r="BK156" i="11"/>
  <c r="BK196" i="11"/>
  <c r="BK129" i="11"/>
  <c r="BK330" i="11"/>
  <c r="BK173" i="11"/>
  <c r="BK185" i="11"/>
  <c r="BK119" i="11"/>
  <c r="BK137" i="11"/>
  <c r="BK79" i="11"/>
  <c r="BK49" i="11"/>
  <c r="BK128" i="11"/>
  <c r="BK114" i="11"/>
  <c r="BK46" i="11"/>
  <c r="BK951" i="11"/>
  <c r="BK893" i="11"/>
  <c r="BK828" i="11"/>
  <c r="BK709" i="11"/>
  <c r="BK654" i="11"/>
  <c r="BK593" i="11"/>
  <c r="BK551" i="11"/>
  <c r="BK525" i="11"/>
  <c r="BK409" i="11"/>
  <c r="BK424" i="11"/>
  <c r="BK327" i="11"/>
  <c r="BK344" i="11"/>
  <c r="BK428" i="11"/>
  <c r="BK367" i="11"/>
  <c r="BK226" i="11"/>
  <c r="BK317" i="11"/>
  <c r="BK212" i="11"/>
  <c r="BK111" i="11"/>
  <c r="BK237" i="11"/>
  <c r="BK134" i="11"/>
  <c r="BK33" i="11"/>
  <c r="BK74" i="11"/>
  <c r="BK146" i="11"/>
  <c r="BK117" i="11"/>
  <c r="BK148" i="11"/>
  <c r="BK8" i="11"/>
  <c r="BK21" i="11"/>
  <c r="BK953" i="11"/>
  <c r="BK882" i="11"/>
  <c r="BK785" i="11"/>
  <c r="BK721" i="11"/>
  <c r="BK657" i="11"/>
  <c r="BK611" i="11"/>
  <c r="BK504" i="11"/>
  <c r="BK450" i="11"/>
  <c r="BK380" i="11"/>
  <c r="BK379" i="11"/>
  <c r="BK323" i="11"/>
  <c r="BK312" i="11"/>
  <c r="BK262" i="11"/>
  <c r="BK307" i="11"/>
  <c r="BK304" i="11"/>
  <c r="BK284" i="11"/>
  <c r="BK183" i="11"/>
  <c r="BK99" i="11"/>
  <c r="BK181" i="11"/>
  <c r="BK112" i="11"/>
  <c r="BK29" i="11"/>
  <c r="BK66" i="11"/>
  <c r="BK133" i="11"/>
  <c r="BK100" i="11"/>
  <c r="BK98" i="11"/>
  <c r="BK11" i="11"/>
  <c r="BK139" i="11"/>
  <c r="BK941" i="11"/>
  <c r="BK852" i="11"/>
  <c r="BK791" i="11"/>
  <c r="BK747" i="11"/>
  <c r="BK667" i="11"/>
  <c r="BK602" i="11"/>
  <c r="BK479" i="11"/>
  <c r="BK461" i="11"/>
  <c r="BK431" i="11"/>
  <c r="BK408" i="11"/>
  <c r="BK341" i="11"/>
  <c r="BK299" i="11"/>
  <c r="BK250" i="11"/>
  <c r="BK279" i="11"/>
  <c r="BK277" i="11"/>
  <c r="BK263" i="11"/>
  <c r="BK152" i="11"/>
  <c r="BK95" i="11"/>
  <c r="BK145" i="11"/>
  <c r="BK75" i="11"/>
  <c r="BK125" i="11"/>
  <c r="BK42" i="11"/>
  <c r="BK126" i="11"/>
  <c r="BK68" i="11"/>
  <c r="BK26" i="11"/>
  <c r="BK27" i="11"/>
  <c r="BK10" i="11"/>
  <c r="BK930" i="11"/>
  <c r="BK873" i="11"/>
  <c r="BK794" i="11"/>
  <c r="BK733" i="11"/>
  <c r="BK649" i="11"/>
  <c r="BK581" i="11"/>
  <c r="BK429" i="11"/>
  <c r="BK456" i="11"/>
  <c r="BK478" i="11"/>
  <c r="BK438" i="11"/>
  <c r="BK322" i="11"/>
  <c r="BK416" i="11"/>
  <c r="BK241" i="11"/>
  <c r="BK261" i="11"/>
  <c r="BK256" i="11"/>
  <c r="BK259" i="11"/>
  <c r="BK229" i="11"/>
  <c r="BK290" i="11"/>
  <c r="BK140" i="11"/>
  <c r="BK71" i="11"/>
  <c r="BK120" i="11"/>
  <c r="BK38" i="11"/>
  <c r="BK118" i="11"/>
  <c r="BK64" i="11"/>
  <c r="BK24" i="11"/>
  <c r="BK13" i="11"/>
  <c r="BK51" i="11"/>
  <c r="BK921" i="11"/>
  <c r="BK857" i="11"/>
  <c r="BK771" i="11"/>
  <c r="BK681" i="11"/>
  <c r="BK646" i="11"/>
  <c r="BK563" i="11"/>
  <c r="BK470" i="11"/>
  <c r="BK410" i="11"/>
  <c r="BK407" i="11"/>
  <c r="BK374" i="11"/>
  <c r="BK318" i="11"/>
  <c r="BK355" i="11"/>
  <c r="BK342" i="11"/>
  <c r="BK257" i="11"/>
  <c r="BK230" i="11"/>
  <c r="BK180" i="11"/>
  <c r="BK228" i="11"/>
  <c r="BK217" i="11"/>
  <c r="BK194" i="11"/>
  <c r="BK65" i="11"/>
  <c r="BK84" i="11"/>
  <c r="BK159" i="11"/>
  <c r="BK73" i="11"/>
  <c r="BK60" i="11"/>
  <c r="BK15" i="11"/>
  <c r="BK55" i="11"/>
  <c r="BK19" i="11"/>
  <c r="BK902" i="11"/>
  <c r="BK845" i="11"/>
  <c r="BK774" i="11"/>
  <c r="BK688" i="11"/>
  <c r="BK642" i="11"/>
  <c r="BK540" i="11"/>
  <c r="BK486" i="11"/>
  <c r="BK354" i="11"/>
  <c r="BK404" i="11"/>
  <c r="BK348" i="11"/>
  <c r="BK313" i="11"/>
  <c r="BK328" i="11"/>
  <c r="BK270" i="11"/>
  <c r="BK337" i="11"/>
  <c r="BK205" i="11"/>
  <c r="BK225" i="11"/>
  <c r="BK192" i="11"/>
  <c r="BK207" i="11"/>
  <c r="BK162" i="11"/>
  <c r="BK61" i="11"/>
  <c r="BK157" i="11"/>
  <c r="BK138" i="11"/>
  <c r="BK69" i="11"/>
  <c r="BK52" i="11"/>
  <c r="BK153" i="11"/>
  <c r="BK12" i="11"/>
  <c r="BK9" i="11"/>
  <c r="BK903" i="11"/>
  <c r="BK833" i="11"/>
  <c r="BK732" i="11"/>
  <c r="BK696" i="11"/>
  <c r="BK651" i="11"/>
  <c r="BK548" i="11"/>
  <c r="BK514" i="11"/>
  <c r="BK448" i="11"/>
  <c r="BK362" i="11"/>
  <c r="BK459" i="11"/>
  <c r="BK295" i="11"/>
  <c r="BK302" i="11"/>
  <c r="BK245" i="11"/>
  <c r="BK269" i="11"/>
  <c r="BK282" i="11"/>
  <c r="BK224" i="11"/>
  <c r="BK169" i="11"/>
  <c r="BK191" i="11"/>
  <c r="BK144" i="11"/>
  <c r="BK45" i="11"/>
  <c r="BK102" i="11"/>
  <c r="BK89" i="11"/>
  <c r="BK63" i="11"/>
  <c r="BK48" i="11"/>
  <c r="BK25" i="11"/>
  <c r="BK109" i="11"/>
  <c r="BK86" i="11"/>
  <c r="BK614" i="11"/>
  <c r="BK219" i="11"/>
  <c r="BK82" i="11"/>
  <c r="BK455" i="11"/>
  <c r="BK363" i="11"/>
  <c r="BK130" i="11"/>
  <c r="BK968" i="11"/>
  <c r="BK432" i="11"/>
  <c r="BK243" i="11"/>
  <c r="BK40" i="11"/>
  <c r="BK888" i="11"/>
  <c r="BK473" i="11"/>
  <c r="BK164" i="11"/>
  <c r="BK14" i="11"/>
  <c r="BK820" i="11"/>
  <c r="BK400" i="11"/>
  <c r="BK238" i="11"/>
  <c r="BK35" i="11"/>
  <c r="BK749" i="11"/>
  <c r="BK291" i="11"/>
  <c r="BK122" i="11"/>
  <c r="BK47" i="11"/>
  <c r="BK704" i="11"/>
  <c r="BK289" i="11"/>
  <c r="BK41" i="11"/>
  <c r="BK248" i="11"/>
  <c r="BK163" i="11"/>
  <c r="BK539" i="11"/>
  <c r="S19" i="7"/>
  <c r="Y19" i="7" s="1"/>
  <c r="Y18" i="5"/>
  <c r="Y18" i="4"/>
  <c r="S21" i="7"/>
  <c r="Y21" i="7" s="1"/>
  <c r="Y20" i="5"/>
  <c r="Y20" i="4"/>
  <c r="S31" i="7"/>
  <c r="Y31" i="7" s="1"/>
  <c r="Y30" i="5"/>
  <c r="Y30" i="4"/>
  <c r="S23" i="7"/>
  <c r="Y23" i="7" s="1"/>
  <c r="Y22" i="5"/>
  <c r="Y22" i="4"/>
  <c r="S35" i="7"/>
  <c r="Y35" i="7" s="1"/>
  <c r="Y34" i="5"/>
  <c r="Y34" i="4"/>
  <c r="S34" i="7"/>
  <c r="Y34" i="7" s="1"/>
  <c r="Y33" i="4"/>
  <c r="Y33" i="5"/>
  <c r="BQ966" i="11"/>
  <c r="BQ962" i="11"/>
  <c r="BQ950" i="11"/>
  <c r="BQ938" i="11"/>
  <c r="BQ929" i="11"/>
  <c r="BQ923" i="11"/>
  <c r="BQ906" i="11"/>
  <c r="BQ894" i="11"/>
  <c r="BQ914" i="11"/>
  <c r="BQ907" i="11"/>
  <c r="BQ868" i="11"/>
  <c r="BQ865" i="11"/>
  <c r="BQ856" i="11"/>
  <c r="BQ845" i="11"/>
  <c r="BQ851" i="11"/>
  <c r="BQ818" i="11"/>
  <c r="BQ830" i="11"/>
  <c r="BQ812" i="11"/>
  <c r="BQ790" i="11"/>
  <c r="BQ799" i="11"/>
  <c r="BQ781" i="11"/>
  <c r="BQ767" i="11"/>
  <c r="BQ764" i="11"/>
  <c r="BQ729" i="11"/>
  <c r="BQ785" i="11"/>
  <c r="BQ783" i="11"/>
  <c r="BQ706" i="11"/>
  <c r="BQ972" i="11"/>
  <c r="BQ961" i="11"/>
  <c r="BQ951" i="11"/>
  <c r="BQ942" i="11"/>
  <c r="BQ933" i="11"/>
  <c r="BQ927" i="11"/>
  <c r="BQ915" i="11"/>
  <c r="BQ898" i="11"/>
  <c r="BQ918" i="11"/>
  <c r="BQ891" i="11"/>
  <c r="BQ881" i="11"/>
  <c r="BQ887" i="11"/>
  <c r="BQ862" i="11"/>
  <c r="BQ859" i="11"/>
  <c r="BQ831" i="11"/>
  <c r="BQ841" i="11"/>
  <c r="BQ854" i="11"/>
  <c r="BQ801" i="11"/>
  <c r="BQ807" i="11"/>
  <c r="BQ833" i="11"/>
  <c r="BQ791" i="11"/>
  <c r="BQ784" i="11"/>
  <c r="BQ775" i="11"/>
  <c r="BQ758" i="11"/>
  <c r="BQ746" i="11"/>
  <c r="BQ741" i="11"/>
  <c r="BQ736" i="11"/>
  <c r="BQ755" i="11"/>
  <c r="BQ971" i="11"/>
  <c r="BQ960" i="11"/>
  <c r="BQ953" i="11"/>
  <c r="BQ941" i="11"/>
  <c r="BQ932" i="11"/>
  <c r="BQ926" i="11"/>
  <c r="BQ911" i="11"/>
  <c r="BQ897" i="11"/>
  <c r="BQ908" i="11"/>
  <c r="BQ890" i="11"/>
  <c r="BQ877" i="11"/>
  <c r="BQ867" i="11"/>
  <c r="BQ848" i="11"/>
  <c r="BQ855" i="11"/>
  <c r="BQ827" i="11"/>
  <c r="BQ834" i="11"/>
  <c r="BQ838" i="11"/>
  <c r="BQ797" i="11"/>
  <c r="BQ802" i="11"/>
  <c r="BQ803" i="11"/>
  <c r="BQ819" i="11"/>
  <c r="BQ782" i="11"/>
  <c r="BQ773" i="11"/>
  <c r="BQ753" i="11"/>
  <c r="BQ737" i="11"/>
  <c r="BQ732" i="11"/>
  <c r="BQ727" i="11"/>
  <c r="BQ739" i="11"/>
  <c r="BQ970" i="11"/>
  <c r="BQ967" i="11"/>
  <c r="BQ947" i="11"/>
  <c r="BQ940" i="11"/>
  <c r="BQ931" i="11"/>
  <c r="BQ925" i="11"/>
  <c r="BQ916" i="11"/>
  <c r="BQ896" i="11"/>
  <c r="BQ912" i="11"/>
  <c r="BQ886" i="11"/>
  <c r="BQ873" i="11"/>
  <c r="BQ883" i="11"/>
  <c r="BQ844" i="11"/>
  <c r="BQ861" i="11"/>
  <c r="BQ839" i="11"/>
  <c r="BQ832" i="11"/>
  <c r="BQ828" i="11"/>
  <c r="BQ793" i="11"/>
  <c r="BQ798" i="11"/>
  <c r="BQ779" i="11"/>
  <c r="BQ795" i="11"/>
  <c r="BQ774" i="11"/>
  <c r="BQ772" i="11"/>
  <c r="BQ747" i="11"/>
  <c r="BQ733" i="11"/>
  <c r="BQ723" i="11"/>
  <c r="BQ714" i="11"/>
  <c r="BQ968" i="11"/>
  <c r="BQ952" i="11"/>
  <c r="BQ930" i="11"/>
  <c r="BQ913" i="11"/>
  <c r="BQ917" i="11"/>
  <c r="BQ869" i="11"/>
  <c r="BQ866" i="11"/>
  <c r="BQ835" i="11"/>
  <c r="BQ817" i="11"/>
  <c r="BQ794" i="11"/>
  <c r="BQ787" i="11"/>
  <c r="BQ769" i="11"/>
  <c r="BQ728" i="11"/>
  <c r="BQ710" i="11"/>
  <c r="BQ730" i="11"/>
  <c r="BQ690" i="11"/>
  <c r="BQ702" i="11"/>
  <c r="BQ677" i="11"/>
  <c r="BQ684" i="11"/>
  <c r="BQ692" i="11"/>
  <c r="BQ651" i="11"/>
  <c r="BQ654" i="11"/>
  <c r="BQ653" i="11"/>
  <c r="BQ628" i="11"/>
  <c r="BQ609" i="11"/>
  <c r="BQ650" i="11"/>
  <c r="BQ647" i="11"/>
  <c r="BQ595" i="11"/>
  <c r="BQ585" i="11"/>
  <c r="BQ584" i="11"/>
  <c r="BQ610" i="11"/>
  <c r="BQ597" i="11"/>
  <c r="BQ590" i="11"/>
  <c r="BQ517" i="11"/>
  <c r="BQ544" i="11"/>
  <c r="BQ548" i="11"/>
  <c r="BQ556" i="11"/>
  <c r="BQ539" i="11"/>
  <c r="BQ459" i="11"/>
  <c r="BQ516" i="11"/>
  <c r="BQ535" i="11"/>
  <c r="BQ499" i="11"/>
  <c r="BQ490" i="11"/>
  <c r="BQ444" i="11"/>
  <c r="BQ494" i="11"/>
  <c r="BQ466" i="11"/>
  <c r="BQ462" i="11"/>
  <c r="BQ458" i="11"/>
  <c r="BQ407" i="11"/>
  <c r="BQ365" i="11"/>
  <c r="BQ426" i="11"/>
  <c r="BQ369" i="11"/>
  <c r="BQ969" i="11"/>
  <c r="BQ949" i="11"/>
  <c r="BQ945" i="11"/>
  <c r="BQ904" i="11"/>
  <c r="BQ905" i="11"/>
  <c r="BQ860" i="11"/>
  <c r="BQ852" i="11"/>
  <c r="BQ846" i="11"/>
  <c r="BQ814" i="11"/>
  <c r="BQ786" i="11"/>
  <c r="BQ777" i="11"/>
  <c r="BQ760" i="11"/>
  <c r="BQ770" i="11"/>
  <c r="BQ749" i="11"/>
  <c r="BQ721" i="11"/>
  <c r="BQ686" i="11"/>
  <c r="BQ698" i="11"/>
  <c r="BQ673" i="11"/>
  <c r="BQ680" i="11"/>
  <c r="BQ679" i="11"/>
  <c r="BQ646" i="11"/>
  <c r="BQ668" i="11"/>
  <c r="BQ649" i="11"/>
  <c r="BQ624" i="11"/>
  <c r="BQ639" i="11"/>
  <c r="BQ641" i="11"/>
  <c r="BQ620" i="11"/>
  <c r="BQ591" i="11"/>
  <c r="BQ633" i="11"/>
  <c r="BQ579" i="11"/>
  <c r="BQ605" i="11"/>
  <c r="BQ551" i="11"/>
  <c r="BQ550" i="11"/>
  <c r="BQ577" i="11"/>
  <c r="BQ540" i="11"/>
  <c r="BQ582" i="11"/>
  <c r="BQ523" i="11"/>
  <c r="BQ538" i="11"/>
  <c r="BQ454" i="11"/>
  <c r="BQ504" i="11"/>
  <c r="BQ534" i="11"/>
  <c r="BQ495" i="11"/>
  <c r="BQ486" i="11"/>
  <c r="BQ440" i="11"/>
  <c r="BQ473" i="11"/>
  <c r="BQ441" i="11"/>
  <c r="BQ453" i="11"/>
  <c r="BQ443" i="11"/>
  <c r="BQ474" i="11"/>
  <c r="BQ361" i="11"/>
  <c r="BQ422" i="11"/>
  <c r="BQ360" i="11"/>
  <c r="BQ382" i="11"/>
  <c r="BQ353" i="11"/>
  <c r="BQ375" i="11"/>
  <c r="BQ324" i="11"/>
  <c r="BQ319" i="11"/>
  <c r="BQ314" i="11"/>
  <c r="BQ340" i="11"/>
  <c r="BQ334" i="11"/>
  <c r="BQ312" i="11"/>
  <c r="BQ267" i="11"/>
  <c r="BQ304" i="11"/>
  <c r="BQ224" i="11"/>
  <c r="BQ241" i="11"/>
  <c r="BQ227" i="11"/>
  <c r="BQ265" i="11"/>
  <c r="BQ202" i="11"/>
  <c r="BQ269" i="11"/>
  <c r="BQ956" i="11"/>
  <c r="BQ957" i="11"/>
  <c r="BQ944" i="11"/>
  <c r="BQ900" i="11"/>
  <c r="BQ893" i="11"/>
  <c r="BQ876" i="11"/>
  <c r="BQ871" i="11"/>
  <c r="BQ820" i="11"/>
  <c r="BQ810" i="11"/>
  <c r="BQ780" i="11"/>
  <c r="BQ796" i="11"/>
  <c r="BQ756" i="11"/>
  <c r="BQ761" i="11"/>
  <c r="BQ731" i="11"/>
  <c r="BQ717" i="11"/>
  <c r="BQ682" i="11"/>
  <c r="BQ694" i="11"/>
  <c r="BQ701" i="11"/>
  <c r="BQ676" i="11"/>
  <c r="BQ671" i="11"/>
  <c r="BQ642" i="11"/>
  <c r="BQ666" i="11"/>
  <c r="BQ644" i="11"/>
  <c r="BQ615" i="11"/>
  <c r="BQ954" i="11"/>
  <c r="BQ943" i="11"/>
  <c r="BQ948" i="11"/>
  <c r="BQ899" i="11"/>
  <c r="BQ892" i="11"/>
  <c r="BQ888" i="11"/>
  <c r="BQ870" i="11"/>
  <c r="BQ816" i="11"/>
  <c r="BQ806" i="11"/>
  <c r="BQ776" i="11"/>
  <c r="BQ792" i="11"/>
  <c r="BQ759" i="11"/>
  <c r="BQ750" i="11"/>
  <c r="BQ722" i="11"/>
  <c r="BQ757" i="11"/>
  <c r="BQ678" i="11"/>
  <c r="BQ725" i="11"/>
  <c r="BQ697" i="11"/>
  <c r="BQ734" i="11"/>
  <c r="BQ664" i="11"/>
  <c r="BQ638" i="11"/>
  <c r="BQ662" i="11"/>
  <c r="BQ640" i="11"/>
  <c r="BQ643" i="11"/>
  <c r="BQ965" i="11"/>
  <c r="BQ939" i="11"/>
  <c r="BQ924" i="11"/>
  <c r="BQ895" i="11"/>
  <c r="BQ889" i="11"/>
  <c r="BQ875" i="11"/>
  <c r="BQ849" i="11"/>
  <c r="BQ822" i="11"/>
  <c r="BQ823" i="11"/>
  <c r="BQ804" i="11"/>
  <c r="BQ768" i="11"/>
  <c r="BQ742" i="11"/>
  <c r="BQ719" i="11"/>
  <c r="BQ735" i="11"/>
  <c r="BQ738" i="11"/>
  <c r="BQ674" i="11"/>
  <c r="BQ713" i="11"/>
  <c r="BQ693" i="11"/>
  <c r="BQ720" i="11"/>
  <c r="BQ660" i="11"/>
  <c r="BQ634" i="11"/>
  <c r="BQ658" i="11"/>
  <c r="BQ636" i="11"/>
  <c r="BQ648" i="11"/>
  <c r="BQ669" i="11"/>
  <c r="BQ616" i="11"/>
  <c r="BQ602" i="11"/>
  <c r="BQ631" i="11"/>
  <c r="BQ576" i="11"/>
  <c r="BQ563" i="11"/>
  <c r="BQ574" i="11"/>
  <c r="BQ569" i="11"/>
  <c r="BQ533" i="11"/>
  <c r="BQ554" i="11"/>
  <c r="BQ524" i="11"/>
  <c r="BQ552" i="11"/>
  <c r="BQ510" i="11"/>
  <c r="BQ488" i="11"/>
  <c r="BQ442" i="11"/>
  <c r="BQ471" i="11"/>
  <c r="BQ508" i="11"/>
  <c r="BQ958" i="11"/>
  <c r="BQ959" i="11"/>
  <c r="BQ934" i="11"/>
  <c r="BQ920" i="11"/>
  <c r="BQ902" i="11"/>
  <c r="BQ874" i="11"/>
  <c r="BQ853" i="11"/>
  <c r="BQ836" i="11"/>
  <c r="BQ809" i="11"/>
  <c r="BQ808" i="11"/>
  <c r="BQ800" i="11"/>
  <c r="BQ778" i="11"/>
  <c r="BQ752" i="11"/>
  <c r="BQ740" i="11"/>
  <c r="BQ743" i="11"/>
  <c r="BQ699" i="11"/>
  <c r="BQ704" i="11"/>
  <c r="BQ681" i="11"/>
  <c r="BQ688" i="11"/>
  <c r="BQ696" i="11"/>
  <c r="BQ655" i="11"/>
  <c r="BQ672" i="11"/>
  <c r="BQ657" i="11"/>
  <c r="BQ632" i="11"/>
  <c r="BQ618" i="11"/>
  <c r="BQ621" i="11"/>
  <c r="BQ659" i="11"/>
  <c r="BQ614" i="11"/>
  <c r="BQ594" i="11"/>
  <c r="BQ593" i="11"/>
  <c r="BQ583" i="11"/>
  <c r="BQ562" i="11"/>
  <c r="BQ546" i="11"/>
  <c r="BQ521" i="11"/>
  <c r="BQ558" i="11"/>
  <c r="BQ553" i="11"/>
  <c r="BQ559" i="11"/>
  <c r="BQ501" i="11"/>
  <c r="BQ476" i="11"/>
  <c r="BQ430" i="11"/>
  <c r="BQ543" i="11"/>
  <c r="BQ503" i="11"/>
  <c r="BQ511" i="11"/>
  <c r="BQ448" i="11"/>
  <c r="BQ498" i="11"/>
  <c r="BQ481" i="11"/>
  <c r="BQ477" i="11"/>
  <c r="BQ468" i="11"/>
  <c r="BQ411" i="11"/>
  <c r="BQ386" i="11"/>
  <c r="BQ439" i="11"/>
  <c r="BQ381" i="11"/>
  <c r="BQ400" i="11"/>
  <c r="BQ387" i="11"/>
  <c r="BQ417" i="11"/>
  <c r="BQ379" i="11"/>
  <c r="BQ342" i="11"/>
  <c r="BQ327" i="11"/>
  <c r="BQ401" i="11"/>
  <c r="BQ384" i="11"/>
  <c r="BQ329" i="11"/>
  <c r="BQ298" i="11"/>
  <c r="BQ338" i="11"/>
  <c r="BQ237" i="11"/>
  <c r="BQ254" i="11"/>
  <c r="BQ245" i="11"/>
  <c r="BQ317" i="11"/>
  <c r="BQ210" i="11"/>
  <c r="BQ274" i="11"/>
  <c r="BQ936" i="11"/>
  <c r="BQ858" i="11"/>
  <c r="BQ789" i="11"/>
  <c r="BQ751" i="11"/>
  <c r="BQ708" i="11"/>
  <c r="BQ687" i="11"/>
  <c r="BQ656" i="11"/>
  <c r="BQ598" i="11"/>
  <c r="BQ608" i="11"/>
  <c r="BQ570" i="11"/>
  <c r="BQ529" i="11"/>
  <c r="BQ586" i="11"/>
  <c r="BQ493" i="11"/>
  <c r="BQ438" i="11"/>
  <c r="BQ487" i="11"/>
  <c r="BQ478" i="11"/>
  <c r="BQ502" i="11"/>
  <c r="BQ447" i="11"/>
  <c r="BQ431" i="11"/>
  <c r="BQ394" i="11"/>
  <c r="BQ414" i="11"/>
  <c r="BQ408" i="11"/>
  <c r="BQ413" i="11"/>
  <c r="BQ351" i="11"/>
  <c r="BQ356" i="11"/>
  <c r="BQ301" i="11"/>
  <c r="BQ309" i="11"/>
  <c r="BQ357" i="11"/>
  <c r="BQ263" i="11"/>
  <c r="BQ275" i="11"/>
  <c r="BQ258" i="11"/>
  <c r="BQ223" i="11"/>
  <c r="BQ253" i="11"/>
  <c r="BQ279" i="11"/>
  <c r="BQ207" i="11"/>
  <c r="BQ213" i="11"/>
  <c r="BQ235" i="11"/>
  <c r="BQ289" i="11"/>
  <c r="BQ126" i="11"/>
  <c r="BQ84" i="11"/>
  <c r="BQ183" i="11"/>
  <c r="BQ178" i="11"/>
  <c r="BQ146" i="11"/>
  <c r="BQ200" i="11"/>
  <c r="BQ138" i="11"/>
  <c r="BQ86" i="11"/>
  <c r="BQ32" i="11"/>
  <c r="BQ152" i="11"/>
  <c r="BQ75" i="11"/>
  <c r="BQ45" i="11"/>
  <c r="BQ134" i="11"/>
  <c r="BQ66" i="11"/>
  <c r="BQ73" i="11"/>
  <c r="BQ35" i="11"/>
  <c r="BQ13" i="11"/>
  <c r="BQ14" i="11"/>
  <c r="BQ21" i="11"/>
  <c r="BQ935" i="11"/>
  <c r="BQ857" i="11"/>
  <c r="BQ805" i="11"/>
  <c r="BQ748" i="11"/>
  <c r="BQ705" i="11"/>
  <c r="BQ683" i="11"/>
  <c r="BQ635" i="11"/>
  <c r="BQ652" i="11"/>
  <c r="BQ603" i="11"/>
  <c r="BQ566" i="11"/>
  <c r="BQ525" i="11"/>
  <c r="BQ561" i="11"/>
  <c r="BQ505" i="11"/>
  <c r="BQ434" i="11"/>
  <c r="BQ507" i="11"/>
  <c r="BQ461" i="11"/>
  <c r="BQ469" i="11"/>
  <c r="BQ428" i="11"/>
  <c r="BQ427" i="11"/>
  <c r="BQ390" i="11"/>
  <c r="BQ410" i="11"/>
  <c r="BQ385" i="11"/>
  <c r="BQ412" i="11"/>
  <c r="BQ451" i="11"/>
  <c r="BQ337" i="11"/>
  <c r="BQ297" i="11"/>
  <c r="BQ300" i="11"/>
  <c r="BQ325" i="11"/>
  <c r="BQ259" i="11"/>
  <c r="BQ246" i="11"/>
  <c r="BQ250" i="11"/>
  <c r="BQ219" i="11"/>
  <c r="BQ249" i="11"/>
  <c r="BQ273" i="11"/>
  <c r="BQ190" i="11"/>
  <c r="BQ194" i="11"/>
  <c r="BQ229" i="11"/>
  <c r="BQ230" i="11"/>
  <c r="BQ117" i="11"/>
  <c r="BQ307" i="11"/>
  <c r="BQ174" i="11"/>
  <c r="BQ303" i="11"/>
  <c r="BQ141" i="11"/>
  <c r="BQ191" i="11"/>
  <c r="BQ135" i="11"/>
  <c r="BQ68" i="11"/>
  <c r="BQ158" i="11"/>
  <c r="BQ147" i="11"/>
  <c r="BQ71" i="11"/>
  <c r="BQ41" i="11"/>
  <c r="BQ122" i="11"/>
  <c r="BQ140" i="11"/>
  <c r="BQ69" i="11"/>
  <c r="BQ31" i="11"/>
  <c r="BQ114" i="11"/>
  <c r="BQ8" i="11"/>
  <c r="BQ11" i="11"/>
  <c r="BQ922" i="11"/>
  <c r="BQ850" i="11"/>
  <c r="BQ771" i="11"/>
  <c r="BQ712" i="11"/>
  <c r="BQ716" i="11"/>
  <c r="BQ665" i="11"/>
  <c r="BQ629" i="11"/>
  <c r="BQ626" i="11"/>
  <c r="BQ575" i="11"/>
  <c r="BQ542" i="11"/>
  <c r="BQ565" i="11"/>
  <c r="BQ581" i="11"/>
  <c r="BQ520" i="11"/>
  <c r="BQ500" i="11"/>
  <c r="BQ531" i="11"/>
  <c r="BQ457" i="11"/>
  <c r="BQ465" i="11"/>
  <c r="BQ424" i="11"/>
  <c r="BQ423" i="11"/>
  <c r="BQ355" i="11"/>
  <c r="BQ406" i="11"/>
  <c r="BQ374" i="11"/>
  <c r="BQ367" i="11"/>
  <c r="BQ404" i="11"/>
  <c r="BQ306" i="11"/>
  <c r="BQ292" i="11"/>
  <c r="BQ295" i="11"/>
  <c r="BQ299" i="11"/>
  <c r="BQ255" i="11"/>
  <c r="BQ242" i="11"/>
  <c r="BQ232" i="11"/>
  <c r="BQ215" i="11"/>
  <c r="BQ240" i="11"/>
  <c r="BQ921" i="11"/>
  <c r="BQ840" i="11"/>
  <c r="BQ766" i="11"/>
  <c r="BQ709" i="11"/>
  <c r="BQ700" i="11"/>
  <c r="BQ637" i="11"/>
  <c r="BQ625" i="11"/>
  <c r="BQ645" i="11"/>
  <c r="BQ567" i="11"/>
  <c r="BQ573" i="11"/>
  <c r="BQ560" i="11"/>
  <c r="BQ557" i="11"/>
  <c r="BQ513" i="11"/>
  <c r="BQ496" i="11"/>
  <c r="BQ530" i="11"/>
  <c r="BQ452" i="11"/>
  <c r="BQ456" i="11"/>
  <c r="BQ429" i="11"/>
  <c r="BQ419" i="11"/>
  <c r="BQ350" i="11"/>
  <c r="BQ402" i="11"/>
  <c r="BQ348" i="11"/>
  <c r="BQ364" i="11"/>
  <c r="BQ328" i="11"/>
  <c r="BQ460" i="11"/>
  <c r="BQ288" i="11"/>
  <c r="BQ347" i="11"/>
  <c r="BQ294" i="11"/>
  <c r="BQ251" i="11"/>
  <c r="BQ228" i="11"/>
  <c r="BQ322" i="11"/>
  <c r="BQ211" i="11"/>
  <c r="BQ206" i="11"/>
  <c r="BQ903" i="11"/>
  <c r="BQ826" i="11"/>
  <c r="BQ724" i="11"/>
  <c r="BQ670" i="11"/>
  <c r="BQ695" i="11"/>
  <c r="BQ627" i="11"/>
  <c r="BQ607" i="11"/>
  <c r="BQ630" i="11"/>
  <c r="BQ619" i="11"/>
  <c r="BQ564" i="11"/>
  <c r="BQ549" i="11"/>
  <c r="BQ572" i="11"/>
  <c r="BQ484" i="11"/>
  <c r="BQ467" i="11"/>
  <c r="BQ527" i="11"/>
  <c r="BQ436" i="11"/>
  <c r="BQ489" i="11"/>
  <c r="BQ399" i="11"/>
  <c r="BQ415" i="11"/>
  <c r="BQ479" i="11"/>
  <c r="BQ425" i="11"/>
  <c r="BQ344" i="11"/>
  <c r="BQ470" i="11"/>
  <c r="BQ315" i="11"/>
  <c r="BQ371" i="11"/>
  <c r="BQ284" i="11"/>
  <c r="BQ330" i="11"/>
  <c r="BQ290" i="11"/>
  <c r="BQ233" i="11"/>
  <c r="BQ220" i="11"/>
  <c r="BQ316" i="11"/>
  <c r="BQ318" i="11"/>
  <c r="BQ331" i="11"/>
  <c r="BQ264" i="11"/>
  <c r="BQ172" i="11"/>
  <c r="BQ162" i="11"/>
  <c r="BQ166" i="11"/>
  <c r="BQ197" i="11"/>
  <c r="BQ909" i="11"/>
  <c r="BQ813" i="11"/>
  <c r="BQ765" i="11"/>
  <c r="BQ726" i="11"/>
  <c r="BQ667" i="11"/>
  <c r="BQ623" i="11"/>
  <c r="BQ661" i="11"/>
  <c r="BQ599" i="11"/>
  <c r="BQ592" i="11"/>
  <c r="BQ555" i="11"/>
  <c r="BQ545" i="11"/>
  <c r="BQ568" i="11"/>
  <c r="BQ480" i="11"/>
  <c r="BQ463" i="11"/>
  <c r="BQ526" i="11"/>
  <c r="BQ432" i="11"/>
  <c r="BQ475" i="11"/>
  <c r="BQ395" i="11"/>
  <c r="BQ449" i="11"/>
  <c r="BQ464" i="11"/>
  <c r="BQ380" i="11"/>
  <c r="BQ435" i="11"/>
  <c r="BQ416" i="11"/>
  <c r="BQ311" i="11"/>
  <c r="BQ349" i="11"/>
  <c r="BQ346" i="11"/>
  <c r="BQ321" i="11"/>
  <c r="BQ286" i="11"/>
  <c r="BQ335" i="11"/>
  <c r="BQ212" i="11"/>
  <c r="BQ296" i="11"/>
  <c r="BQ308" i="11"/>
  <c r="BQ302" i="11"/>
  <c r="BQ260" i="11"/>
  <c r="BQ272" i="11"/>
  <c r="BQ144" i="11"/>
  <c r="BQ157" i="11"/>
  <c r="BQ193" i="11"/>
  <c r="BQ96" i="11"/>
  <c r="BQ214" i="11"/>
  <c r="BQ196" i="11"/>
  <c r="BQ159" i="11"/>
  <c r="BQ248" i="11"/>
  <c r="BQ132" i="11"/>
  <c r="BQ113" i="11"/>
  <c r="BQ48" i="11"/>
  <c r="BQ882" i="11"/>
  <c r="BQ824" i="11"/>
  <c r="BQ763" i="11"/>
  <c r="BQ689" i="11"/>
  <c r="BQ691" i="11"/>
  <c r="BQ604" i="11"/>
  <c r="BQ611" i="11"/>
  <c r="BQ612" i="11"/>
  <c r="BQ587" i="11"/>
  <c r="BQ541" i="11"/>
  <c r="BQ536" i="11"/>
  <c r="BQ522" i="11"/>
  <c r="BQ450" i="11"/>
  <c r="BQ518" i="11"/>
  <c r="BQ515" i="11"/>
  <c r="BQ519" i="11"/>
  <c r="BQ485" i="11"/>
  <c r="BQ391" i="11"/>
  <c r="BQ433" i="11"/>
  <c r="BQ455" i="11"/>
  <c r="BQ370" i="11"/>
  <c r="BQ403" i="11"/>
  <c r="BQ362" i="11"/>
  <c r="BQ445" i="11"/>
  <c r="BQ336" i="11"/>
  <c r="BQ326" i="11"/>
  <c r="BQ368" i="11"/>
  <c r="BQ341" i="11"/>
  <c r="BQ282" i="11"/>
  <c r="BQ420" i="11"/>
  <c r="BQ270" i="11"/>
  <c r="BQ261" i="11"/>
  <c r="BQ283" i="11"/>
  <c r="BQ244" i="11"/>
  <c r="BQ243" i="11"/>
  <c r="BQ343" i="11"/>
  <c r="BQ153" i="11"/>
  <c r="BQ188" i="11"/>
  <c r="BQ92" i="11"/>
  <c r="BQ203" i="11"/>
  <c r="BQ192" i="11"/>
  <c r="BQ155" i="11"/>
  <c r="BQ226" i="11"/>
  <c r="BQ128" i="11"/>
  <c r="BQ109" i="11"/>
  <c r="BQ40" i="11"/>
  <c r="BQ103" i="11"/>
  <c r="BQ106" i="11"/>
  <c r="BQ53" i="11"/>
  <c r="BQ119" i="11"/>
  <c r="BQ78" i="11"/>
  <c r="BQ81" i="11"/>
  <c r="BQ47" i="11"/>
  <c r="BQ23" i="11"/>
  <c r="BQ26" i="11"/>
  <c r="BQ12" i="11"/>
  <c r="BQ878" i="11"/>
  <c r="BQ578" i="11"/>
  <c r="BQ472" i="11"/>
  <c r="BQ323" i="11"/>
  <c r="BQ281" i="11"/>
  <c r="BQ167" i="11"/>
  <c r="BQ108" i="11"/>
  <c r="BQ165" i="11"/>
  <c r="BQ137" i="11"/>
  <c r="BQ95" i="11"/>
  <c r="BQ151" i="11"/>
  <c r="BQ112" i="11"/>
  <c r="BQ33" i="11"/>
  <c r="BQ74" i="11"/>
  <c r="BQ55" i="11"/>
  <c r="BQ24" i="11"/>
  <c r="BQ46" i="11"/>
  <c r="BQ815" i="11"/>
  <c r="BQ537" i="11"/>
  <c r="BQ483" i="11"/>
  <c r="BQ313" i="11"/>
  <c r="BQ291" i="11"/>
  <c r="BQ252" i="11"/>
  <c r="BQ104" i="11"/>
  <c r="BQ238" i="11"/>
  <c r="BQ133" i="11"/>
  <c r="BQ83" i="11"/>
  <c r="BQ136" i="11"/>
  <c r="BQ79" i="11"/>
  <c r="BQ29" i="11"/>
  <c r="BQ123" i="11"/>
  <c r="BQ51" i="11"/>
  <c r="BQ15" i="11"/>
  <c r="BQ27" i="11"/>
  <c r="BQ762" i="11"/>
  <c r="BQ532" i="11"/>
  <c r="BQ398" i="11"/>
  <c r="BQ363" i="11"/>
  <c r="BQ268" i="11"/>
  <c r="BQ180" i="11"/>
  <c r="BQ100" i="11"/>
  <c r="BQ222" i="11"/>
  <c r="BQ120" i="11"/>
  <c r="BQ129" i="11"/>
  <c r="BQ121" i="11"/>
  <c r="BQ67" i="11"/>
  <c r="BQ160" i="11"/>
  <c r="BQ107" i="11"/>
  <c r="BQ39" i="11"/>
  <c r="BQ102" i="11"/>
  <c r="BQ38" i="11"/>
  <c r="BQ685" i="11"/>
  <c r="BQ514" i="11"/>
  <c r="BQ418" i="11"/>
  <c r="BQ287" i="11"/>
  <c r="BQ225" i="11"/>
  <c r="BQ175" i="11"/>
  <c r="BQ88" i="11"/>
  <c r="BQ187" i="11"/>
  <c r="BQ205" i="11"/>
  <c r="BQ98" i="11"/>
  <c r="BQ118" i="11"/>
  <c r="BQ65" i="11"/>
  <c r="BQ94" i="11"/>
  <c r="BQ93" i="11"/>
  <c r="BQ19" i="11"/>
  <c r="BQ30" i="11"/>
  <c r="BQ20" i="11"/>
  <c r="BQ675" i="11"/>
  <c r="BQ446" i="11"/>
  <c r="BQ409" i="11"/>
  <c r="BQ280" i="11"/>
  <c r="BQ185" i="11"/>
  <c r="BQ148" i="11"/>
  <c r="BQ293" i="11"/>
  <c r="BQ277" i="11"/>
  <c r="BQ177" i="11"/>
  <c r="BQ64" i="11"/>
  <c r="BQ164" i="11"/>
  <c r="BQ61" i="11"/>
  <c r="BQ111" i="11"/>
  <c r="BQ89" i="11"/>
  <c r="BQ9" i="11"/>
  <c r="BQ25" i="11"/>
  <c r="BQ10" i="11"/>
  <c r="BQ596" i="11"/>
  <c r="BQ512" i="11"/>
  <c r="BQ378" i="11"/>
  <c r="BQ262" i="11"/>
  <c r="BQ181" i="11"/>
  <c r="BQ217" i="11"/>
  <c r="BQ256" i="11"/>
  <c r="BQ182" i="11"/>
  <c r="BQ168" i="11"/>
  <c r="BQ60" i="11"/>
  <c r="BQ145" i="11"/>
  <c r="BQ57" i="11"/>
  <c r="BQ99" i="11"/>
  <c r="BQ77" i="11"/>
  <c r="BQ58" i="11"/>
  <c r="BQ169" i="11"/>
  <c r="BQ606" i="11"/>
  <c r="BQ482" i="11"/>
  <c r="BQ354" i="11"/>
  <c r="BQ236" i="11"/>
  <c r="BQ234" i="11"/>
  <c r="BQ201" i="11"/>
  <c r="BQ239" i="11"/>
  <c r="BQ173" i="11"/>
  <c r="BQ163" i="11"/>
  <c r="BQ52" i="11"/>
  <c r="BQ139" i="11"/>
  <c r="BQ49" i="11"/>
  <c r="BQ87" i="11"/>
  <c r="BQ63" i="11"/>
  <c r="BQ54" i="11"/>
  <c r="BQ125" i="11"/>
  <c r="BQ589" i="11"/>
  <c r="BQ156" i="11"/>
  <c r="BQ506" i="11"/>
  <c r="BQ36" i="11"/>
  <c r="BQ358" i="11"/>
  <c r="BQ127" i="11"/>
  <c r="BQ257" i="11"/>
  <c r="BQ37" i="11"/>
  <c r="BQ176" i="11"/>
  <c r="BQ82" i="11"/>
  <c r="BQ130" i="11"/>
  <c r="BQ59" i="11"/>
  <c r="BQ199" i="11"/>
  <c r="BQ18" i="11"/>
  <c r="BQ150" i="11"/>
  <c r="BQ42" i="11"/>
  <c r="BQ963" i="11"/>
  <c r="BN969" i="11"/>
  <c r="BN958" i="11"/>
  <c r="BN957" i="11"/>
  <c r="BN944" i="11"/>
  <c r="BN929" i="11"/>
  <c r="BN922" i="11"/>
  <c r="BN916" i="11"/>
  <c r="BN921" i="11"/>
  <c r="BN897" i="11"/>
  <c r="BN891" i="11"/>
  <c r="BN874" i="11"/>
  <c r="BN966" i="11"/>
  <c r="BN948" i="11"/>
  <c r="BN943" i="11"/>
  <c r="BN935" i="11"/>
  <c r="BN932" i="11"/>
  <c r="BN914" i="11"/>
  <c r="BN905" i="11"/>
  <c r="BN908" i="11"/>
  <c r="BN894" i="11"/>
  <c r="BN886" i="11"/>
  <c r="BN877" i="11"/>
  <c r="BN859" i="11"/>
  <c r="BN860" i="11"/>
  <c r="BN841" i="11"/>
  <c r="BN856" i="11"/>
  <c r="BN834" i="11"/>
  <c r="BN822" i="11"/>
  <c r="BN801" i="11"/>
  <c r="BN773" i="11"/>
  <c r="BN804" i="11"/>
  <c r="BN786" i="11"/>
  <c r="BN782" i="11"/>
  <c r="BN759" i="11"/>
  <c r="BN758" i="11"/>
  <c r="BN753" i="11"/>
  <c r="BN720" i="11"/>
  <c r="BN728" i="11"/>
  <c r="BN749" i="11"/>
  <c r="BN700" i="11"/>
  <c r="BN679" i="11"/>
  <c r="BN699" i="11"/>
  <c r="BN713" i="11"/>
  <c r="BN653" i="11"/>
  <c r="BN648" i="11"/>
  <c r="BN655" i="11"/>
  <c r="BN677" i="11"/>
  <c r="BN637" i="11"/>
  <c r="BN668" i="11"/>
  <c r="BN645" i="11"/>
  <c r="BN604" i="11"/>
  <c r="BN605" i="11"/>
  <c r="BN570" i="11"/>
  <c r="BN612" i="11"/>
  <c r="BN569" i="11"/>
  <c r="BN609" i="11"/>
  <c r="BN557" i="11"/>
  <c r="BN542" i="11"/>
  <c r="BN546" i="11"/>
  <c r="BN521" i="11"/>
  <c r="BN558" i="11"/>
  <c r="BN517" i="11"/>
  <c r="BN494" i="11"/>
  <c r="BN514" i="11"/>
  <c r="BN455" i="11"/>
  <c r="BN505" i="11"/>
  <c r="BN504" i="11"/>
  <c r="BN512" i="11"/>
  <c r="BN449" i="11"/>
  <c r="BN426" i="11"/>
  <c r="BN446" i="11"/>
  <c r="BN413" i="11"/>
  <c r="BN448" i="11"/>
  <c r="BN404" i="11"/>
  <c r="BN429" i="11"/>
  <c r="BN347" i="11"/>
  <c r="BN382" i="11"/>
  <c r="BN403" i="11"/>
  <c r="BN419" i="11"/>
  <c r="BN334" i="11"/>
  <c r="BN329" i="11"/>
  <c r="BN343" i="11"/>
  <c r="BN355" i="11"/>
  <c r="BN323" i="11"/>
  <c r="BN283" i="11"/>
  <c r="BN269" i="11"/>
  <c r="BN326" i="11"/>
  <c r="BN252" i="11"/>
  <c r="BN300" i="11"/>
  <c r="BN324" i="11"/>
  <c r="BN251" i="11"/>
  <c r="BN228" i="11"/>
  <c r="BN262" i="11"/>
  <c r="BN196" i="11"/>
  <c r="BN207" i="11"/>
  <c r="BN141" i="11"/>
  <c r="BN191" i="11"/>
  <c r="BN190" i="11"/>
  <c r="BN123" i="11"/>
  <c r="BN215" i="11"/>
  <c r="BN223" i="11"/>
  <c r="BN240" i="11"/>
  <c r="BN138" i="11"/>
  <c r="BN87" i="11"/>
  <c r="BN93" i="11"/>
  <c r="BN77" i="11"/>
  <c r="BN39" i="11"/>
  <c r="BN109" i="11"/>
  <c r="BN88" i="11"/>
  <c r="BN139" i="11"/>
  <c r="BN67" i="11"/>
  <c r="BN11" i="11"/>
  <c r="BN57" i="11"/>
  <c r="BN61" i="11"/>
  <c r="BN30" i="11"/>
  <c r="BN25" i="11"/>
  <c r="BN972" i="11"/>
  <c r="BN963" i="11"/>
  <c r="BN959" i="11"/>
  <c r="BN941" i="11"/>
  <c r="BN930" i="11"/>
  <c r="BN931" i="11"/>
  <c r="BN923" i="11"/>
  <c r="BN913" i="11"/>
  <c r="BN900" i="11"/>
  <c r="BN899" i="11"/>
  <c r="BN862" i="11"/>
  <c r="BN869" i="11"/>
  <c r="BN850" i="11"/>
  <c r="BN857" i="11"/>
  <c r="BN848" i="11"/>
  <c r="BN832" i="11"/>
  <c r="BN819" i="11"/>
  <c r="BN810" i="11"/>
  <c r="BN793" i="11"/>
  <c r="BN792" i="11"/>
  <c r="BN839" i="11"/>
  <c r="BN770" i="11"/>
  <c r="BN764" i="11"/>
  <c r="BN751" i="11"/>
  <c r="BN735" i="11"/>
  <c r="BN734" i="11"/>
  <c r="BN781" i="11"/>
  <c r="BN732" i="11"/>
  <c r="BN697" i="11"/>
  <c r="BN692" i="11"/>
  <c r="BN671" i="11"/>
  <c r="BN690" i="11"/>
  <c r="BN689" i="11"/>
  <c r="BN644" i="11"/>
  <c r="BN680" i="11"/>
  <c r="BN646" i="11"/>
  <c r="BN670" i="11"/>
  <c r="BN643" i="11"/>
  <c r="BN628" i="11"/>
  <c r="BN623" i="11"/>
  <c r="BN650" i="11"/>
  <c r="BN616" i="11"/>
  <c r="BN562" i="11"/>
  <c r="BN596" i="11"/>
  <c r="BN561" i="11"/>
  <c r="BN584" i="11"/>
  <c r="BN543" i="11"/>
  <c r="BN534" i="11"/>
  <c r="BN550" i="11"/>
  <c r="BN560" i="11"/>
  <c r="BN503" i="11"/>
  <c r="BN511" i="11"/>
  <c r="BN469" i="11"/>
  <c r="BN493" i="11"/>
  <c r="BN447" i="11"/>
  <c r="BN540" i="11"/>
  <c r="BN496" i="11"/>
  <c r="BN487" i="11"/>
  <c r="BN441" i="11"/>
  <c r="BN418" i="11"/>
  <c r="BN476" i="11"/>
  <c r="BN401" i="11"/>
  <c r="BN428" i="11"/>
  <c r="BN375" i="11"/>
  <c r="BN395" i="11"/>
  <c r="BN423" i="11"/>
  <c r="BN361" i="11"/>
  <c r="BN390" i="11"/>
  <c r="BN398" i="11"/>
  <c r="BN321" i="11"/>
  <c r="BN312" i="11"/>
  <c r="BN316" i="11"/>
  <c r="BN342" i="11"/>
  <c r="BN341" i="11"/>
  <c r="BN275" i="11"/>
  <c r="BN244" i="11"/>
  <c r="BN295" i="11"/>
  <c r="BN230" i="11"/>
  <c r="BN272" i="11"/>
  <c r="BN282" i="11"/>
  <c r="BN301" i="11"/>
  <c r="BN220" i="11"/>
  <c r="BN309" i="11"/>
  <c r="BN187" i="11"/>
  <c r="BN182" i="11"/>
  <c r="BN261" i="11"/>
  <c r="BN168" i="11"/>
  <c r="BN181" i="11"/>
  <c r="BN114" i="11"/>
  <c r="BN206" i="11"/>
  <c r="BN201" i="11"/>
  <c r="BN183" i="11"/>
  <c r="BN125" i="11"/>
  <c r="BN78" i="11"/>
  <c r="BN166" i="11"/>
  <c r="BN69" i="11"/>
  <c r="BN31" i="11"/>
  <c r="BN83" i="11"/>
  <c r="BN68" i="11"/>
  <c r="BN103" i="11"/>
  <c r="BN12" i="11"/>
  <c r="BN32" i="11"/>
  <c r="BN52" i="11"/>
  <c r="BN48" i="11"/>
  <c r="BN15" i="11"/>
  <c r="BN46" i="11"/>
  <c r="BN950" i="11"/>
  <c r="BN940" i="11"/>
  <c r="BN938" i="11"/>
  <c r="BN926" i="11"/>
  <c r="BN896" i="11"/>
  <c r="BN890" i="11"/>
  <c r="BN889" i="11"/>
  <c r="BN858" i="11"/>
  <c r="BN853" i="11"/>
  <c r="BN827" i="11"/>
  <c r="BN799" i="11"/>
  <c r="BN806" i="11"/>
  <c r="BN807" i="11"/>
  <c r="BN805" i="11"/>
  <c r="BN772" i="11"/>
  <c r="BN783" i="11"/>
  <c r="BN748" i="11"/>
  <c r="BN724" i="11"/>
  <c r="BN779" i="11"/>
  <c r="BN708" i="11"/>
  <c r="BN683" i="11"/>
  <c r="BN719" i="11"/>
  <c r="BN678" i="11"/>
  <c r="BN661" i="11"/>
  <c r="BN642" i="11"/>
  <c r="BN647" i="11"/>
  <c r="BN598" i="11"/>
  <c r="BN618" i="11"/>
  <c r="BN626" i="11"/>
  <c r="BN574" i="11"/>
  <c r="BN590" i="11"/>
  <c r="BN585" i="11"/>
  <c r="BN559" i="11"/>
  <c r="BN530" i="11"/>
  <c r="BN533" i="11"/>
  <c r="BN563" i="11"/>
  <c r="BN490" i="11"/>
  <c r="BN545" i="11"/>
  <c r="BN460" i="11"/>
  <c r="BN539" i="11"/>
  <c r="BN463" i="11"/>
  <c r="BN453" i="11"/>
  <c r="BN414" i="11"/>
  <c r="BN436" i="11"/>
  <c r="BN468" i="11"/>
  <c r="BN371" i="11"/>
  <c r="BN362" i="11"/>
  <c r="BN365" i="11"/>
  <c r="BN380" i="11"/>
  <c r="BN381" i="11"/>
  <c r="BN344" i="11"/>
  <c r="BN307" i="11"/>
  <c r="BN306" i="11"/>
  <c r="BN296" i="11"/>
  <c r="BN239" i="11"/>
  <c r="BN264" i="11"/>
  <c r="BN311" i="11"/>
  <c r="BN280" i="11"/>
  <c r="BN246" i="11"/>
  <c r="BN290" i="11"/>
  <c r="BN178" i="11"/>
  <c r="BN155" i="11"/>
  <c r="BN200" i="11"/>
  <c r="BN172" i="11"/>
  <c r="BN176" i="11"/>
  <c r="BN241" i="11"/>
  <c r="BN174" i="11"/>
  <c r="BN120" i="11"/>
  <c r="BN102" i="11"/>
  <c r="BN63" i="11"/>
  <c r="BN151" i="11"/>
  <c r="BN92" i="11"/>
  <c r="BN122" i="11"/>
  <c r="BN38" i="11"/>
  <c r="BN58" i="11"/>
  <c r="BN23" i="11"/>
  <c r="BN40" i="11"/>
  <c r="BN971" i="11"/>
  <c r="BN949" i="11"/>
  <c r="BN945" i="11"/>
  <c r="BN936" i="11"/>
  <c r="BN917" i="11"/>
  <c r="BN888" i="11"/>
  <c r="BN883" i="11"/>
  <c r="BN861" i="11"/>
  <c r="BN854" i="11"/>
  <c r="BN833" i="11"/>
  <c r="BN820" i="11"/>
  <c r="BN795" i="11"/>
  <c r="BN797" i="11"/>
  <c r="BN798" i="11"/>
  <c r="BN800" i="11"/>
  <c r="BN769" i="11"/>
  <c r="BN776" i="11"/>
  <c r="BN743" i="11"/>
  <c r="BN716" i="11"/>
  <c r="BN767" i="11"/>
  <c r="BN705" i="11"/>
  <c r="BN675" i="11"/>
  <c r="BN704" i="11"/>
  <c r="BN673" i="11"/>
  <c r="BN681" i="11"/>
  <c r="BN638" i="11"/>
  <c r="BN621" i="11"/>
  <c r="BN632" i="11"/>
  <c r="BN656" i="11"/>
  <c r="BN608" i="11"/>
  <c r="BN566" i="11"/>
  <c r="BN586" i="11"/>
  <c r="BN589" i="11"/>
  <c r="BN552" i="11"/>
  <c r="BN526" i="11"/>
  <c r="BN529" i="11"/>
  <c r="BN507" i="11"/>
  <c r="BN519" i="11"/>
  <c r="BN524" i="11"/>
  <c r="BN451" i="11"/>
  <c r="BN520" i="11"/>
  <c r="BN536" i="11"/>
  <c r="BN445" i="11"/>
  <c r="BN410" i="11"/>
  <c r="BN425" i="11"/>
  <c r="BN432" i="11"/>
  <c r="BN478" i="11"/>
  <c r="BN357" i="11"/>
  <c r="BN374" i="11"/>
  <c r="BN378" i="11"/>
  <c r="BN394" i="11"/>
  <c r="BN325" i="11"/>
  <c r="BN303" i="11"/>
  <c r="BN336" i="11"/>
  <c r="BN279" i="11"/>
  <c r="BN235" i="11"/>
  <c r="BN260" i="11"/>
  <c r="BN287" i="11"/>
  <c r="BN267" i="11"/>
  <c r="BN242" i="11"/>
  <c r="BN258" i="11"/>
  <c r="BN169" i="11"/>
  <c r="BN150" i="11"/>
  <c r="BN177" i="11"/>
  <c r="BN158" i="11"/>
  <c r="BN167" i="11"/>
  <c r="BN211" i="11"/>
  <c r="BN165" i="11"/>
  <c r="BN111" i="11"/>
  <c r="BN89" i="11"/>
  <c r="BN59" i="11"/>
  <c r="BN133" i="11"/>
  <c r="BN86" i="11"/>
  <c r="BN96" i="11"/>
  <c r="BN36" i="11"/>
  <c r="BN54" i="11"/>
  <c r="BN18" i="11"/>
  <c r="BN29" i="11"/>
  <c r="BN970" i="11"/>
  <c r="BN954" i="11"/>
  <c r="BN951" i="11"/>
  <c r="BN924" i="11"/>
  <c r="BN907" i="11"/>
  <c r="BN898" i="11"/>
  <c r="BN866" i="11"/>
  <c r="BN871" i="11"/>
  <c r="BN876" i="11"/>
  <c r="BN840" i="11"/>
  <c r="BN816" i="11"/>
  <c r="BN828" i="11"/>
  <c r="BN789" i="11"/>
  <c r="BN808" i="11"/>
  <c r="BN778" i="11"/>
  <c r="BN760" i="11"/>
  <c r="BN771" i="11"/>
  <c r="BN730" i="11"/>
  <c r="BN752" i="11"/>
  <c r="BN740" i="11"/>
  <c r="BN714" i="11"/>
  <c r="BN667" i="11"/>
  <c r="BN702" i="11"/>
  <c r="BN657" i="11"/>
  <c r="BN674" i="11"/>
  <c r="BN634" i="11"/>
  <c r="BN662" i="11"/>
  <c r="BN624" i="11"/>
  <c r="BN635" i="11"/>
  <c r="BN639" i="11"/>
  <c r="BN599" i="11"/>
  <c r="BN581" i="11"/>
  <c r="BN619" i="11"/>
  <c r="BN576" i="11"/>
  <c r="BN522" i="11"/>
  <c r="BN525" i="11"/>
  <c r="BN499" i="11"/>
  <c r="BN506" i="11"/>
  <c r="BN523" i="11"/>
  <c r="BN443" i="11"/>
  <c r="BN513" i="11"/>
  <c r="BN535" i="11"/>
  <c r="BN433" i="11"/>
  <c r="BN484" i="11"/>
  <c r="BN417" i="11"/>
  <c r="BN424" i="11"/>
  <c r="BN474" i="11"/>
  <c r="BN351" i="11"/>
  <c r="BN358" i="11"/>
  <c r="BN363" i="11"/>
  <c r="BN364" i="11"/>
  <c r="BN299" i="11"/>
  <c r="BN281" i="11"/>
  <c r="BN327" i="11"/>
  <c r="BN450" i="11"/>
  <c r="BN226" i="11"/>
  <c r="BN256" i="11"/>
  <c r="BN243" i="11"/>
  <c r="BN263" i="11"/>
  <c r="BN237" i="11"/>
  <c r="BN302" i="11"/>
  <c r="BN164" i="11"/>
  <c r="BN146" i="11"/>
  <c r="BN163" i="11"/>
  <c r="BN145" i="11"/>
  <c r="BN328" i="11"/>
  <c r="BN197" i="11"/>
  <c r="BN156" i="11"/>
  <c r="BN99" i="11"/>
  <c r="BN157" i="11"/>
  <c r="BN55" i="11"/>
  <c r="BN113" i="11"/>
  <c r="BN64" i="11"/>
  <c r="BN94" i="11"/>
  <c r="BN21" i="11"/>
  <c r="BN33" i="11"/>
  <c r="BN108" i="11"/>
  <c r="BN26" i="11"/>
  <c r="BN968" i="11"/>
  <c r="BN956" i="11"/>
  <c r="BN947" i="11"/>
  <c r="BN918" i="11"/>
  <c r="BN915" i="11"/>
  <c r="BN895" i="11"/>
  <c r="BN882" i="11"/>
  <c r="BN867" i="11"/>
  <c r="BN849" i="11"/>
  <c r="BN836" i="11"/>
  <c r="BN830" i="11"/>
  <c r="BN814" i="11"/>
  <c r="BN784" i="11"/>
  <c r="BN790" i="11"/>
  <c r="BN775" i="11"/>
  <c r="BN756" i="11"/>
  <c r="BN766" i="11"/>
  <c r="BN738" i="11"/>
  <c r="BN750" i="11"/>
  <c r="BN736" i="11"/>
  <c r="BN696" i="11"/>
  <c r="BN723" i="11"/>
  <c r="BN698" i="11"/>
  <c r="BN649" i="11"/>
  <c r="BN669" i="11"/>
  <c r="BN688" i="11"/>
  <c r="BN629" i="11"/>
  <c r="BN615" i="11"/>
  <c r="BN633" i="11"/>
  <c r="BN625" i="11"/>
  <c r="BN595" i="11"/>
  <c r="BN577" i="11"/>
  <c r="BN593" i="11"/>
  <c r="BN564" i="11"/>
  <c r="BN518" i="11"/>
  <c r="BN583" i="11"/>
  <c r="BN495" i="11"/>
  <c r="BN502" i="11"/>
  <c r="BN510" i="11"/>
  <c r="BN439" i="11"/>
  <c r="BN488" i="11"/>
  <c r="BN508" i="11"/>
  <c r="BN470" i="11"/>
  <c r="BN466" i="11"/>
  <c r="BN409" i="11"/>
  <c r="BN420" i="11"/>
  <c r="BN454" i="11"/>
  <c r="BN444" i="11"/>
  <c r="BN350" i="11"/>
  <c r="BN459" i="11"/>
  <c r="BN330" i="11"/>
  <c r="BN294" i="11"/>
  <c r="BN277" i="11"/>
  <c r="BN384" i="11"/>
  <c r="BN340" i="11"/>
  <c r="BN222" i="11"/>
  <c r="BN234" i="11"/>
  <c r="BN238" i="11"/>
  <c r="BN259" i="11"/>
  <c r="BN224" i="11"/>
  <c r="BN288" i="11"/>
  <c r="BN250" i="11"/>
  <c r="BN265" i="11"/>
  <c r="BN297" i="11"/>
  <c r="BN140" i="11"/>
  <c r="BN210" i="11"/>
  <c r="BN193" i="11"/>
  <c r="BN152" i="11"/>
  <c r="BN82" i="11"/>
  <c r="BN135" i="11"/>
  <c r="BN51" i="11"/>
  <c r="BN95" i="11"/>
  <c r="BN60" i="11"/>
  <c r="BN84" i="11"/>
  <c r="BN37" i="11"/>
  <c r="BN19" i="11"/>
  <c r="BN75" i="11"/>
  <c r="BN14" i="11"/>
  <c r="BN967" i="11"/>
  <c r="BN960" i="11"/>
  <c r="BN934" i="11"/>
  <c r="BN925" i="11"/>
  <c r="BN906" i="11"/>
  <c r="BN887" i="11"/>
  <c r="BN878" i="11"/>
  <c r="BN865" i="11"/>
  <c r="BN851" i="11"/>
  <c r="BN835" i="11"/>
  <c r="BN824" i="11"/>
  <c r="BN817" i="11"/>
  <c r="BN802" i="11"/>
  <c r="BN794" i="11"/>
  <c r="BN765" i="11"/>
  <c r="BN774" i="11"/>
  <c r="BN762" i="11"/>
  <c r="BN725" i="11"/>
  <c r="BN746" i="11"/>
  <c r="BN727" i="11"/>
  <c r="BN731" i="11"/>
  <c r="BN712" i="11"/>
  <c r="BN694" i="11"/>
  <c r="BN640" i="11"/>
  <c r="BN664" i="11"/>
  <c r="BN686" i="11"/>
  <c r="BN620" i="11"/>
  <c r="BN610" i="11"/>
  <c r="BN631" i="11"/>
  <c r="BN614" i="11"/>
  <c r="BN591" i="11"/>
  <c r="BN573" i="11"/>
  <c r="BN572" i="11"/>
  <c r="BN556" i="11"/>
  <c r="BN555" i="11"/>
  <c r="BN554" i="11"/>
  <c r="BN532" i="11"/>
  <c r="BN498" i="11"/>
  <c r="BN489" i="11"/>
  <c r="BN435" i="11"/>
  <c r="BN516" i="11"/>
  <c r="BN483" i="11"/>
  <c r="BN480" i="11"/>
  <c r="BN461" i="11"/>
  <c r="BN482" i="11"/>
  <c r="BN416" i="11"/>
  <c r="BN438" i="11"/>
  <c r="BN402" i="11"/>
  <c r="BN464" i="11"/>
  <c r="BN427" i="11"/>
  <c r="BN317" i="11"/>
  <c r="BN367" i="11"/>
  <c r="BN407" i="11"/>
  <c r="BN335" i="11"/>
  <c r="BN293" i="11"/>
  <c r="BN214" i="11"/>
  <c r="BN354" i="11"/>
  <c r="BN229" i="11"/>
  <c r="BN255" i="11"/>
  <c r="BN212" i="11"/>
  <c r="BN270" i="11"/>
  <c r="BN245" i="11"/>
  <c r="BN254" i="11"/>
  <c r="BN286" i="11"/>
  <c r="BN136" i="11"/>
  <c r="BN203" i="11"/>
  <c r="BN188" i="11"/>
  <c r="BN147" i="11"/>
  <c r="BN74" i="11"/>
  <c r="BN129" i="11"/>
  <c r="BN47" i="11"/>
  <c r="BN118" i="11"/>
  <c r="BN160" i="11"/>
  <c r="BN106" i="11"/>
  <c r="BN20" i="11"/>
  <c r="BN9" i="11"/>
  <c r="BN49" i="11"/>
  <c r="BN41" i="11"/>
  <c r="BN962" i="11"/>
  <c r="BN952" i="11"/>
  <c r="BN933" i="11"/>
  <c r="BN909" i="11"/>
  <c r="BN903" i="11"/>
  <c r="BN893" i="11"/>
  <c r="BN881" i="11"/>
  <c r="BN846" i="11"/>
  <c r="BN838" i="11"/>
  <c r="BN813" i="11"/>
  <c r="BN815" i="11"/>
  <c r="BN831" i="11"/>
  <c r="BN787" i="11"/>
  <c r="BN812" i="11"/>
  <c r="BN757" i="11"/>
  <c r="BN763" i="11"/>
  <c r="BN726" i="11"/>
  <c r="BN742" i="11"/>
  <c r="BN733" i="11"/>
  <c r="BN722" i="11"/>
  <c r="BN691" i="11"/>
  <c r="BN706" i="11"/>
  <c r="BN685" i="11"/>
  <c r="BN693" i="11"/>
  <c r="BN682" i="11"/>
  <c r="BN659" i="11"/>
  <c r="BN606" i="11"/>
  <c r="BN652" i="11"/>
  <c r="BN641" i="11"/>
  <c r="BN587" i="11"/>
  <c r="BN654" i="11"/>
  <c r="BN603" i="11"/>
  <c r="BN553" i="11"/>
  <c r="BN551" i="11"/>
  <c r="BN541" i="11"/>
  <c r="BN592" i="11"/>
  <c r="BN527" i="11"/>
  <c r="BN465" i="11"/>
  <c r="BN481" i="11"/>
  <c r="BN544" i="11"/>
  <c r="BN471" i="11"/>
  <c r="BN475" i="11"/>
  <c r="BN430" i="11"/>
  <c r="BN472" i="11"/>
  <c r="BN457" i="11"/>
  <c r="BN408" i="11"/>
  <c r="BN391" i="11"/>
  <c r="BN370" i="11"/>
  <c r="BN415" i="11"/>
  <c r="BN369" i="11"/>
  <c r="BN385" i="11"/>
  <c r="BN356" i="11"/>
  <c r="BN337" i="11"/>
  <c r="BN322" i="11"/>
  <c r="BN273" i="11"/>
  <c r="BN289" i="11"/>
  <c r="BN314" i="11"/>
  <c r="BN217" i="11"/>
  <c r="BN292" i="11"/>
  <c r="BN386" i="11"/>
  <c r="BN227" i="11"/>
  <c r="BN173" i="11"/>
  <c r="BN213" i="11"/>
  <c r="BN236" i="11"/>
  <c r="BN257" i="11"/>
  <c r="BN175" i="11"/>
  <c r="BN126" i="11"/>
  <c r="BN121" i="11"/>
  <c r="BN132" i="11"/>
  <c r="BN81" i="11"/>
  <c r="BN27" i="11"/>
  <c r="BN100" i="11"/>
  <c r="BN148" i="11"/>
  <c r="BN8" i="11"/>
  <c r="BN71" i="11"/>
  <c r="BN112" i="11"/>
  <c r="BN79" i="11"/>
  <c r="BN911" i="11"/>
  <c r="BN875" i="11"/>
  <c r="BN818" i="11"/>
  <c r="BN755" i="11"/>
  <c r="BN721" i="11"/>
  <c r="BN665" i="11"/>
  <c r="BN627" i="11"/>
  <c r="BN594" i="11"/>
  <c r="BN579" i="11"/>
  <c r="BN501" i="11"/>
  <c r="BN452" i="11"/>
  <c r="BN368" i="11"/>
  <c r="BN338" i="11"/>
  <c r="BN268" i="11"/>
  <c r="BN346" i="11"/>
  <c r="BN185" i="11"/>
  <c r="BN128" i="11"/>
  <c r="BN98" i="11"/>
  <c r="BN53" i="11"/>
  <c r="BN965" i="11"/>
  <c r="BN904" i="11"/>
  <c r="BN852" i="11"/>
  <c r="BN791" i="11"/>
  <c r="BN739" i="11"/>
  <c r="BN717" i="11"/>
  <c r="BN660" i="11"/>
  <c r="BN658" i="11"/>
  <c r="BN568" i="11"/>
  <c r="BN531" i="11"/>
  <c r="BN500" i="11"/>
  <c r="BN462" i="11"/>
  <c r="BN434" i="11"/>
  <c r="BN349" i="11"/>
  <c r="BN315" i="11"/>
  <c r="BN232" i="11"/>
  <c r="BN119" i="11"/>
  <c r="BN144" i="11"/>
  <c r="BN153" i="11"/>
  <c r="BN24" i="11"/>
  <c r="BN961" i="11"/>
  <c r="BN912" i="11"/>
  <c r="BN845" i="11"/>
  <c r="BN796" i="11"/>
  <c r="BN780" i="11"/>
  <c r="BN687" i="11"/>
  <c r="BN651" i="11"/>
  <c r="BN630" i="11"/>
  <c r="BN548" i="11"/>
  <c r="BN515" i="11"/>
  <c r="BN467" i="11"/>
  <c r="BN442" i="11"/>
  <c r="BN400" i="11"/>
  <c r="BN319" i="11"/>
  <c r="BN313" i="11"/>
  <c r="BN192" i="11"/>
  <c r="BN194" i="11"/>
  <c r="BN104" i="11"/>
  <c r="BN127" i="11"/>
  <c r="BN42" i="11"/>
  <c r="BN953" i="11"/>
  <c r="BN902" i="11"/>
  <c r="BN826" i="11"/>
  <c r="BN785" i="11"/>
  <c r="BN747" i="11"/>
  <c r="BN709" i="11"/>
  <c r="BN676" i="11"/>
  <c r="BN597" i="11"/>
  <c r="BN575" i="11"/>
  <c r="BN473" i="11"/>
  <c r="BN479" i="11"/>
  <c r="BN412" i="11"/>
  <c r="BN406" i="11"/>
  <c r="BN331" i="11"/>
  <c r="BN225" i="11"/>
  <c r="BN202" i="11"/>
  <c r="BN180" i="11"/>
  <c r="BN107" i="11"/>
  <c r="BN45" i="11"/>
  <c r="BN13" i="11"/>
  <c r="BN942" i="11"/>
  <c r="BN892" i="11"/>
  <c r="BN844" i="11"/>
  <c r="BN809" i="11"/>
  <c r="BN729" i="11"/>
  <c r="BN695" i="11"/>
  <c r="BN666" i="11"/>
  <c r="BN578" i="11"/>
  <c r="BN538" i="11"/>
  <c r="BN456" i="11"/>
  <c r="BN458" i="11"/>
  <c r="BN379" i="11"/>
  <c r="BN353" i="11"/>
  <c r="BN318" i="11"/>
  <c r="BN304" i="11"/>
  <c r="BN159" i="11"/>
  <c r="BN274" i="11"/>
  <c r="BN73" i="11"/>
  <c r="BN66" i="11"/>
  <c r="BN927" i="11"/>
  <c r="BN873" i="11"/>
  <c r="BN803" i="11"/>
  <c r="BN777" i="11"/>
  <c r="BN741" i="11"/>
  <c r="BN684" i="11"/>
  <c r="BN602" i="11"/>
  <c r="BN607" i="11"/>
  <c r="BN537" i="11"/>
  <c r="BN477" i="11"/>
  <c r="BN422" i="11"/>
  <c r="BN387" i="11"/>
  <c r="BN348" i="11"/>
  <c r="BN248" i="11"/>
  <c r="BN284" i="11"/>
  <c r="BN205" i="11"/>
  <c r="BN219" i="11"/>
  <c r="BN162" i="11"/>
  <c r="BN65" i="11"/>
  <c r="BN920" i="11"/>
  <c r="BN868" i="11"/>
  <c r="BN855" i="11"/>
  <c r="BN768" i="11"/>
  <c r="BN701" i="11"/>
  <c r="BN636" i="11"/>
  <c r="BN672" i="11"/>
  <c r="BN565" i="11"/>
  <c r="BN549" i="11"/>
  <c r="BN431" i="11"/>
  <c r="BN486" i="11"/>
  <c r="BN411" i="11"/>
  <c r="BN360" i="11"/>
  <c r="BN298" i="11"/>
  <c r="BN199" i="11"/>
  <c r="BN253" i="11"/>
  <c r="BN134" i="11"/>
  <c r="BN117" i="11"/>
  <c r="BN137" i="11"/>
  <c r="BN737" i="11"/>
  <c r="BN308" i="11"/>
  <c r="BN710" i="11"/>
  <c r="BN291" i="11"/>
  <c r="BN611" i="11"/>
  <c r="BN233" i="11"/>
  <c r="BN582" i="11"/>
  <c r="BN249" i="11"/>
  <c r="BN939" i="11"/>
  <c r="BN567" i="11"/>
  <c r="BN130" i="11"/>
  <c r="BN870" i="11"/>
  <c r="BN485" i="11"/>
  <c r="BN35" i="11"/>
  <c r="BN823" i="11"/>
  <c r="BN440" i="11"/>
  <c r="BN10" i="11"/>
  <c r="BN761" i="11"/>
  <c r="BN399" i="11"/>
  <c r="BU969" i="11"/>
  <c r="BU960" i="11"/>
  <c r="BU951" i="11"/>
  <c r="BU941" i="11"/>
  <c r="BU930" i="11"/>
  <c r="BU923" i="11"/>
  <c r="BU907" i="11"/>
  <c r="BU917" i="11"/>
  <c r="BU899" i="11"/>
  <c r="BU891" i="11"/>
  <c r="BU882" i="11"/>
  <c r="BU873" i="11"/>
  <c r="BU865" i="11"/>
  <c r="BU848" i="11"/>
  <c r="BU845" i="11"/>
  <c r="BU968" i="11"/>
  <c r="BU957" i="11"/>
  <c r="BU953" i="11"/>
  <c r="BU940" i="11"/>
  <c r="BU935" i="11"/>
  <c r="BU927" i="11"/>
  <c r="BU906" i="11"/>
  <c r="BU911" i="11"/>
  <c r="BU888" i="11"/>
  <c r="BU883" i="11"/>
  <c r="BU878" i="11"/>
  <c r="BU869" i="11"/>
  <c r="BU858" i="11"/>
  <c r="BU844" i="11"/>
  <c r="BU822" i="11"/>
  <c r="BU965" i="11"/>
  <c r="BU952" i="11"/>
  <c r="BU947" i="11"/>
  <c r="BU945" i="11"/>
  <c r="BU932" i="11"/>
  <c r="BU918" i="11"/>
  <c r="BU916" i="11"/>
  <c r="BU897" i="11"/>
  <c r="BU887" i="11"/>
  <c r="BU892" i="11"/>
  <c r="BU886" i="11"/>
  <c r="BU851" i="11"/>
  <c r="BU857" i="11"/>
  <c r="BU856" i="11"/>
  <c r="BU833" i="11"/>
  <c r="BU832" i="11"/>
  <c r="BU817" i="11"/>
  <c r="BU804" i="11"/>
  <c r="BU793" i="11"/>
  <c r="BU780" i="11"/>
  <c r="BU807" i="11"/>
  <c r="BU773" i="11"/>
  <c r="BU766" i="11"/>
  <c r="BU726" i="11"/>
  <c r="BU751" i="11"/>
  <c r="BU756" i="11"/>
  <c r="BU757" i="11"/>
  <c r="BU723" i="11"/>
  <c r="BU701" i="11"/>
  <c r="BU672" i="11"/>
  <c r="BU683" i="11"/>
  <c r="BU686" i="11"/>
  <c r="BU694" i="11"/>
  <c r="BU653" i="11"/>
  <c r="BU677" i="11"/>
  <c r="BU669" i="11"/>
  <c r="BU630" i="11"/>
  <c r="BU625" i="11"/>
  <c r="BU598" i="11"/>
  <c r="BU618" i="11"/>
  <c r="BU612" i="11"/>
  <c r="BU972" i="11"/>
  <c r="BU963" i="11"/>
  <c r="BU949" i="11"/>
  <c r="BU954" i="11"/>
  <c r="BU931" i="11"/>
  <c r="BU925" i="11"/>
  <c r="BU924" i="11"/>
  <c r="BU922" i="11"/>
  <c r="BU895" i="11"/>
  <c r="BU900" i="11"/>
  <c r="BU866" i="11"/>
  <c r="BU881" i="11"/>
  <c r="BU861" i="11"/>
  <c r="BU868" i="11"/>
  <c r="BU849" i="11"/>
  <c r="BU826" i="11"/>
  <c r="BU827" i="11"/>
  <c r="BU812" i="11"/>
  <c r="BU800" i="11"/>
  <c r="BU791" i="11"/>
  <c r="BU802" i="11"/>
  <c r="BU798" i="11"/>
  <c r="BU772" i="11"/>
  <c r="BU762" i="11"/>
  <c r="BU764" i="11"/>
  <c r="BU738" i="11"/>
  <c r="BU755" i="11"/>
  <c r="BU746" i="11"/>
  <c r="BU719" i="11"/>
  <c r="BU697" i="11"/>
  <c r="BU668" i="11"/>
  <c r="BU679" i="11"/>
  <c r="BU682" i="11"/>
  <c r="BU681" i="11"/>
  <c r="BU649" i="11"/>
  <c r="BU665" i="11"/>
  <c r="BU667" i="11"/>
  <c r="BU626" i="11"/>
  <c r="BU616" i="11"/>
  <c r="BU659" i="11"/>
  <c r="BU609" i="11"/>
  <c r="BU650" i="11"/>
  <c r="BU950" i="11"/>
  <c r="BU938" i="11"/>
  <c r="BU921" i="11"/>
  <c r="BU898" i="11"/>
  <c r="BU871" i="11"/>
  <c r="BU855" i="11"/>
  <c r="BU834" i="11"/>
  <c r="BU839" i="11"/>
  <c r="BU809" i="11"/>
  <c r="BU789" i="11"/>
  <c r="BU805" i="11"/>
  <c r="BU779" i="11"/>
  <c r="BU783" i="11"/>
  <c r="BU731" i="11"/>
  <c r="BU717" i="11"/>
  <c r="BU742" i="11"/>
  <c r="BU753" i="11"/>
  <c r="BU727" i="11"/>
  <c r="BU696" i="11"/>
  <c r="BU695" i="11"/>
  <c r="BU698" i="11"/>
  <c r="BU640" i="11"/>
  <c r="BU664" i="11"/>
  <c r="BU648" i="11"/>
  <c r="BU635" i="11"/>
  <c r="BU637" i="11"/>
  <c r="BU593" i="11"/>
  <c r="BU615" i="11"/>
  <c r="BU605" i="11"/>
  <c r="BU561" i="11"/>
  <c r="BU568" i="11"/>
  <c r="BU548" i="11"/>
  <c r="BU527" i="11"/>
  <c r="BU551" i="11"/>
  <c r="BU546" i="11"/>
  <c r="BU520" i="11"/>
  <c r="BU503" i="11"/>
  <c r="BU482" i="11"/>
  <c r="BU436" i="11"/>
  <c r="BU469" i="11"/>
  <c r="BU493" i="11"/>
  <c r="BU513" i="11"/>
  <c r="BU446" i="11"/>
  <c r="BU471" i="11"/>
  <c r="BU487" i="11"/>
  <c r="BU449" i="11"/>
  <c r="BU417" i="11"/>
  <c r="BU363" i="11"/>
  <c r="BU424" i="11"/>
  <c r="BU371" i="11"/>
  <c r="BU364" i="11"/>
  <c r="BU395" i="11"/>
  <c r="BU466" i="11"/>
  <c r="BU387" i="11"/>
  <c r="BU481" i="11"/>
  <c r="BU329" i="11"/>
  <c r="BU357" i="11"/>
  <c r="BU427" i="11"/>
  <c r="BU356" i="11"/>
  <c r="BU288" i="11"/>
  <c r="BU253" i="11"/>
  <c r="BU269" i="11"/>
  <c r="BU322" i="11"/>
  <c r="BU256" i="11"/>
  <c r="BU272" i="11"/>
  <c r="BU331" i="11"/>
  <c r="BU233" i="11"/>
  <c r="BU280" i="11"/>
  <c r="BU183" i="11"/>
  <c r="BU192" i="11"/>
  <c r="BU173" i="11"/>
  <c r="BU211" i="11"/>
  <c r="BU102" i="11"/>
  <c r="BU212" i="11"/>
  <c r="BU220" i="11"/>
  <c r="BU180" i="11"/>
  <c r="BU122" i="11"/>
  <c r="BU193" i="11"/>
  <c r="BU108" i="11"/>
  <c r="BU66" i="11"/>
  <c r="BU152" i="11"/>
  <c r="BU87" i="11"/>
  <c r="BU69" i="11"/>
  <c r="BU31" i="11"/>
  <c r="BU95" i="11"/>
  <c r="BU103" i="11"/>
  <c r="BU53" i="11"/>
  <c r="BU52" i="11"/>
  <c r="BU21" i="11"/>
  <c r="BU19" i="11"/>
  <c r="BU32" i="11"/>
  <c r="BU971" i="11"/>
  <c r="BU959" i="11"/>
  <c r="BU936" i="11"/>
  <c r="BU915" i="11"/>
  <c r="BU894" i="11"/>
  <c r="BU862" i="11"/>
  <c r="BU850" i="11"/>
  <c r="BU841" i="11"/>
  <c r="BU836" i="11"/>
  <c r="BU803" i="11"/>
  <c r="BU785" i="11"/>
  <c r="BU801" i="11"/>
  <c r="BU782" i="11"/>
  <c r="BU767" i="11"/>
  <c r="BU739" i="11"/>
  <c r="BU734" i="11"/>
  <c r="BU729" i="11"/>
  <c r="BU741" i="11"/>
  <c r="BU713" i="11"/>
  <c r="BU692" i="11"/>
  <c r="BU722" i="11"/>
  <c r="BU693" i="11"/>
  <c r="BU636" i="11"/>
  <c r="BU660" i="11"/>
  <c r="BU639" i="11"/>
  <c r="BU620" i="11"/>
  <c r="BU627" i="11"/>
  <c r="BU641" i="11"/>
  <c r="BU587" i="11"/>
  <c r="BU590" i="11"/>
  <c r="BU614" i="11"/>
  <c r="BU564" i="11"/>
  <c r="BU567" i="11"/>
  <c r="BU523" i="11"/>
  <c r="BU542" i="11"/>
  <c r="BU579" i="11"/>
  <c r="BU518" i="11"/>
  <c r="BU499" i="11"/>
  <c r="BU478" i="11"/>
  <c r="BU432" i="11"/>
  <c r="BU465" i="11"/>
  <c r="BU489" i="11"/>
  <c r="BU488" i="11"/>
  <c r="BU442" i="11"/>
  <c r="BU467" i="11"/>
  <c r="BU483" i="11"/>
  <c r="BU433" i="11"/>
  <c r="BU413" i="11"/>
  <c r="BU358" i="11"/>
  <c r="BU420" i="11"/>
  <c r="BU394" i="11"/>
  <c r="BU362" i="11"/>
  <c r="BU386" i="11"/>
  <c r="BU407" i="11"/>
  <c r="BU380" i="11"/>
  <c r="BU355" i="11"/>
  <c r="BU325" i="11"/>
  <c r="BU328" i="11"/>
  <c r="BU411" i="11"/>
  <c r="BU336" i="11"/>
  <c r="BU284" i="11"/>
  <c r="BU249" i="11"/>
  <c r="BU248" i="11"/>
  <c r="BU283" i="11"/>
  <c r="BU252" i="11"/>
  <c r="BU243" i="11"/>
  <c r="BU289" i="11"/>
  <c r="BU307" i="11"/>
  <c r="BU275" i="11"/>
  <c r="BU174" i="11"/>
  <c r="BU187" i="11"/>
  <c r="BU159" i="11"/>
  <c r="BU191" i="11"/>
  <c r="BU98" i="11"/>
  <c r="BU207" i="11"/>
  <c r="BU219" i="11"/>
  <c r="BU175" i="11"/>
  <c r="BU118" i="11"/>
  <c r="BU188" i="11"/>
  <c r="BU145" i="11"/>
  <c r="BU58" i="11"/>
  <c r="BU147" i="11"/>
  <c r="BU125" i="11"/>
  <c r="BU63" i="11"/>
  <c r="BU120" i="11"/>
  <c r="BU83" i="11"/>
  <c r="BU79" i="11"/>
  <c r="BU49" i="11"/>
  <c r="BU26" i="11"/>
  <c r="BU11" i="11"/>
  <c r="BU100" i="11"/>
  <c r="BU14" i="11"/>
  <c r="BU970" i="11"/>
  <c r="BU956" i="11"/>
  <c r="BU934" i="11"/>
  <c r="BU908" i="11"/>
  <c r="BU903" i="11"/>
  <c r="BU889" i="11"/>
  <c r="BU846" i="11"/>
  <c r="BU852" i="11"/>
  <c r="BU835" i="11"/>
  <c r="BU799" i="11"/>
  <c r="BU778" i="11"/>
  <c r="BU792" i="11"/>
  <c r="BU784" i="11"/>
  <c r="BU750" i="11"/>
  <c r="BU735" i="11"/>
  <c r="BU725" i="11"/>
  <c r="BU724" i="11"/>
  <c r="BU732" i="11"/>
  <c r="BU710" i="11"/>
  <c r="BU705" i="11"/>
  <c r="BU690" i="11"/>
  <c r="BU670" i="11"/>
  <c r="BU632" i="11"/>
  <c r="BU673" i="11"/>
  <c r="BU633" i="11"/>
  <c r="BU611" i="11"/>
  <c r="BU623" i="11"/>
  <c r="BU608" i="11"/>
  <c r="BU578" i="11"/>
  <c r="BU586" i="11"/>
  <c r="BU597" i="11"/>
  <c r="BU560" i="11"/>
  <c r="BU557" i="11"/>
  <c r="BU519" i="11"/>
  <c r="BU538" i="11"/>
  <c r="BU550" i="11"/>
  <c r="BU512" i="11"/>
  <c r="BU495" i="11"/>
  <c r="BU461" i="11"/>
  <c r="BU541" i="11"/>
  <c r="BU456" i="11"/>
  <c r="BU485" i="11"/>
  <c r="BU484" i="11"/>
  <c r="BU438" i="11"/>
  <c r="BU463" i="11"/>
  <c r="BU468" i="11"/>
  <c r="BU479" i="11"/>
  <c r="BU409" i="11"/>
  <c r="BU353" i="11"/>
  <c r="BU416" i="11"/>
  <c r="BU369" i="11"/>
  <c r="BU360" i="11"/>
  <c r="BU384" i="11"/>
  <c r="BU382" i="11"/>
  <c r="BU378" i="11"/>
  <c r="BU334" i="11"/>
  <c r="BU312" i="11"/>
  <c r="BU324" i="11"/>
  <c r="BU368" i="11"/>
  <c r="BU327" i="11"/>
  <c r="BU402" i="11"/>
  <c r="BU240" i="11"/>
  <c r="BU244" i="11"/>
  <c r="BU281" i="11"/>
  <c r="BU234" i="11"/>
  <c r="BU238" i="11"/>
  <c r="BU277" i="11"/>
  <c r="BU303" i="11"/>
  <c r="BU262" i="11"/>
  <c r="BU165" i="11"/>
  <c r="BU178" i="11"/>
  <c r="BU155" i="11"/>
  <c r="BU177" i="11"/>
  <c r="BU94" i="11"/>
  <c r="BU202" i="11"/>
  <c r="BU205" i="11"/>
  <c r="BU166" i="11"/>
  <c r="BU370" i="11"/>
  <c r="BU130" i="11"/>
  <c r="BU127" i="11"/>
  <c r="BU54" i="11"/>
  <c r="BU137" i="11"/>
  <c r="BU104" i="11"/>
  <c r="BU59" i="11"/>
  <c r="BU107" i="11"/>
  <c r="BU68" i="11"/>
  <c r="BU75" i="11"/>
  <c r="BU45" i="11"/>
  <c r="BU25" i="11"/>
  <c r="BU92" i="11"/>
  <c r="BU23" i="11"/>
  <c r="BU8" i="11"/>
  <c r="BU967" i="11"/>
  <c r="BU944" i="11"/>
  <c r="BU933" i="11"/>
  <c r="BU912" i="11"/>
  <c r="BU904" i="11"/>
  <c r="BU874" i="11"/>
  <c r="BU854" i="11"/>
  <c r="BU818" i="11"/>
  <c r="BU824" i="11"/>
  <c r="BU795" i="11"/>
  <c r="BU808" i="11"/>
  <c r="BU790" i="11"/>
  <c r="BU770" i="11"/>
  <c r="BU774" i="11"/>
  <c r="BU763" i="11"/>
  <c r="BU712" i="11"/>
  <c r="BU720" i="11"/>
  <c r="BU760" i="11"/>
  <c r="BU688" i="11"/>
  <c r="BU691" i="11"/>
  <c r="BU678" i="11"/>
  <c r="BU666" i="11"/>
  <c r="BU689" i="11"/>
  <c r="BU655" i="11"/>
  <c r="BU631" i="11"/>
  <c r="BU606" i="11"/>
  <c r="BU643" i="11"/>
  <c r="BU603" i="11"/>
  <c r="BU595" i="11"/>
  <c r="BU581" i="11"/>
  <c r="BU594" i="11"/>
  <c r="BU575" i="11"/>
  <c r="BU552" i="11"/>
  <c r="BU584" i="11"/>
  <c r="BU534" i="11"/>
  <c r="BU574" i="11"/>
  <c r="BU508" i="11"/>
  <c r="BU545" i="11"/>
  <c r="BU457" i="11"/>
  <c r="BU506" i="11"/>
  <c r="BU536" i="11"/>
  <c r="BU537" i="11"/>
  <c r="BU480" i="11"/>
  <c r="BU434" i="11"/>
  <c r="BU472" i="11"/>
  <c r="BU458" i="11"/>
  <c r="BU464" i="11"/>
  <c r="BU470" i="11"/>
  <c r="BU348" i="11"/>
  <c r="BU412" i="11"/>
  <c r="BU415" i="11"/>
  <c r="BU351" i="11"/>
  <c r="BU349" i="11"/>
  <c r="BU374" i="11"/>
  <c r="BU385" i="11"/>
  <c r="BU330" i="11"/>
  <c r="BU299" i="11"/>
  <c r="BU315" i="11"/>
  <c r="BU342" i="11"/>
  <c r="BU323" i="11"/>
  <c r="BU338" i="11"/>
  <c r="BU210" i="11"/>
  <c r="BU239" i="11"/>
  <c r="BU279" i="11"/>
  <c r="BU230" i="11"/>
  <c r="BU229" i="11"/>
  <c r="BU267" i="11"/>
  <c r="BU287" i="11"/>
  <c r="BU258" i="11"/>
  <c r="BU270" i="11"/>
  <c r="BU169" i="11"/>
  <c r="BU150" i="11"/>
  <c r="BU168" i="11"/>
  <c r="BU86" i="11"/>
  <c r="BU190" i="11"/>
  <c r="BU194" i="11"/>
  <c r="BU157" i="11"/>
  <c r="BU300" i="11"/>
  <c r="BU126" i="11"/>
  <c r="BU96" i="11"/>
  <c r="BU46" i="11"/>
  <c r="BU134" i="11"/>
  <c r="BU93" i="11"/>
  <c r="BU55" i="11"/>
  <c r="BU140" i="11"/>
  <c r="BU64" i="11"/>
  <c r="BU71" i="11"/>
  <c r="BU41" i="11"/>
  <c r="BU13" i="11"/>
  <c r="BU40" i="11"/>
  <c r="BU18" i="11"/>
  <c r="BU966" i="11"/>
  <c r="BU948" i="11"/>
  <c r="BU929" i="11"/>
  <c r="BU909" i="11"/>
  <c r="BU896" i="11"/>
  <c r="BU870" i="11"/>
  <c r="BU867" i="11"/>
  <c r="BU831" i="11"/>
  <c r="BU823" i="11"/>
  <c r="BU813" i="11"/>
  <c r="BU794" i="11"/>
  <c r="BU786" i="11"/>
  <c r="BU765" i="11"/>
  <c r="BU771" i="11"/>
  <c r="BU748" i="11"/>
  <c r="BU708" i="11"/>
  <c r="BU716" i="11"/>
  <c r="BU759" i="11"/>
  <c r="BU684" i="11"/>
  <c r="BU687" i="11"/>
  <c r="BU674" i="11"/>
  <c r="BU662" i="11"/>
  <c r="BU685" i="11"/>
  <c r="BU651" i="11"/>
  <c r="BU654" i="11"/>
  <c r="BU602" i="11"/>
  <c r="BU604" i="11"/>
  <c r="BU592" i="11"/>
  <c r="BU591" i="11"/>
  <c r="BU577" i="11"/>
  <c r="BU585" i="11"/>
  <c r="BU558" i="11"/>
  <c r="BU543" i="11"/>
  <c r="BU562" i="11"/>
  <c r="BU530" i="11"/>
  <c r="BU570" i="11"/>
  <c r="BU529" i="11"/>
  <c r="BU540" i="11"/>
  <c r="BU452" i="11"/>
  <c r="BU502" i="11"/>
  <c r="BU517" i="11"/>
  <c r="BU521" i="11"/>
  <c r="BU476" i="11"/>
  <c r="BU533" i="11"/>
  <c r="BU477" i="11"/>
  <c r="BU443" i="11"/>
  <c r="BU455" i="11"/>
  <c r="BU460" i="11"/>
  <c r="BU475" i="11"/>
  <c r="BU408" i="11"/>
  <c r="BU414" i="11"/>
  <c r="BU346" i="11"/>
  <c r="BU347" i="11"/>
  <c r="BU361" i="11"/>
  <c r="BU340" i="11"/>
  <c r="BU321" i="11"/>
  <c r="BU294" i="11"/>
  <c r="BU311" i="11"/>
  <c r="BU337" i="11"/>
  <c r="BU314" i="11"/>
  <c r="BU335" i="11"/>
  <c r="BU354" i="11"/>
  <c r="BU235" i="11"/>
  <c r="BU274" i="11"/>
  <c r="BU390" i="11"/>
  <c r="BU225" i="11"/>
  <c r="BU263" i="11"/>
  <c r="BU344" i="11"/>
  <c r="BU254" i="11"/>
  <c r="BU237" i="11"/>
  <c r="BU164" i="11"/>
  <c r="BU146" i="11"/>
  <c r="BU163" i="11"/>
  <c r="BU341" i="11"/>
  <c r="BU185" i="11"/>
  <c r="BU176" i="11"/>
  <c r="BU153" i="11"/>
  <c r="BU250" i="11"/>
  <c r="BU167" i="11"/>
  <c r="BU84" i="11"/>
  <c r="BU42" i="11"/>
  <c r="BU119" i="11"/>
  <c r="BU89" i="11"/>
  <c r="BU51" i="11"/>
  <c r="BU138" i="11"/>
  <c r="BU156" i="11"/>
  <c r="BU67" i="11"/>
  <c r="BU37" i="11"/>
  <c r="BU9" i="11"/>
  <c r="BU20" i="11"/>
  <c r="BU36" i="11"/>
  <c r="BU962" i="11"/>
  <c r="BU943" i="11"/>
  <c r="BU914" i="11"/>
  <c r="BU913" i="11"/>
  <c r="BU876" i="11"/>
  <c r="BU877" i="11"/>
  <c r="BU860" i="11"/>
  <c r="BU820" i="11"/>
  <c r="BU819" i="11"/>
  <c r="BU810" i="11"/>
  <c r="BU787" i="11"/>
  <c r="BU814" i="11"/>
  <c r="BU776" i="11"/>
  <c r="BU758" i="11"/>
  <c r="BU743" i="11"/>
  <c r="BU704" i="11"/>
  <c r="BU737" i="11"/>
  <c r="BU752" i="11"/>
  <c r="BU680" i="11"/>
  <c r="BU675" i="11"/>
  <c r="BU709" i="11"/>
  <c r="BU658" i="11"/>
  <c r="BU656" i="11"/>
  <c r="BU646" i="11"/>
  <c r="BU645" i="11"/>
  <c r="BU647" i="11"/>
  <c r="BU596" i="11"/>
  <c r="BU583" i="11"/>
  <c r="BU582" i="11"/>
  <c r="BU573" i="11"/>
  <c r="BU589" i="11"/>
  <c r="BU544" i="11"/>
  <c r="BU539" i="11"/>
  <c r="BU556" i="11"/>
  <c r="BU526" i="11"/>
  <c r="BU554" i="11"/>
  <c r="BU525" i="11"/>
  <c r="BU511" i="11"/>
  <c r="BU448" i="11"/>
  <c r="BU498" i="11"/>
  <c r="BU515" i="11"/>
  <c r="BU505" i="11"/>
  <c r="BU459" i="11"/>
  <c r="BU504" i="11"/>
  <c r="BU462" i="11"/>
  <c r="BU426" i="11"/>
  <c r="BU439" i="11"/>
  <c r="BU445" i="11"/>
  <c r="BU451" i="11"/>
  <c r="BU404" i="11"/>
  <c r="BU398" i="11"/>
  <c r="BU447" i="11"/>
  <c r="BU419" i="11"/>
  <c r="BU350" i="11"/>
  <c r="BU326" i="11"/>
  <c r="BU317" i="11"/>
  <c r="BU290" i="11"/>
  <c r="BU302" i="11"/>
  <c r="BU319" i="11"/>
  <c r="BU301" i="11"/>
  <c r="BU265" i="11"/>
  <c r="BU316" i="11"/>
  <c r="BU226" i="11"/>
  <c r="BU268" i="11"/>
  <c r="BU318" i="11"/>
  <c r="BU217" i="11"/>
  <c r="BU259" i="11"/>
  <c r="BU343" i="11"/>
  <c r="BU206" i="11"/>
  <c r="BU236" i="11"/>
  <c r="BU160" i="11"/>
  <c r="BU141" i="11"/>
  <c r="BU132" i="11"/>
  <c r="BU241" i="11"/>
  <c r="BU181" i="11"/>
  <c r="BU232" i="11"/>
  <c r="BU148" i="11"/>
  <c r="BU246" i="11"/>
  <c r="BU158" i="11"/>
  <c r="BU82" i="11"/>
  <c r="BU38" i="11"/>
  <c r="BU114" i="11"/>
  <c r="BU81" i="11"/>
  <c r="BU47" i="11"/>
  <c r="BU123" i="11"/>
  <c r="BU144" i="11"/>
  <c r="BU65" i="11"/>
  <c r="BU33" i="11"/>
  <c r="BU48" i="11"/>
  <c r="BU10" i="11"/>
  <c r="BU24" i="11"/>
  <c r="BU961" i="11"/>
  <c r="BU942" i="11"/>
  <c r="BU920" i="11"/>
  <c r="BU905" i="11"/>
  <c r="BU893" i="11"/>
  <c r="BU890" i="11"/>
  <c r="BU853" i="11"/>
  <c r="BU816" i="11"/>
  <c r="BU815" i="11"/>
  <c r="BU830" i="11"/>
  <c r="BU781" i="11"/>
  <c r="BU806" i="11"/>
  <c r="BU775" i="11"/>
  <c r="BU761" i="11"/>
  <c r="BU730" i="11"/>
  <c r="BU768" i="11"/>
  <c r="BU733" i="11"/>
  <c r="BU740" i="11"/>
  <c r="BU676" i="11"/>
  <c r="BU714" i="11"/>
  <c r="BU706" i="11"/>
  <c r="BU657" i="11"/>
  <c r="BU652" i="11"/>
  <c r="BU642" i="11"/>
  <c r="BU629" i="11"/>
  <c r="BU619" i="11"/>
  <c r="BU624" i="11"/>
  <c r="BU634" i="11"/>
  <c r="BU628" i="11"/>
  <c r="BU569" i="11"/>
  <c r="BU576" i="11"/>
  <c r="BU566" i="11"/>
  <c r="BU535" i="11"/>
  <c r="BU563" i="11"/>
  <c r="BU522" i="11"/>
  <c r="BU549" i="11"/>
  <c r="BU516" i="11"/>
  <c r="BU490" i="11"/>
  <c r="BU444" i="11"/>
  <c r="BU494" i="11"/>
  <c r="BU514" i="11"/>
  <c r="BU501" i="11"/>
  <c r="BU454" i="11"/>
  <c r="BU500" i="11"/>
  <c r="BU453" i="11"/>
  <c r="BU422" i="11"/>
  <c r="BU430" i="11"/>
  <c r="BU400" i="11"/>
  <c r="BU435" i="11"/>
  <c r="BU379" i="11"/>
  <c r="BU391" i="11"/>
  <c r="BU406" i="11"/>
  <c r="BU418" i="11"/>
  <c r="BU441" i="11"/>
  <c r="BU313" i="11"/>
  <c r="BU308" i="11"/>
  <c r="BU286" i="11"/>
  <c r="BU298" i="11"/>
  <c r="BU423" i="11"/>
  <c r="BU297" i="11"/>
  <c r="BU261" i="11"/>
  <c r="BU296" i="11"/>
  <c r="BU222" i="11"/>
  <c r="BU264" i="11"/>
  <c r="BU306" i="11"/>
  <c r="BU213" i="11"/>
  <c r="BU255" i="11"/>
  <c r="BU295" i="11"/>
  <c r="BU203" i="11"/>
  <c r="BU201" i="11"/>
  <c r="BU151" i="11"/>
  <c r="BU365" i="11"/>
  <c r="BU128" i="11"/>
  <c r="BU224" i="11"/>
  <c r="BU172" i="11"/>
  <c r="BU228" i="11"/>
  <c r="BU139" i="11"/>
  <c r="BU245" i="11"/>
  <c r="BU136" i="11"/>
  <c r="BU78" i="11"/>
  <c r="BU30" i="11"/>
  <c r="BU111" i="11"/>
  <c r="BU77" i="11"/>
  <c r="BU39" i="11"/>
  <c r="BU113" i="11"/>
  <c r="BU133" i="11"/>
  <c r="BU61" i="11"/>
  <c r="BU29" i="11"/>
  <c r="BU12" i="11"/>
  <c r="BU88" i="11"/>
  <c r="BU15" i="11"/>
  <c r="BU939" i="11"/>
  <c r="BU796" i="11"/>
  <c r="BU736" i="11"/>
  <c r="BU661" i="11"/>
  <c r="BU559" i="11"/>
  <c r="BU532" i="11"/>
  <c r="BU375" i="11"/>
  <c r="BU293" i="11"/>
  <c r="BU926" i="11"/>
  <c r="BU777" i="11"/>
  <c r="BU700" i="11"/>
  <c r="BU599" i="11"/>
  <c r="BU555" i="11"/>
  <c r="BU450" i="11"/>
  <c r="BU381" i="11"/>
  <c r="BU403" i="11"/>
  <c r="BU251" i="11"/>
  <c r="BU242" i="11"/>
  <c r="BU73" i="11"/>
  <c r="BU117" i="11"/>
  <c r="BU902" i="11"/>
  <c r="BU797" i="11"/>
  <c r="BU699" i="11"/>
  <c r="BU621" i="11"/>
  <c r="BU524" i="11"/>
  <c r="BU496" i="11"/>
  <c r="BU401" i="11"/>
  <c r="BU292" i="11"/>
  <c r="BU282" i="11"/>
  <c r="BU227" i="11"/>
  <c r="BU35" i="11"/>
  <c r="BU875" i="11"/>
  <c r="BU769" i="11"/>
  <c r="BU702" i="11"/>
  <c r="BU610" i="11"/>
  <c r="BU507" i="11"/>
  <c r="BU429" i="11"/>
  <c r="BU399" i="11"/>
  <c r="BU257" i="11"/>
  <c r="BU199" i="11"/>
  <c r="BU135" i="11"/>
  <c r="BU109" i="11"/>
  <c r="BU859" i="11"/>
  <c r="BU749" i="11"/>
  <c r="BU644" i="11"/>
  <c r="BU565" i="11"/>
  <c r="BU486" i="11"/>
  <c r="BU474" i="11"/>
  <c r="BU431" i="11"/>
  <c r="BU273" i="11"/>
  <c r="BU196" i="11"/>
  <c r="BU197" i="11"/>
  <c r="BU121" i="11"/>
  <c r="BU838" i="11"/>
  <c r="BU721" i="11"/>
  <c r="BU671" i="11"/>
  <c r="BU572" i="11"/>
  <c r="BU440" i="11"/>
  <c r="BU425" i="11"/>
  <c r="BU309" i="11"/>
  <c r="BU214" i="11"/>
  <c r="BU182" i="11"/>
  <c r="BU112" i="11"/>
  <c r="BU57" i="11"/>
  <c r="BU958" i="11"/>
  <c r="BU828" i="11"/>
  <c r="BU728" i="11"/>
  <c r="BU607" i="11"/>
  <c r="BU531" i="11"/>
  <c r="BU510" i="11"/>
  <c r="BU428" i="11"/>
  <c r="BU410" i="11"/>
  <c r="BU291" i="11"/>
  <c r="BU106" i="11"/>
  <c r="BU162" i="11"/>
  <c r="BU27" i="11"/>
  <c r="BU304" i="11"/>
  <c r="BU60" i="11"/>
  <c r="BU260" i="11"/>
  <c r="BU840" i="11"/>
  <c r="BU200" i="11"/>
  <c r="BU747" i="11"/>
  <c r="BU215" i="11"/>
  <c r="BU638" i="11"/>
  <c r="BU223" i="11"/>
  <c r="BU473" i="11"/>
  <c r="BU99" i="11"/>
  <c r="BU367" i="11"/>
  <c r="BU129" i="11"/>
  <c r="BU74" i="11"/>
  <c r="BU553" i="11"/>
  <c r="BL969" i="11"/>
  <c r="BL949" i="11"/>
  <c r="BL958" i="11"/>
  <c r="BL940" i="11"/>
  <c r="BL933" i="11"/>
  <c r="BL922" i="11"/>
  <c r="BL908" i="11"/>
  <c r="BL915" i="11"/>
  <c r="BL903" i="11"/>
  <c r="BL890" i="11"/>
  <c r="BL874" i="11"/>
  <c r="BL855" i="11"/>
  <c r="BL860" i="11"/>
  <c r="BL849" i="11"/>
  <c r="BL853" i="11"/>
  <c r="BL812" i="11"/>
  <c r="BL813" i="11"/>
  <c r="BL810" i="11"/>
  <c r="BL805" i="11"/>
  <c r="BL806" i="11"/>
  <c r="BL819" i="11"/>
  <c r="BL762" i="11"/>
  <c r="BL753" i="11"/>
  <c r="BL781" i="11"/>
  <c r="BL767" i="11"/>
  <c r="BL726" i="11"/>
  <c r="BL725" i="11"/>
  <c r="BL746" i="11"/>
  <c r="BL713" i="11"/>
  <c r="BL705" i="11"/>
  <c r="BL714" i="11"/>
  <c r="BL699" i="11"/>
  <c r="BL678" i="11"/>
  <c r="BL658" i="11"/>
  <c r="BL681" i="11"/>
  <c r="BL635" i="11"/>
  <c r="BL646" i="11"/>
  <c r="BL603" i="11"/>
  <c r="BL648" i="11"/>
  <c r="BL605" i="11"/>
  <c r="BL963" i="11"/>
  <c r="BL960" i="11"/>
  <c r="BL944" i="11"/>
  <c r="BL938" i="11"/>
  <c r="BL932" i="11"/>
  <c r="BL925" i="11"/>
  <c r="BL907" i="11"/>
  <c r="BL899" i="11"/>
  <c r="BL904" i="11"/>
  <c r="BL875" i="11"/>
  <c r="BL887" i="11"/>
  <c r="BL868" i="11"/>
  <c r="BL848" i="11"/>
  <c r="BL826" i="11"/>
  <c r="BL814" i="11"/>
  <c r="BL832" i="11"/>
  <c r="BL800" i="11"/>
  <c r="BL802" i="11"/>
  <c r="BL789" i="11"/>
  <c r="BL831" i="11"/>
  <c r="BL782" i="11"/>
  <c r="BL777" i="11"/>
  <c r="BL784" i="11"/>
  <c r="BL768" i="11"/>
  <c r="BL736" i="11"/>
  <c r="BL743" i="11"/>
  <c r="BL708" i="11"/>
  <c r="BL733" i="11"/>
  <c r="BL732" i="11"/>
  <c r="BL684" i="11"/>
  <c r="BL696" i="11"/>
  <c r="BL719" i="11"/>
  <c r="BL650" i="11"/>
  <c r="BL679" i="11"/>
  <c r="BL667" i="11"/>
  <c r="BL689" i="11"/>
  <c r="BL659" i="11"/>
  <c r="BL634" i="11"/>
  <c r="BL628" i="11"/>
  <c r="BL657" i="11"/>
  <c r="BL589" i="11"/>
  <c r="BL632" i="11"/>
  <c r="BL574" i="11"/>
  <c r="BL582" i="11"/>
  <c r="BL608" i="11"/>
  <c r="BL558" i="11"/>
  <c r="BL564" i="11"/>
  <c r="BL523" i="11"/>
  <c r="BL534" i="11"/>
  <c r="BL561" i="11"/>
  <c r="BL536" i="11"/>
  <c r="BL474" i="11"/>
  <c r="BL490" i="11"/>
  <c r="BL444" i="11"/>
  <c r="BL494" i="11"/>
  <c r="BL505" i="11"/>
  <c r="BL513" i="11"/>
  <c r="BL446" i="11"/>
  <c r="BL427" i="11"/>
  <c r="BL445" i="11"/>
  <c r="BL952" i="11"/>
  <c r="BL951" i="11"/>
  <c r="BL947" i="11"/>
  <c r="BL945" i="11"/>
  <c r="BL936" i="11"/>
  <c r="BL917" i="11"/>
  <c r="BL913" i="11"/>
  <c r="BL893" i="11"/>
  <c r="BL897" i="11"/>
  <c r="BL871" i="11"/>
  <c r="BL892" i="11"/>
  <c r="BL850" i="11"/>
  <c r="BL856" i="11"/>
  <c r="BL852" i="11"/>
  <c r="BL840" i="11"/>
  <c r="BL827" i="11"/>
  <c r="BL796" i="11"/>
  <c r="BL798" i="11"/>
  <c r="BL774" i="11"/>
  <c r="BL803" i="11"/>
  <c r="BL779" i="11"/>
  <c r="BL775" i="11"/>
  <c r="BL769" i="11"/>
  <c r="BL763" i="11"/>
  <c r="BL727" i="11"/>
  <c r="BL730" i="11"/>
  <c r="BL704" i="11"/>
  <c r="BL728" i="11"/>
  <c r="BL716" i="11"/>
  <c r="BL680" i="11"/>
  <c r="BL692" i="11"/>
  <c r="BL690" i="11"/>
  <c r="BL645" i="11"/>
  <c r="BL673" i="11"/>
  <c r="BL656" i="11"/>
  <c r="BL682" i="11"/>
  <c r="BL636" i="11"/>
  <c r="BL629" i="11"/>
  <c r="BL624" i="11"/>
  <c r="BL649" i="11"/>
  <c r="BL626" i="11"/>
  <c r="BL606" i="11"/>
  <c r="BL570" i="11"/>
  <c r="BL598" i="11"/>
  <c r="BL594" i="11"/>
  <c r="BL544" i="11"/>
  <c r="BL557" i="11"/>
  <c r="BL519" i="11"/>
  <c r="BL530" i="11"/>
  <c r="BL560" i="11"/>
  <c r="BL512" i="11"/>
  <c r="BL470" i="11"/>
  <c r="BL486" i="11"/>
  <c r="BL440" i="11"/>
  <c r="BL971" i="11"/>
  <c r="BL959" i="11"/>
  <c r="BL953" i="11"/>
  <c r="BL942" i="11"/>
  <c r="BL934" i="11"/>
  <c r="BL921" i="11"/>
  <c r="BL909" i="11"/>
  <c r="BL927" i="11"/>
  <c r="BL900" i="11"/>
  <c r="BL876" i="11"/>
  <c r="BL882" i="11"/>
  <c r="BL865" i="11"/>
  <c r="BL869" i="11"/>
  <c r="BL839" i="11"/>
  <c r="BL845" i="11"/>
  <c r="BL844" i="11"/>
  <c r="BL846" i="11"/>
  <c r="BL822" i="11"/>
  <c r="BL785" i="11"/>
  <c r="BL787" i="11"/>
  <c r="BL815" i="11"/>
  <c r="BL771" i="11"/>
  <c r="BL761" i="11"/>
  <c r="BL756" i="11"/>
  <c r="BL751" i="11"/>
  <c r="BL739" i="11"/>
  <c r="BL738" i="11"/>
  <c r="BL742" i="11"/>
  <c r="BL698" i="11"/>
  <c r="BL693" i="11"/>
  <c r="BL668" i="11"/>
  <c r="BL709" i="11"/>
  <c r="BL683" i="11"/>
  <c r="BL666" i="11"/>
  <c r="BL665" i="11"/>
  <c r="BL643" i="11"/>
  <c r="BL660" i="11"/>
  <c r="BL621" i="11"/>
  <c r="BL607" i="11"/>
  <c r="BL619" i="11"/>
  <c r="BL623" i="11"/>
  <c r="BL575" i="11"/>
  <c r="BL611" i="11"/>
  <c r="BL602" i="11"/>
  <c r="BL970" i="11"/>
  <c r="BL954" i="11"/>
  <c r="BL962" i="11"/>
  <c r="BL941" i="11"/>
  <c r="BL930" i="11"/>
  <c r="BL924" i="11"/>
  <c r="BL923" i="11"/>
  <c r="BL918" i="11"/>
  <c r="BL888" i="11"/>
  <c r="BL867" i="11"/>
  <c r="BL878" i="11"/>
  <c r="BL859" i="11"/>
  <c r="BL862" i="11"/>
  <c r="BL835" i="11"/>
  <c r="BL858" i="11"/>
  <c r="BL817" i="11"/>
  <c r="BL824" i="11"/>
  <c r="BL823" i="11"/>
  <c r="BL809" i="11"/>
  <c r="BL773" i="11"/>
  <c r="BL799" i="11"/>
  <c r="BL766" i="11"/>
  <c r="BL757" i="11"/>
  <c r="BL752" i="11"/>
  <c r="BL783" i="11"/>
  <c r="BL735" i="11"/>
  <c r="BL734" i="11"/>
  <c r="BL729" i="11"/>
  <c r="BL720" i="11"/>
  <c r="BL722" i="11"/>
  <c r="BL724" i="11"/>
  <c r="BL706" i="11"/>
  <c r="BL677" i="11"/>
  <c r="BL662" i="11"/>
  <c r="BL661" i="11"/>
  <c r="BL639" i="11"/>
  <c r="BL670" i="11"/>
  <c r="BL612" i="11"/>
  <c r="BL651" i="11"/>
  <c r="BL614" i="11"/>
  <c r="BL618" i="11"/>
  <c r="BL567" i="11"/>
  <c r="BL597" i="11"/>
  <c r="BL596" i="11"/>
  <c r="BL950" i="11"/>
  <c r="BL939" i="11"/>
  <c r="BL914" i="11"/>
  <c r="BL895" i="11"/>
  <c r="BL851" i="11"/>
  <c r="BL834" i="11"/>
  <c r="BL792" i="11"/>
  <c r="BL797" i="11"/>
  <c r="BL765" i="11"/>
  <c r="BL749" i="11"/>
  <c r="BL737" i="11"/>
  <c r="BL672" i="11"/>
  <c r="BL641" i="11"/>
  <c r="BL631" i="11"/>
  <c r="BL616" i="11"/>
  <c r="BL604" i="11"/>
  <c r="BL578" i="11"/>
  <c r="BL638" i="11"/>
  <c r="BL568" i="11"/>
  <c r="BL543" i="11"/>
  <c r="BL551" i="11"/>
  <c r="BL546" i="11"/>
  <c r="BL537" i="11"/>
  <c r="BL521" i="11"/>
  <c r="BL448" i="11"/>
  <c r="BL514" i="11"/>
  <c r="BL468" i="11"/>
  <c r="BL476" i="11"/>
  <c r="BL479" i="11"/>
  <c r="BL465" i="11"/>
  <c r="BL426" i="11"/>
  <c r="BL481" i="11"/>
  <c r="BL409" i="11"/>
  <c r="BL367" i="11"/>
  <c r="BL420" i="11"/>
  <c r="BL379" i="11"/>
  <c r="BL346" i="11"/>
  <c r="BL378" i="11"/>
  <c r="BL341" i="11"/>
  <c r="BL309" i="11"/>
  <c r="BL317" i="11"/>
  <c r="BL316" i="11"/>
  <c r="BL412" i="11"/>
  <c r="BL398" i="11"/>
  <c r="BL223" i="11"/>
  <c r="BL279" i="11"/>
  <c r="BL210" i="11"/>
  <c r="BL239" i="11"/>
  <c r="BL314" i="11"/>
  <c r="BL260" i="11"/>
  <c r="BL272" i="11"/>
  <c r="BL351" i="11"/>
  <c r="BL263" i="11"/>
  <c r="BL224" i="11"/>
  <c r="BL212" i="11"/>
  <c r="BL232" i="11"/>
  <c r="BL160" i="11"/>
  <c r="BL202" i="11"/>
  <c r="BL137" i="11"/>
  <c r="BL190" i="11"/>
  <c r="BL127" i="11"/>
  <c r="BL153" i="11"/>
  <c r="BL112" i="11"/>
  <c r="BL96" i="11"/>
  <c r="BL82" i="11"/>
  <c r="BL38" i="11"/>
  <c r="BL163" i="11"/>
  <c r="BL69" i="11"/>
  <c r="BL98" i="11"/>
  <c r="BL60" i="11"/>
  <c r="BL67" i="11"/>
  <c r="BL35" i="11"/>
  <c r="BL57" i="11"/>
  <c r="BL53" i="11"/>
  <c r="BL47" i="11"/>
  <c r="BL961" i="11"/>
  <c r="BL931" i="11"/>
  <c r="BL911" i="11"/>
  <c r="BL894" i="11"/>
  <c r="BL881" i="11"/>
  <c r="BL841" i="11"/>
  <c r="BL828" i="11"/>
  <c r="BL786" i="11"/>
  <c r="BL772" i="11"/>
  <c r="BL731" i="11"/>
  <c r="BL741" i="11"/>
  <c r="BL700" i="11"/>
  <c r="BL637" i="11"/>
  <c r="BL675" i="11"/>
  <c r="BL644" i="11"/>
  <c r="BL610" i="11"/>
  <c r="BL566" i="11"/>
  <c r="BL620" i="11"/>
  <c r="BL553" i="11"/>
  <c r="BL539" i="11"/>
  <c r="BL542" i="11"/>
  <c r="BL550" i="11"/>
  <c r="BL507" i="11"/>
  <c r="BL517" i="11"/>
  <c r="BL436" i="11"/>
  <c r="BL510" i="11"/>
  <c r="BL464" i="11"/>
  <c r="BL459" i="11"/>
  <c r="BL455" i="11"/>
  <c r="BL460" i="11"/>
  <c r="BL422" i="11"/>
  <c r="BL441" i="11"/>
  <c r="BL401" i="11"/>
  <c r="BL363" i="11"/>
  <c r="BL404" i="11"/>
  <c r="BL349" i="11"/>
  <c r="BL443" i="11"/>
  <c r="BL355" i="11"/>
  <c r="BL335" i="11"/>
  <c r="BL300" i="11"/>
  <c r="BL308" i="11"/>
  <c r="BL307" i="11"/>
  <c r="BL374" i="11"/>
  <c r="BL344" i="11"/>
  <c r="BL219" i="11"/>
  <c r="BL274" i="11"/>
  <c r="BL298" i="11"/>
  <c r="BL235" i="11"/>
  <c r="BL312" i="11"/>
  <c r="BL256" i="11"/>
  <c r="BL243" i="11"/>
  <c r="BL350" i="11"/>
  <c r="BL259" i="11"/>
  <c r="BL197" i="11"/>
  <c r="BL183" i="11"/>
  <c r="BL228" i="11"/>
  <c r="BL151" i="11"/>
  <c r="BL182" i="11"/>
  <c r="BL133" i="11"/>
  <c r="BL185" i="11"/>
  <c r="BL206" i="11"/>
  <c r="BL148" i="11"/>
  <c r="BL108" i="11"/>
  <c r="BL84" i="11"/>
  <c r="BL78" i="11"/>
  <c r="BL30" i="11"/>
  <c r="BL158" i="11"/>
  <c r="BL63" i="11"/>
  <c r="BL95" i="11"/>
  <c r="BL41" i="11"/>
  <c r="BL45" i="11"/>
  <c r="BL21" i="11"/>
  <c r="BL33" i="11"/>
  <c r="BL52" i="11"/>
  <c r="BL23" i="11"/>
  <c r="BL965" i="11"/>
  <c r="BL935" i="11"/>
  <c r="BL906" i="11"/>
  <c r="BL883" i="11"/>
  <c r="BL873" i="11"/>
  <c r="BL836" i="11"/>
  <c r="BL807" i="11"/>
  <c r="BL818" i="11"/>
  <c r="BL764" i="11"/>
  <c r="BL748" i="11"/>
  <c r="BL702" i="11"/>
  <c r="BL723" i="11"/>
  <c r="BL694" i="11"/>
  <c r="BL664" i="11"/>
  <c r="BL655" i="11"/>
  <c r="BL579" i="11"/>
  <c r="BL562" i="11"/>
  <c r="BL615" i="11"/>
  <c r="BL548" i="11"/>
  <c r="BL535" i="11"/>
  <c r="BL538" i="11"/>
  <c r="BL541" i="11"/>
  <c r="BL503" i="11"/>
  <c r="BL511" i="11"/>
  <c r="BL432" i="11"/>
  <c r="BL493" i="11"/>
  <c r="BL540" i="11"/>
  <c r="BL454" i="11"/>
  <c r="BL439" i="11"/>
  <c r="BL475" i="11"/>
  <c r="BL418" i="11"/>
  <c r="BL487" i="11"/>
  <c r="BL384" i="11"/>
  <c r="BL358" i="11"/>
  <c r="BL395" i="11"/>
  <c r="BL347" i="11"/>
  <c r="BL370" i="11"/>
  <c r="BL428" i="11"/>
  <c r="BL331" i="11"/>
  <c r="BL295" i="11"/>
  <c r="BL304" i="11"/>
  <c r="BL303" i="11"/>
  <c r="BL361" i="11"/>
  <c r="BL297" i="11"/>
  <c r="BL215" i="11"/>
  <c r="BL265" i="11"/>
  <c r="BL294" i="11"/>
  <c r="BL226" i="11"/>
  <c r="BL311" i="11"/>
  <c r="BL252" i="11"/>
  <c r="BL238" i="11"/>
  <c r="BL323" i="11"/>
  <c r="BL255" i="11"/>
  <c r="BL193" i="11"/>
  <c r="BL174" i="11"/>
  <c r="BL196" i="11"/>
  <c r="BL302" i="11"/>
  <c r="BL173" i="11"/>
  <c r="BL120" i="11"/>
  <c r="BL181" i="11"/>
  <c r="BL203" i="11"/>
  <c r="BL139" i="11"/>
  <c r="BL94" i="11"/>
  <c r="BL132" i="11"/>
  <c r="BL74" i="11"/>
  <c r="BL26" i="11"/>
  <c r="BL129" i="11"/>
  <c r="BL59" i="11"/>
  <c r="BL86" i="11"/>
  <c r="BL40" i="11"/>
  <c r="BL27" i="11"/>
  <c r="BL11" i="11"/>
  <c r="BL32" i="11"/>
  <c r="BL51" i="11"/>
  <c r="BL18" i="11"/>
  <c r="BL967" i="11"/>
  <c r="BL929" i="11"/>
  <c r="BL905" i="11"/>
  <c r="BL886" i="11"/>
  <c r="BL866" i="11"/>
  <c r="BL833" i="11"/>
  <c r="BL794" i="11"/>
  <c r="BL793" i="11"/>
  <c r="BL760" i="11"/>
  <c r="BL721" i="11"/>
  <c r="BL710" i="11"/>
  <c r="BL691" i="11"/>
  <c r="BL674" i="11"/>
  <c r="BL633" i="11"/>
  <c r="BL653" i="11"/>
  <c r="BL563" i="11"/>
  <c r="BL595" i="11"/>
  <c r="BL585" i="11"/>
  <c r="BL515" i="11"/>
  <c r="BL531" i="11"/>
  <c r="BL526" i="11"/>
  <c r="BL516" i="11"/>
  <c r="BL499" i="11"/>
  <c r="BL482" i="11"/>
  <c r="BL533" i="11"/>
  <c r="BL489" i="11"/>
  <c r="BL520" i="11"/>
  <c r="BL450" i="11"/>
  <c r="BL423" i="11"/>
  <c r="BL471" i="11"/>
  <c r="BL414" i="11"/>
  <c r="BL467" i="11"/>
  <c r="BL380" i="11"/>
  <c r="BL353" i="11"/>
  <c r="BL381" i="11"/>
  <c r="BL463" i="11"/>
  <c r="BL368" i="11"/>
  <c r="BL416" i="11"/>
  <c r="BL322" i="11"/>
  <c r="BL364" i="11"/>
  <c r="BL282" i="11"/>
  <c r="BL433" i="11"/>
  <c r="BL342" i="11"/>
  <c r="BL286" i="11"/>
  <c r="BL211" i="11"/>
  <c r="BL261" i="11"/>
  <c r="BL291" i="11"/>
  <c r="BL222" i="11"/>
  <c r="BL299" i="11"/>
  <c r="BL234" i="11"/>
  <c r="BL229" i="11"/>
  <c r="BL301" i="11"/>
  <c r="BL382" i="11"/>
  <c r="BL188" i="11"/>
  <c r="BL165" i="11"/>
  <c r="BL192" i="11"/>
  <c r="BL288" i="11"/>
  <c r="BL159" i="11"/>
  <c r="BL254" i="11"/>
  <c r="BL194" i="11"/>
  <c r="BL199" i="11"/>
  <c r="BL135" i="11"/>
  <c r="BL79" i="11"/>
  <c r="BL114" i="11"/>
  <c r="BL66" i="11"/>
  <c r="BL138" i="11"/>
  <c r="BL126" i="11"/>
  <c r="BL172" i="11"/>
  <c r="BL83" i="11"/>
  <c r="BL39" i="11"/>
  <c r="BL130" i="11"/>
  <c r="BL10" i="11"/>
  <c r="BL31" i="11"/>
  <c r="BL19" i="11"/>
  <c r="BL29" i="11"/>
  <c r="BL957" i="11"/>
  <c r="BL926" i="11"/>
  <c r="BL902" i="11"/>
  <c r="BL891" i="11"/>
  <c r="BL854" i="11"/>
  <c r="BL808" i="11"/>
  <c r="BL790" i="11"/>
  <c r="BL778" i="11"/>
  <c r="BL780" i="11"/>
  <c r="BL717" i="11"/>
  <c r="BL701" i="11"/>
  <c r="BL695" i="11"/>
  <c r="BL671" i="11"/>
  <c r="BL630" i="11"/>
  <c r="BL685" i="11"/>
  <c r="BL559" i="11"/>
  <c r="BL591" i="11"/>
  <c r="BL554" i="11"/>
  <c r="BL576" i="11"/>
  <c r="BL527" i="11"/>
  <c r="BL522" i="11"/>
  <c r="BL504" i="11"/>
  <c r="BL495" i="11"/>
  <c r="BL478" i="11"/>
  <c r="BL506" i="11"/>
  <c r="BL529" i="11"/>
  <c r="BL518" i="11"/>
  <c r="BL442" i="11"/>
  <c r="BL419" i="11"/>
  <c r="BL456" i="11"/>
  <c r="BL410" i="11"/>
  <c r="BL447" i="11"/>
  <c r="BL477" i="11"/>
  <c r="BL348" i="11"/>
  <c r="BL375" i="11"/>
  <c r="BL429" i="11"/>
  <c r="BL365" i="11"/>
  <c r="BL394" i="11"/>
  <c r="BL318" i="11"/>
  <c r="BL362" i="11"/>
  <c r="BL371" i="11"/>
  <c r="BL431" i="11"/>
  <c r="BL337" i="11"/>
  <c r="BL270" i="11"/>
  <c r="BL327" i="11"/>
  <c r="BL257" i="11"/>
  <c r="BL273" i="11"/>
  <c r="BL214" i="11"/>
  <c r="BL289" i="11"/>
  <c r="BL230" i="11"/>
  <c r="BL225" i="11"/>
  <c r="BL292" i="11"/>
  <c r="BL296" i="11"/>
  <c r="BL262" i="11"/>
  <c r="BL156" i="11"/>
  <c r="BL187" i="11"/>
  <c r="BL251" i="11"/>
  <c r="BL155" i="11"/>
  <c r="BL191" i="11"/>
  <c r="BL176" i="11"/>
  <c r="BL180" i="11"/>
  <c r="BL122" i="11"/>
  <c r="BL75" i="11"/>
  <c r="BL111" i="11"/>
  <c r="BL58" i="11"/>
  <c r="BL123" i="11"/>
  <c r="BL107" i="11"/>
  <c r="BL145" i="11"/>
  <c r="BL106" i="11"/>
  <c r="BL25" i="11"/>
  <c r="BL55" i="11"/>
  <c r="BL136" i="11"/>
  <c r="BL20" i="11"/>
  <c r="BL9" i="11"/>
  <c r="BL24" i="11"/>
  <c r="BL968" i="11"/>
  <c r="BL956" i="11"/>
  <c r="BL916" i="11"/>
  <c r="BL896" i="11"/>
  <c r="BL870" i="11"/>
  <c r="BL857" i="11"/>
  <c r="BL820" i="11"/>
  <c r="BL795" i="11"/>
  <c r="BL776" i="11"/>
  <c r="BL759" i="11"/>
  <c r="BL712" i="11"/>
  <c r="BL697" i="11"/>
  <c r="BL686" i="11"/>
  <c r="BL669" i="11"/>
  <c r="BL642" i="11"/>
  <c r="BL640" i="11"/>
  <c r="BL592" i="11"/>
  <c r="BL590" i="11"/>
  <c r="BL549" i="11"/>
  <c r="BL573" i="11"/>
  <c r="BL577" i="11"/>
  <c r="BL593" i="11"/>
  <c r="BL500" i="11"/>
  <c r="BL466" i="11"/>
  <c r="BL461" i="11"/>
  <c r="BL502" i="11"/>
  <c r="BL525" i="11"/>
  <c r="BL488" i="11"/>
  <c r="BL438" i="11"/>
  <c r="BL415" i="11"/>
  <c r="BL451" i="11"/>
  <c r="BL406" i="11"/>
  <c r="BL425" i="11"/>
  <c r="BL473" i="11"/>
  <c r="BL483" i="11"/>
  <c r="BL424" i="11"/>
  <c r="BL408" i="11"/>
  <c r="BL403" i="11"/>
  <c r="BL385" i="11"/>
  <c r="BL340" i="11"/>
  <c r="BL334" i="11"/>
  <c r="BL360" i="11"/>
  <c r="BL391" i="11"/>
  <c r="BL319" i="11"/>
  <c r="BL245" i="11"/>
  <c r="BL293" i="11"/>
  <c r="BL253" i="11"/>
  <c r="BL269" i="11"/>
  <c r="BL336" i="11"/>
  <c r="BL277" i="11"/>
  <c r="BL205" i="11"/>
  <c r="BL217" i="11"/>
  <c r="BL284" i="11"/>
  <c r="BL290" i="11"/>
  <c r="BL258" i="11"/>
  <c r="BL152" i="11"/>
  <c r="BL178" i="11"/>
  <c r="BL250" i="11"/>
  <c r="BL150" i="11"/>
  <c r="BL177" i="11"/>
  <c r="BL167" i="11"/>
  <c r="BL175" i="11"/>
  <c r="BL118" i="11"/>
  <c r="BL140" i="11"/>
  <c r="BL102" i="11"/>
  <c r="BL54" i="11"/>
  <c r="BL104" i="11"/>
  <c r="BL81" i="11"/>
  <c r="BL121" i="11"/>
  <c r="BL103" i="11"/>
  <c r="BL14" i="11"/>
  <c r="BL12" i="11"/>
  <c r="BL92" i="11"/>
  <c r="BL88" i="11"/>
  <c r="BL100" i="11"/>
  <c r="BL15" i="11"/>
  <c r="BL972" i="11"/>
  <c r="BL948" i="11"/>
  <c r="BL912" i="11"/>
  <c r="BL889" i="11"/>
  <c r="BL861" i="11"/>
  <c r="BL830" i="11"/>
  <c r="BL816" i="11"/>
  <c r="BL801" i="11"/>
  <c r="BL758" i="11"/>
  <c r="BL755" i="11"/>
  <c r="BL750" i="11"/>
  <c r="BL688" i="11"/>
  <c r="BL687" i="11"/>
  <c r="BL652" i="11"/>
  <c r="BL599" i="11"/>
  <c r="BL627" i="11"/>
  <c r="BL583" i="11"/>
  <c r="BL586" i="11"/>
  <c r="BL545" i="11"/>
  <c r="BL569" i="11"/>
  <c r="BL556" i="11"/>
  <c r="BL584" i="11"/>
  <c r="BL496" i="11"/>
  <c r="BL462" i="11"/>
  <c r="BL457" i="11"/>
  <c r="BL498" i="11"/>
  <c r="BL501" i="11"/>
  <c r="BL484" i="11"/>
  <c r="BL434" i="11"/>
  <c r="BL411" i="11"/>
  <c r="BL435" i="11"/>
  <c r="BL402" i="11"/>
  <c r="BL417" i="11"/>
  <c r="BL453" i="11"/>
  <c r="BL458" i="11"/>
  <c r="BL399" i="11"/>
  <c r="BL356" i="11"/>
  <c r="BL390" i="11"/>
  <c r="BL369" i="11"/>
  <c r="BL326" i="11"/>
  <c r="BL330" i="11"/>
  <c r="BL343" i="11"/>
  <c r="BL328" i="11"/>
  <c r="BL306" i="11"/>
  <c r="BL236" i="11"/>
  <c r="BL283" i="11"/>
  <c r="BL249" i="11"/>
  <c r="BL248" i="11"/>
  <c r="BL325" i="11"/>
  <c r="BL268" i="11"/>
  <c r="BL201" i="11"/>
  <c r="BL213" i="11"/>
  <c r="BL275" i="11"/>
  <c r="BL329" i="11"/>
  <c r="BL242" i="11"/>
  <c r="BL147" i="11"/>
  <c r="BL169" i="11"/>
  <c r="BL246" i="11"/>
  <c r="BL146" i="11"/>
  <c r="BL168" i="11"/>
  <c r="BL162" i="11"/>
  <c r="BL166" i="11"/>
  <c r="BL134" i="11"/>
  <c r="BL128" i="11"/>
  <c r="BL99" i="11"/>
  <c r="BL46" i="11"/>
  <c r="BL93" i="11"/>
  <c r="BL77" i="11"/>
  <c r="BL113" i="11"/>
  <c r="BL117" i="11"/>
  <c r="BL8" i="11"/>
  <c r="BL37" i="11"/>
  <c r="BL71" i="11"/>
  <c r="BL64" i="11"/>
  <c r="BL49" i="11"/>
  <c r="BL966" i="11"/>
  <c r="BL943" i="11"/>
  <c r="BL920" i="11"/>
  <c r="BL898" i="11"/>
  <c r="BL877" i="11"/>
  <c r="BL838" i="11"/>
  <c r="BL804" i="11"/>
  <c r="BL791" i="11"/>
  <c r="BL770" i="11"/>
  <c r="BL740" i="11"/>
  <c r="BL747" i="11"/>
  <c r="BL676" i="11"/>
  <c r="BL654" i="11"/>
  <c r="BL647" i="11"/>
  <c r="BL625" i="11"/>
  <c r="BL609" i="11"/>
  <c r="BL587" i="11"/>
  <c r="BL581" i="11"/>
  <c r="BL572" i="11"/>
  <c r="BL552" i="11"/>
  <c r="BL565" i="11"/>
  <c r="BL555" i="11"/>
  <c r="BL508" i="11"/>
  <c r="BL532" i="11"/>
  <c r="BL452" i="11"/>
  <c r="BL524" i="11"/>
  <c r="BL472" i="11"/>
  <c r="BL480" i="11"/>
  <c r="BL469" i="11"/>
  <c r="BL407" i="11"/>
  <c r="BL430" i="11"/>
  <c r="BL485" i="11"/>
  <c r="BL413" i="11"/>
  <c r="BL400" i="11"/>
  <c r="BL449" i="11"/>
  <c r="BL386" i="11"/>
  <c r="BL354" i="11"/>
  <c r="BL387" i="11"/>
  <c r="BL357" i="11"/>
  <c r="BL313" i="11"/>
  <c r="BL321" i="11"/>
  <c r="BL338" i="11"/>
  <c r="BL324" i="11"/>
  <c r="BL280" i="11"/>
  <c r="BL227" i="11"/>
  <c r="BL281" i="11"/>
  <c r="BL240" i="11"/>
  <c r="BL244" i="11"/>
  <c r="BL315" i="11"/>
  <c r="BL264" i="11"/>
  <c r="BL287" i="11"/>
  <c r="BL200" i="11"/>
  <c r="BL267" i="11"/>
  <c r="BL241" i="11"/>
  <c r="BL220" i="11"/>
  <c r="BL233" i="11"/>
  <c r="BL164" i="11"/>
  <c r="BL207" i="11"/>
  <c r="BL141" i="11"/>
  <c r="BL237" i="11"/>
  <c r="BL144" i="11"/>
  <c r="BL157" i="11"/>
  <c r="BL119" i="11"/>
  <c r="BL125" i="11"/>
  <c r="BL87" i="11"/>
  <c r="BL42" i="11"/>
  <c r="BL89" i="11"/>
  <c r="BL73" i="11"/>
  <c r="BL109" i="11"/>
  <c r="BL68" i="11"/>
  <c r="BL13" i="11"/>
  <c r="BL36" i="11"/>
  <c r="BL65" i="11"/>
  <c r="BL61" i="11"/>
  <c r="BL48" i="11"/>
  <c r="AZ601" i="11" a="1"/>
  <c r="AZ601" i="11" s="1"/>
  <c r="CA601" i="11" a="1"/>
  <c r="CA601" i="11" s="1"/>
  <c r="BT971" i="11"/>
  <c r="BT960" i="11"/>
  <c r="BT959" i="11"/>
  <c r="BT943" i="11"/>
  <c r="BT934" i="11"/>
  <c r="BT925" i="11"/>
  <c r="BT915" i="11"/>
  <c r="BT914" i="11"/>
  <c r="BT894" i="11"/>
  <c r="BT876" i="11"/>
  <c r="BT900" i="11"/>
  <c r="BT860" i="11"/>
  <c r="BT861" i="11"/>
  <c r="BT846" i="11"/>
  <c r="BT856" i="11"/>
  <c r="BT833" i="11"/>
  <c r="BT823" i="11"/>
  <c r="BT824" i="11"/>
  <c r="BT794" i="11"/>
  <c r="BT789" i="11"/>
  <c r="BT801" i="11"/>
  <c r="BT766" i="11"/>
  <c r="BT781" i="11"/>
  <c r="BT760" i="11"/>
  <c r="BT751" i="11"/>
  <c r="BT739" i="11"/>
  <c r="BT738" i="11"/>
  <c r="BT729" i="11"/>
  <c r="BT706" i="11"/>
  <c r="BT723" i="11"/>
  <c r="BT672" i="11"/>
  <c r="BT691" i="11"/>
  <c r="BT674" i="11"/>
  <c r="BT682" i="11"/>
  <c r="BT683" i="11"/>
  <c r="BT643" i="11"/>
  <c r="BT648" i="11"/>
  <c r="BT599" i="11"/>
  <c r="BT616" i="11"/>
  <c r="BT667" i="11"/>
  <c r="BT623" i="11"/>
  <c r="BT579" i="11"/>
  <c r="BT583" i="11"/>
  <c r="BT562" i="11"/>
  <c r="BT581" i="11"/>
  <c r="BT549" i="11"/>
  <c r="BT553" i="11"/>
  <c r="BT535" i="11"/>
  <c r="BT572" i="11"/>
  <c r="BT522" i="11"/>
  <c r="BT504" i="11"/>
  <c r="BT529" i="11"/>
  <c r="BT470" i="11"/>
  <c r="BT478" i="11"/>
  <c r="BT432" i="11"/>
  <c r="BT514" i="11"/>
  <c r="BT472" i="11"/>
  <c r="BT476" i="11"/>
  <c r="BT481" i="11"/>
  <c r="BT415" i="11"/>
  <c r="BT483" i="11"/>
  <c r="BT410" i="11"/>
  <c r="BT439" i="11"/>
  <c r="BT380" i="11"/>
  <c r="BT353" i="11"/>
  <c r="BT371" i="11"/>
  <c r="BT364" i="11"/>
  <c r="BT386" i="11"/>
  <c r="BT471" i="11"/>
  <c r="BT322" i="11"/>
  <c r="BT295" i="11"/>
  <c r="BT304" i="11"/>
  <c r="BT307" i="11"/>
  <c r="BT337" i="11"/>
  <c r="BT314" i="11"/>
  <c r="BT223" i="11"/>
  <c r="BT265" i="11"/>
  <c r="BT286" i="11"/>
  <c r="BT222" i="11"/>
  <c r="BT264" i="11"/>
  <c r="BT399" i="11"/>
  <c r="BT225" i="11"/>
  <c r="BT267" i="11"/>
  <c r="BT258" i="11"/>
  <c r="BT206" i="11"/>
  <c r="BT147" i="11"/>
  <c r="BT169" i="11"/>
  <c r="BT150" i="11"/>
  <c r="BT177" i="11"/>
  <c r="BT190" i="11"/>
  <c r="BT167" i="11"/>
  <c r="BT175" i="11"/>
  <c r="BT118" i="11"/>
  <c r="BT130" i="11"/>
  <c r="BT82" i="11"/>
  <c r="BT38" i="11"/>
  <c r="BT99" i="11"/>
  <c r="BT81" i="11"/>
  <c r="BT129" i="11"/>
  <c r="BT33" i="11"/>
  <c r="BT51" i="11"/>
  <c r="BT48" i="11"/>
  <c r="BT27" i="11"/>
  <c r="BT60" i="11"/>
  <c r="BT23" i="11"/>
  <c r="BT15" i="11"/>
  <c r="BT967" i="11"/>
  <c r="BT957" i="11"/>
  <c r="BT956" i="11"/>
  <c r="BT942" i="11"/>
  <c r="BT930" i="11"/>
  <c r="BT920" i="11"/>
  <c r="BT911" i="11"/>
  <c r="BT923" i="11"/>
  <c r="BT889" i="11"/>
  <c r="BT891" i="11"/>
  <c r="BT882" i="11"/>
  <c r="BT866" i="11"/>
  <c r="BT850" i="11"/>
  <c r="BT844" i="11"/>
  <c r="BT857" i="11"/>
  <c r="BT812" i="11"/>
  <c r="BT804" i="11"/>
  <c r="BT818" i="11"/>
  <c r="BT790" i="11"/>
  <c r="BT799" i="11"/>
  <c r="BT832" i="11"/>
  <c r="BT762" i="11"/>
  <c r="BT780" i="11"/>
  <c r="BT756" i="11"/>
  <c r="BT767" i="11"/>
  <c r="BT735" i="11"/>
  <c r="BT734" i="11"/>
  <c r="BT746" i="11"/>
  <c r="BT702" i="11"/>
  <c r="BT719" i="11"/>
  <c r="BT668" i="11"/>
  <c r="BT687" i="11"/>
  <c r="BT694" i="11"/>
  <c r="BT675" i="11"/>
  <c r="BT677" i="11"/>
  <c r="BT639" i="11"/>
  <c r="BT644" i="11"/>
  <c r="BT669" i="11"/>
  <c r="BT607" i="11"/>
  <c r="BT659" i="11"/>
  <c r="BT618" i="11"/>
  <c r="BT575" i="11"/>
  <c r="BT615" i="11"/>
  <c r="BT620" i="11"/>
  <c r="BT606" i="11"/>
  <c r="BT545" i="11"/>
  <c r="BT548" i="11"/>
  <c r="BT531" i="11"/>
  <c r="BT568" i="11"/>
  <c r="BT555" i="11"/>
  <c r="BT500" i="11"/>
  <c r="BT525" i="11"/>
  <c r="BT466" i="11"/>
  <c r="BT461" i="11"/>
  <c r="BT541" i="11"/>
  <c r="BT510" i="11"/>
  <c r="BT468" i="11"/>
  <c r="BT459" i="11"/>
  <c r="BT485" i="11"/>
  <c r="BT411" i="11"/>
  <c r="BT463" i="11"/>
  <c r="BT406" i="11"/>
  <c r="BT430" i="11"/>
  <c r="BT465" i="11"/>
  <c r="BT348" i="11"/>
  <c r="BT369" i="11"/>
  <c r="BT362" i="11"/>
  <c r="BT379" i="11"/>
  <c r="BT382" i="11"/>
  <c r="BT318" i="11"/>
  <c r="BT361" i="11"/>
  <c r="BT282" i="11"/>
  <c r="BT303" i="11"/>
  <c r="BT319" i="11"/>
  <c r="BT312" i="11"/>
  <c r="BT219" i="11"/>
  <c r="BT261" i="11"/>
  <c r="BT273" i="11"/>
  <c r="BT214" i="11"/>
  <c r="BT260" i="11"/>
  <c r="BT350" i="11"/>
  <c r="BT217" i="11"/>
  <c r="BT263" i="11"/>
  <c r="BT251" i="11"/>
  <c r="BT203" i="11"/>
  <c r="BT327" i="11"/>
  <c r="BT164" i="11"/>
  <c r="BT146" i="11"/>
  <c r="BT168" i="11"/>
  <c r="BT185" i="11"/>
  <c r="BT162" i="11"/>
  <c r="BT166" i="11"/>
  <c r="BT121" i="11"/>
  <c r="BT112" i="11"/>
  <c r="BT78" i="11"/>
  <c r="BT30" i="11"/>
  <c r="BT87" i="11"/>
  <c r="BT77" i="11"/>
  <c r="BT126" i="11"/>
  <c r="BT32" i="11"/>
  <c r="BT25" i="11"/>
  <c r="BT47" i="11"/>
  <c r="BT21" i="11"/>
  <c r="BT45" i="11"/>
  <c r="BT18" i="11"/>
  <c r="BT961" i="11"/>
  <c r="BT958" i="11"/>
  <c r="BT952" i="11"/>
  <c r="BT941" i="11"/>
  <c r="BT935" i="11"/>
  <c r="BT927" i="11"/>
  <c r="BT909" i="11"/>
  <c r="BT903" i="11"/>
  <c r="BT899" i="11"/>
  <c r="BT887" i="11"/>
  <c r="BT878" i="11"/>
  <c r="BT877" i="11"/>
  <c r="BT881" i="11"/>
  <c r="BT830" i="11"/>
  <c r="BT849" i="11"/>
  <c r="BT808" i="11"/>
  <c r="BT800" i="11"/>
  <c r="BT815" i="11"/>
  <c r="BT785" i="11"/>
  <c r="BT793" i="11"/>
  <c r="BT786" i="11"/>
  <c r="BT758" i="11"/>
  <c r="BT776" i="11"/>
  <c r="BT752" i="11"/>
  <c r="BT740" i="11"/>
  <c r="BT726" i="11"/>
  <c r="BT725" i="11"/>
  <c r="BT737" i="11"/>
  <c r="BT698" i="11"/>
  <c r="BT713" i="11"/>
  <c r="BT716" i="11"/>
  <c r="BT714" i="11"/>
  <c r="BT681" i="11"/>
  <c r="BT670" i="11"/>
  <c r="BT665" i="11"/>
  <c r="BT635" i="11"/>
  <c r="BT630" i="11"/>
  <c r="BT655" i="11"/>
  <c r="BT679" i="11"/>
  <c r="BT642" i="11"/>
  <c r="BT609" i="11"/>
  <c r="BT567" i="11"/>
  <c r="BT604" i="11"/>
  <c r="BT595" i="11"/>
  <c r="BT597" i="11"/>
  <c r="BT577" i="11"/>
  <c r="BT515" i="11"/>
  <c r="BT527" i="11"/>
  <c r="BT551" i="11"/>
  <c r="BT546" i="11"/>
  <c r="BT496" i="11"/>
  <c r="BT516" i="11"/>
  <c r="BT462" i="11"/>
  <c r="BT457" i="11"/>
  <c r="BT506" i="11"/>
  <c r="BT493" i="11"/>
  <c r="BT464" i="11"/>
  <c r="BT454" i="11"/>
  <c r="BT467" i="11"/>
  <c r="BT407" i="11"/>
  <c r="BT458" i="11"/>
  <c r="BT402" i="11"/>
  <c r="BT425" i="11"/>
  <c r="BT460" i="11"/>
  <c r="BT403" i="11"/>
  <c r="BT357" i="11"/>
  <c r="BT360" i="11"/>
  <c r="BT475" i="11"/>
  <c r="BT374" i="11"/>
  <c r="BT349" i="11"/>
  <c r="BT355" i="11"/>
  <c r="BT274" i="11"/>
  <c r="BT387" i="11"/>
  <c r="BT306" i="11"/>
  <c r="BT311" i="11"/>
  <c r="BT215" i="11"/>
  <c r="BT257" i="11"/>
  <c r="BT269" i="11"/>
  <c r="BT323" i="11"/>
  <c r="BT256" i="11"/>
  <c r="BT297" i="11"/>
  <c r="BT213" i="11"/>
  <c r="BT259" i="11"/>
  <c r="BT250" i="11"/>
  <c r="BT199" i="11"/>
  <c r="BT292" i="11"/>
  <c r="BT160" i="11"/>
  <c r="BT141" i="11"/>
  <c r="BT275" i="11"/>
  <c r="BT181" i="11"/>
  <c r="BT144" i="11"/>
  <c r="BT157" i="11"/>
  <c r="BT106" i="11"/>
  <c r="BT108" i="11"/>
  <c r="BT74" i="11"/>
  <c r="BT26" i="11"/>
  <c r="BT172" i="11"/>
  <c r="BT73" i="11"/>
  <c r="BT117" i="11"/>
  <c r="BT31" i="11"/>
  <c r="BT13" i="11"/>
  <c r="BT12" i="11"/>
  <c r="BT11" i="11"/>
  <c r="BT19" i="11"/>
  <c r="BT98" i="11"/>
  <c r="BT951" i="11"/>
  <c r="BT950" i="11"/>
  <c r="BT945" i="11"/>
  <c r="BT940" i="11"/>
  <c r="BT933" i="11"/>
  <c r="BT926" i="11"/>
  <c r="BT902" i="11"/>
  <c r="BT906" i="11"/>
  <c r="BT888" i="11"/>
  <c r="BT867" i="11"/>
  <c r="BT874" i="11"/>
  <c r="BT873" i="11"/>
  <c r="BT865" i="11"/>
  <c r="BT826" i="11"/>
  <c r="BT841" i="11"/>
  <c r="BT852" i="11"/>
  <c r="BT796" i="11"/>
  <c r="BT819" i="11"/>
  <c r="BT822" i="11"/>
  <c r="BT773" i="11"/>
  <c r="BT783" i="11"/>
  <c r="BT770" i="11"/>
  <c r="BT778" i="11"/>
  <c r="BT787" i="11"/>
  <c r="BT736" i="11"/>
  <c r="BT748" i="11"/>
  <c r="BT712" i="11"/>
  <c r="BT733" i="11"/>
  <c r="BT732" i="11"/>
  <c r="BT710" i="11"/>
  <c r="BT700" i="11"/>
  <c r="BT699" i="11"/>
  <c r="BT654" i="11"/>
  <c r="BT666" i="11"/>
  <c r="BT661" i="11"/>
  <c r="BT631" i="11"/>
  <c r="BT651" i="11"/>
  <c r="BT653" i="11"/>
  <c r="BT673" i="11"/>
  <c r="BT632" i="11"/>
  <c r="BT626" i="11"/>
  <c r="BT563" i="11"/>
  <c r="BT587" i="11"/>
  <c r="BT591" i="11"/>
  <c r="BT596" i="11"/>
  <c r="BT565" i="11"/>
  <c r="BT561" i="11"/>
  <c r="BT523" i="11"/>
  <c r="BT542" i="11"/>
  <c r="BT573" i="11"/>
  <c r="BT524" i="11"/>
  <c r="BT507" i="11"/>
  <c r="BT540" i="11"/>
  <c r="BT452" i="11"/>
  <c r="BT502" i="11"/>
  <c r="BT489" i="11"/>
  <c r="BT532" i="11"/>
  <c r="BT450" i="11"/>
  <c r="BT447" i="11"/>
  <c r="BT477" i="11"/>
  <c r="BT443" i="11"/>
  <c r="BT469" i="11"/>
  <c r="BT417" i="11"/>
  <c r="BT445" i="11"/>
  <c r="BT390" i="11"/>
  <c r="BT456" i="11"/>
  <c r="BT351" i="11"/>
  <c r="BT451" i="11"/>
  <c r="BT378" i="11"/>
  <c r="BT340" i="11"/>
  <c r="BT334" i="11"/>
  <c r="BT408" i="11"/>
  <c r="BT328" i="11"/>
  <c r="BT280" i="11"/>
  <c r="BT290" i="11"/>
  <c r="BT211" i="11"/>
  <c r="BT253" i="11"/>
  <c r="BT248" i="11"/>
  <c r="BT302" i="11"/>
  <c r="BT252" i="11"/>
  <c r="BT291" i="11"/>
  <c r="BT200" i="11"/>
  <c r="BT255" i="11"/>
  <c r="BT246" i="11"/>
  <c r="BT183" i="11"/>
  <c r="BT237" i="11"/>
  <c r="BT151" i="11"/>
  <c r="BT137" i="11"/>
  <c r="BT241" i="11"/>
  <c r="BT299" i="11"/>
  <c r="BT127" i="11"/>
  <c r="BT153" i="11"/>
  <c r="BT103" i="11"/>
  <c r="BT94" i="11"/>
  <c r="BT66" i="11"/>
  <c r="BT134" i="11"/>
  <c r="BT128" i="11"/>
  <c r="BT69" i="11"/>
  <c r="BT100" i="11"/>
  <c r="BT14" i="11"/>
  <c r="BT10" i="11"/>
  <c r="BT123" i="11"/>
  <c r="BT138" i="11"/>
  <c r="BT9" i="11"/>
  <c r="BT67" i="11"/>
  <c r="BT970" i="11"/>
  <c r="BT969" i="11"/>
  <c r="BT944" i="11"/>
  <c r="BT939" i="11"/>
  <c r="BT929" i="11"/>
  <c r="BT913" i="11"/>
  <c r="BT916" i="11"/>
  <c r="BT893" i="11"/>
  <c r="BT904" i="11"/>
  <c r="BT883" i="11"/>
  <c r="BT870" i="11"/>
  <c r="BT869" i="11"/>
  <c r="BT853" i="11"/>
  <c r="BT858" i="11"/>
  <c r="BT814" i="11"/>
  <c r="BT845" i="11"/>
  <c r="BT792" i="11"/>
  <c r="BT813" i="11"/>
  <c r="BT805" i="11"/>
  <c r="BT791" i="11"/>
  <c r="BT806" i="11"/>
  <c r="BT765" i="11"/>
  <c r="BT775" i="11"/>
  <c r="BT768" i="11"/>
  <c r="BT727" i="11"/>
  <c r="BT743" i="11"/>
  <c r="BT708" i="11"/>
  <c r="BT728" i="11"/>
  <c r="BT724" i="11"/>
  <c r="BT688" i="11"/>
  <c r="BT696" i="11"/>
  <c r="BT695" i="11"/>
  <c r="BT650" i="11"/>
  <c r="BT662" i="11"/>
  <c r="BT678" i="11"/>
  <c r="BT671" i="11"/>
  <c r="BT633" i="11"/>
  <c r="BT649" i="11"/>
  <c r="BT636" i="11"/>
  <c r="BT619" i="11"/>
  <c r="BT611" i="11"/>
  <c r="BT559" i="11"/>
  <c r="BT578" i="11"/>
  <c r="BT582" i="11"/>
  <c r="BT594" i="11"/>
  <c r="BT560" i="11"/>
  <c r="BT557" i="11"/>
  <c r="BT519" i="11"/>
  <c r="BT538" i="11"/>
  <c r="BT569" i="11"/>
  <c r="BT520" i="11"/>
  <c r="BT503" i="11"/>
  <c r="BT511" i="11"/>
  <c r="BT448" i="11"/>
  <c r="BT498" i="11"/>
  <c r="BT537" i="11"/>
  <c r="BT513" i="11"/>
  <c r="BT446" i="11"/>
  <c r="BT431" i="11"/>
  <c r="BT473" i="11"/>
  <c r="BT426" i="11"/>
  <c r="BT449" i="11"/>
  <c r="BT413" i="11"/>
  <c r="BT400" i="11"/>
  <c r="BT385" i="11"/>
  <c r="BT398" i="11"/>
  <c r="BT346" i="11"/>
  <c r="BT420" i="11"/>
  <c r="BT354" i="11"/>
  <c r="BT326" i="11"/>
  <c r="BT330" i="11"/>
  <c r="BT344" i="11"/>
  <c r="BT324" i="11"/>
  <c r="BT424" i="11"/>
  <c r="BT270" i="11"/>
  <c r="BT336" i="11"/>
  <c r="BT249" i="11"/>
  <c r="BT244" i="11"/>
  <c r="BT283" i="11"/>
  <c r="BT234" i="11"/>
  <c r="BT272" i="11"/>
  <c r="BT329" i="11"/>
  <c r="BT298" i="11"/>
  <c r="BT197" i="11"/>
  <c r="BT174" i="11"/>
  <c r="BT196" i="11"/>
  <c r="BT182" i="11"/>
  <c r="BT133" i="11"/>
  <c r="BT224" i="11"/>
  <c r="BT242" i="11"/>
  <c r="BT233" i="11"/>
  <c r="BT148" i="11"/>
  <c r="BT79" i="11"/>
  <c r="BT163" i="11"/>
  <c r="BT58" i="11"/>
  <c r="BT119" i="11"/>
  <c r="BT125" i="11"/>
  <c r="BT63" i="11"/>
  <c r="BT92" i="11"/>
  <c r="BT8" i="11"/>
  <c r="BT113" i="11"/>
  <c r="BT109" i="11"/>
  <c r="BT41" i="11"/>
  <c r="BT140" i="11"/>
  <c r="BT37" i="11"/>
  <c r="BT963" i="11"/>
  <c r="BT966" i="11"/>
  <c r="BT948" i="11"/>
  <c r="BT938" i="11"/>
  <c r="BT932" i="11"/>
  <c r="BT921" i="11"/>
  <c r="BT908" i="11"/>
  <c r="BT898" i="11"/>
  <c r="BT896" i="11"/>
  <c r="BT875" i="11"/>
  <c r="BT886" i="11"/>
  <c r="BT859" i="11"/>
  <c r="BT839" i="11"/>
  <c r="BT854" i="11"/>
  <c r="BT831" i="11"/>
  <c r="BT820" i="11"/>
  <c r="BT836" i="11"/>
  <c r="BT807" i="11"/>
  <c r="BT803" i="11"/>
  <c r="BT810" i="11"/>
  <c r="BT797" i="11"/>
  <c r="BT761" i="11"/>
  <c r="BT772" i="11"/>
  <c r="BT763" i="11"/>
  <c r="BT749" i="11"/>
  <c r="BT730" i="11"/>
  <c r="BT704" i="11"/>
  <c r="BT750" i="11"/>
  <c r="BT701" i="11"/>
  <c r="BT684" i="11"/>
  <c r="BT692" i="11"/>
  <c r="BT722" i="11"/>
  <c r="BT645" i="11"/>
  <c r="BT658" i="11"/>
  <c r="BT656" i="11"/>
  <c r="BT664" i="11"/>
  <c r="BT621" i="11"/>
  <c r="BT640" i="11"/>
  <c r="BT634" i="11"/>
  <c r="BT614" i="11"/>
  <c r="BT589" i="11"/>
  <c r="BT646" i="11"/>
  <c r="BT574" i="11"/>
  <c r="BT610" i="11"/>
  <c r="BT585" i="11"/>
  <c r="BT558" i="11"/>
  <c r="BT552" i="11"/>
  <c r="BT584" i="11"/>
  <c r="BT534" i="11"/>
  <c r="BT564" i="11"/>
  <c r="BT518" i="11"/>
  <c r="BT499" i="11"/>
  <c r="BT490" i="11"/>
  <c r="BT444" i="11"/>
  <c r="BT494" i="11"/>
  <c r="BT521" i="11"/>
  <c r="BT488" i="11"/>
  <c r="BT442" i="11"/>
  <c r="BT427" i="11"/>
  <c r="BT453" i="11"/>
  <c r="BT422" i="11"/>
  <c r="BT433" i="11"/>
  <c r="BT409" i="11"/>
  <c r="BT367" i="11"/>
  <c r="BT435" i="11"/>
  <c r="BT391" i="11"/>
  <c r="BT416" i="11"/>
  <c r="BT370" i="11"/>
  <c r="BT341" i="11"/>
  <c r="BT313" i="11"/>
  <c r="BT321" i="11"/>
  <c r="BT343" i="11"/>
  <c r="BT441" i="11"/>
  <c r="BT356" i="11"/>
  <c r="BT245" i="11"/>
  <c r="BT325" i="11"/>
  <c r="BT240" i="11"/>
  <c r="BT239" i="11"/>
  <c r="BT281" i="11"/>
  <c r="BT230" i="11"/>
  <c r="BT243" i="11"/>
  <c r="BT293" i="11"/>
  <c r="BT294" i="11"/>
  <c r="BT193" i="11"/>
  <c r="BT165" i="11"/>
  <c r="BT192" i="11"/>
  <c r="BT173" i="11"/>
  <c r="BT120" i="11"/>
  <c r="BT212" i="11"/>
  <c r="BT220" i="11"/>
  <c r="BT232" i="11"/>
  <c r="BT139" i="11"/>
  <c r="BT75" i="11"/>
  <c r="BT145" i="11"/>
  <c r="BT54" i="11"/>
  <c r="BT114" i="11"/>
  <c r="BT104" i="11"/>
  <c r="BT59" i="11"/>
  <c r="BT88" i="11"/>
  <c r="BT95" i="11"/>
  <c r="BT71" i="11"/>
  <c r="BT64" i="11"/>
  <c r="BT40" i="11"/>
  <c r="BT86" i="11"/>
  <c r="BT36" i="11"/>
  <c r="BT965" i="11"/>
  <c r="BT968" i="11"/>
  <c r="BT954" i="11"/>
  <c r="BT949" i="11"/>
  <c r="BT931" i="11"/>
  <c r="BT922" i="11"/>
  <c r="BT918" i="11"/>
  <c r="BT912" i="11"/>
  <c r="BT897" i="11"/>
  <c r="BT905" i="11"/>
  <c r="BT871" i="11"/>
  <c r="BT868" i="11"/>
  <c r="BT855" i="11"/>
  <c r="BT835" i="11"/>
  <c r="BT838" i="11"/>
  <c r="BT828" i="11"/>
  <c r="BT816" i="11"/>
  <c r="BT809" i="11"/>
  <c r="BT802" i="11"/>
  <c r="BT782" i="11"/>
  <c r="BT795" i="11"/>
  <c r="BT779" i="11"/>
  <c r="BT757" i="11"/>
  <c r="BT769" i="11"/>
  <c r="BT759" i="11"/>
  <c r="BT731" i="11"/>
  <c r="BT721" i="11"/>
  <c r="BT747" i="11"/>
  <c r="BT741" i="11"/>
  <c r="BT697" i="11"/>
  <c r="BT680" i="11"/>
  <c r="BT720" i="11"/>
  <c r="BT690" i="11"/>
  <c r="BT641" i="11"/>
  <c r="BT689" i="11"/>
  <c r="BT652" i="11"/>
  <c r="BT660" i="11"/>
  <c r="BT612" i="11"/>
  <c r="BT629" i="11"/>
  <c r="BT628" i="11"/>
  <c r="BT605" i="11"/>
  <c r="BT602" i="11"/>
  <c r="BT608" i="11"/>
  <c r="BT570" i="11"/>
  <c r="BT590" i="11"/>
  <c r="BT576" i="11"/>
  <c r="BT544" i="11"/>
  <c r="BT543" i="11"/>
  <c r="BT556" i="11"/>
  <c r="BT530" i="11"/>
  <c r="BT550" i="11"/>
  <c r="BT512" i="11"/>
  <c r="BT495" i="11"/>
  <c r="BT486" i="11"/>
  <c r="BT440" i="11"/>
  <c r="BT536" i="11"/>
  <c r="BT505" i="11"/>
  <c r="BT484" i="11"/>
  <c r="BT438" i="11"/>
  <c r="BT423" i="11"/>
  <c r="BT429" i="11"/>
  <c r="BT418" i="11"/>
  <c r="BT479" i="11"/>
  <c r="BT401" i="11"/>
  <c r="BT363" i="11"/>
  <c r="BT412" i="11"/>
  <c r="BT381" i="11"/>
  <c r="BT404" i="11"/>
  <c r="BT368" i="11"/>
  <c r="BT335" i="11"/>
  <c r="BT309" i="11"/>
  <c r="BT317" i="11"/>
  <c r="BT338" i="11"/>
  <c r="BT428" i="11"/>
  <c r="BT347" i="11"/>
  <c r="BT236" i="11"/>
  <c r="BT301" i="11"/>
  <c r="BT210" i="11"/>
  <c r="BT235" i="11"/>
  <c r="BT279" i="11"/>
  <c r="BT205" i="11"/>
  <c r="BT238" i="11"/>
  <c r="BT289" i="11"/>
  <c r="BT287" i="11"/>
  <c r="BT188" i="11"/>
  <c r="BT156" i="11"/>
  <c r="BT187" i="11"/>
  <c r="BT159" i="11"/>
  <c r="BT284" i="11"/>
  <c r="BT207" i="11"/>
  <c r="BT194" i="11"/>
  <c r="BT228" i="11"/>
  <c r="BT135" i="11"/>
  <c r="BT158" i="11"/>
  <c r="BT96" i="11"/>
  <c r="BT46" i="11"/>
  <c r="BT111" i="11"/>
  <c r="BT93" i="11"/>
  <c r="BT132" i="11"/>
  <c r="BT83" i="11"/>
  <c r="BT53" i="11"/>
  <c r="BT65" i="11"/>
  <c r="BT61" i="11"/>
  <c r="BT39" i="11"/>
  <c r="BT68" i="11"/>
  <c r="BT35" i="11"/>
  <c r="BT972" i="11"/>
  <c r="BT953" i="11"/>
  <c r="BT962" i="11"/>
  <c r="BT947" i="11"/>
  <c r="BT936" i="11"/>
  <c r="BT917" i="11"/>
  <c r="BT924" i="11"/>
  <c r="BT907" i="11"/>
  <c r="BT895" i="11"/>
  <c r="BT890" i="11"/>
  <c r="BT892" i="11"/>
  <c r="BT862" i="11"/>
  <c r="BT851" i="11"/>
  <c r="BT848" i="11"/>
  <c r="BT834" i="11"/>
  <c r="BT817" i="11"/>
  <c r="BT840" i="11"/>
  <c r="BT827" i="11"/>
  <c r="BT798" i="11"/>
  <c r="BT774" i="11"/>
  <c r="BT784" i="11"/>
  <c r="BT771" i="11"/>
  <c r="BT753" i="11"/>
  <c r="BT764" i="11"/>
  <c r="BT755" i="11"/>
  <c r="BT777" i="11"/>
  <c r="BT717" i="11"/>
  <c r="BT742" i="11"/>
  <c r="BT709" i="11"/>
  <c r="BT693" i="11"/>
  <c r="BT676" i="11"/>
  <c r="BT705" i="11"/>
  <c r="BT686" i="11"/>
  <c r="BT637" i="11"/>
  <c r="BT685" i="11"/>
  <c r="BT647" i="11"/>
  <c r="BT638" i="11"/>
  <c r="BT603" i="11"/>
  <c r="BT625" i="11"/>
  <c r="BT624" i="11"/>
  <c r="BT627" i="11"/>
  <c r="BT657" i="11"/>
  <c r="BT592" i="11"/>
  <c r="BT566" i="11"/>
  <c r="BT586" i="11"/>
  <c r="BT554" i="11"/>
  <c r="BT598" i="11"/>
  <c r="BT539" i="11"/>
  <c r="BT593" i="11"/>
  <c r="BT526" i="11"/>
  <c r="BT533" i="11"/>
  <c r="BT508" i="11"/>
  <c r="BT474" i="11"/>
  <c r="BT482" i="11"/>
  <c r="BT436" i="11"/>
  <c r="BT517" i="11"/>
  <c r="BT501" i="11"/>
  <c r="BT480" i="11"/>
  <c r="BT434" i="11"/>
  <c r="BT419" i="11"/>
  <c r="BT487" i="11"/>
  <c r="BT414" i="11"/>
  <c r="BT455" i="11"/>
  <c r="BT384" i="11"/>
  <c r="BT358" i="11"/>
  <c r="BT394" i="11"/>
  <c r="BT375" i="11"/>
  <c r="BT395" i="11"/>
  <c r="BT365" i="11"/>
  <c r="BT331" i="11"/>
  <c r="BT300" i="11"/>
  <c r="BT308" i="11"/>
  <c r="BT316" i="11"/>
  <c r="BT342" i="11"/>
  <c r="BT315" i="11"/>
  <c r="BT227" i="11"/>
  <c r="BT288" i="11"/>
  <c r="BT296" i="11"/>
  <c r="BT226" i="11"/>
  <c r="BT268" i="11"/>
  <c r="BT201" i="11"/>
  <c r="BT229" i="11"/>
  <c r="BT277" i="11"/>
  <c r="BT262" i="11"/>
  <c r="BT254" i="11"/>
  <c r="BT152" i="11"/>
  <c r="BT178" i="11"/>
  <c r="BT155" i="11"/>
  <c r="BT191" i="11"/>
  <c r="BT202" i="11"/>
  <c r="BT176" i="11"/>
  <c r="BT180" i="11"/>
  <c r="BT122" i="11"/>
  <c r="BT136" i="11"/>
  <c r="BT84" i="11"/>
  <c r="BT42" i="11"/>
  <c r="BT102" i="11"/>
  <c r="BT89" i="11"/>
  <c r="BT107" i="11"/>
  <c r="BT57" i="11"/>
  <c r="BT52" i="11"/>
  <c r="BT49" i="11"/>
  <c r="BT29" i="11"/>
  <c r="BT20" i="11"/>
  <c r="BT55" i="11"/>
  <c r="BT24" i="11"/>
  <c r="BM972" i="11"/>
  <c r="BM963" i="11"/>
  <c r="BM949" i="11"/>
  <c r="BM943" i="11"/>
  <c r="BM935" i="11"/>
  <c r="BM921" i="11"/>
  <c r="BM908" i="11"/>
  <c r="BM926" i="11"/>
  <c r="BM888" i="11"/>
  <c r="BM971" i="11"/>
  <c r="BM962" i="11"/>
  <c r="BM956" i="11"/>
  <c r="BM942" i="11"/>
  <c r="BM934" i="11"/>
  <c r="BM913" i="11"/>
  <c r="BM907" i="11"/>
  <c r="BM905" i="11"/>
  <c r="BM903" i="11"/>
  <c r="BM902" i="11"/>
  <c r="BM862" i="11"/>
  <c r="BM881" i="11"/>
  <c r="BM868" i="11"/>
  <c r="BM857" i="11"/>
  <c r="BM841" i="11"/>
  <c r="BM836" i="11"/>
  <c r="BM830" i="11"/>
  <c r="BM814" i="11"/>
  <c r="BM800" i="11"/>
  <c r="BM787" i="11"/>
  <c r="BM798" i="11"/>
  <c r="BM779" i="11"/>
  <c r="BM769" i="11"/>
  <c r="BM774" i="11"/>
  <c r="BM760" i="11"/>
  <c r="BM753" i="11"/>
  <c r="BM742" i="11"/>
  <c r="BM752" i="11"/>
  <c r="BM719" i="11"/>
  <c r="BM697" i="11"/>
  <c r="BM668" i="11"/>
  <c r="BM683" i="11"/>
  <c r="BM686" i="11"/>
  <c r="BM662" i="11"/>
  <c r="BM636" i="11"/>
  <c r="BM656" i="11"/>
  <c r="BM646" i="11"/>
  <c r="BM661" i="11"/>
  <c r="BM607" i="11"/>
  <c r="BM639" i="11"/>
  <c r="BM635" i="11"/>
  <c r="BM624" i="11"/>
  <c r="BM595" i="11"/>
  <c r="BM577" i="11"/>
  <c r="BM594" i="11"/>
  <c r="BM564" i="11"/>
  <c r="BM559" i="11"/>
  <c r="BM523" i="11"/>
  <c r="BM538" i="11"/>
  <c r="BM546" i="11"/>
  <c r="BM508" i="11"/>
  <c r="BM517" i="11"/>
  <c r="BM457" i="11"/>
  <c r="BM506" i="11"/>
  <c r="BM545" i="11"/>
  <c r="BM525" i="11"/>
  <c r="BM484" i="11"/>
  <c r="BM438" i="11"/>
  <c r="BM467" i="11"/>
  <c r="BM451" i="11"/>
  <c r="BM487" i="11"/>
  <c r="BM462" i="11"/>
  <c r="BM483" i="11"/>
  <c r="BM416" i="11"/>
  <c r="BM399" i="11"/>
  <c r="BM346" i="11"/>
  <c r="BM433" i="11"/>
  <c r="BM418" i="11"/>
  <c r="BM309" i="11"/>
  <c r="BM317" i="11"/>
  <c r="BM299" i="11"/>
  <c r="BM315" i="11"/>
  <c r="BM361" i="11"/>
  <c r="BM336" i="11"/>
  <c r="BM284" i="11"/>
  <c r="BM261" i="11"/>
  <c r="BM341" i="11"/>
  <c r="BM239" i="11"/>
  <c r="BM295" i="11"/>
  <c r="BM234" i="11"/>
  <c r="BM229" i="11"/>
  <c r="BM280" i="11"/>
  <c r="BM296" i="11"/>
  <c r="BM219" i="11"/>
  <c r="BM227" i="11"/>
  <c r="BM151" i="11"/>
  <c r="BM173" i="11"/>
  <c r="BM191" i="11"/>
  <c r="BM98" i="11"/>
  <c r="BM172" i="11"/>
  <c r="BM175" i="11"/>
  <c r="BM118" i="11"/>
  <c r="BM188" i="11"/>
  <c r="BM120" i="11"/>
  <c r="BM66" i="11"/>
  <c r="BM144" i="11"/>
  <c r="BM107" i="11"/>
  <c r="BM51" i="11"/>
  <c r="BM121" i="11"/>
  <c r="BM117" i="11"/>
  <c r="BM119" i="11"/>
  <c r="BM61" i="11"/>
  <c r="BM29" i="11"/>
  <c r="BM968" i="11"/>
  <c r="BM959" i="11"/>
  <c r="BM953" i="11"/>
  <c r="BM939" i="11"/>
  <c r="BM929" i="11"/>
  <c r="BM917" i="11"/>
  <c r="BM923" i="11"/>
  <c r="BM904" i="11"/>
  <c r="BM966" i="11"/>
  <c r="BM950" i="11"/>
  <c r="BM951" i="11"/>
  <c r="BM945" i="11"/>
  <c r="BM936" i="11"/>
  <c r="BM914" i="11"/>
  <c r="BM922" i="11"/>
  <c r="BM896" i="11"/>
  <c r="BM894" i="11"/>
  <c r="BM871" i="11"/>
  <c r="BM874" i="11"/>
  <c r="BM859" i="11"/>
  <c r="BM873" i="11"/>
  <c r="BM834" i="11"/>
  <c r="BM822" i="11"/>
  <c r="BM827" i="11"/>
  <c r="BM803" i="11"/>
  <c r="BM813" i="11"/>
  <c r="BM778" i="11"/>
  <c r="BM781" i="11"/>
  <c r="BM794" i="11"/>
  <c r="BM770" i="11"/>
  <c r="BM766" i="11"/>
  <c r="BM739" i="11"/>
  <c r="BM721" i="11"/>
  <c r="BM708" i="11"/>
  <c r="BM768" i="11"/>
  <c r="BM741" i="11"/>
  <c r="BM713" i="11"/>
  <c r="BM680" i="11"/>
  <c r="BM692" i="11"/>
  <c r="BM699" i="11"/>
  <c r="BM698" i="11"/>
  <c r="BM649" i="11"/>
  <c r="BM681" i="11"/>
  <c r="BM685" i="11"/>
  <c r="BM641" i="11"/>
  <c r="BM629" i="11"/>
  <c r="BM602" i="11"/>
  <c r="BM618" i="11"/>
  <c r="BM593" i="11"/>
  <c r="BM587" i="11"/>
  <c r="BM590" i="11"/>
  <c r="BM615" i="11"/>
  <c r="BM576" i="11"/>
  <c r="BM544" i="11"/>
  <c r="BM535" i="11"/>
  <c r="BM575" i="11"/>
  <c r="BM584" i="11"/>
  <c r="BM549" i="11"/>
  <c r="BM495" i="11"/>
  <c r="BM482" i="11"/>
  <c r="BM436" i="11"/>
  <c r="BM469" i="11"/>
  <c r="BM489" i="11"/>
  <c r="BM518" i="11"/>
  <c r="BM450" i="11"/>
  <c r="BM500" i="11"/>
  <c r="BM460" i="11"/>
  <c r="BM481" i="11"/>
  <c r="BM413" i="11"/>
  <c r="BM358" i="11"/>
  <c r="BM428" i="11"/>
  <c r="BM375" i="11"/>
  <c r="BM402" i="11"/>
  <c r="BM365" i="11"/>
  <c r="BM385" i="11"/>
  <c r="BM340" i="11"/>
  <c r="BM334" i="11"/>
  <c r="BM329" i="11"/>
  <c r="BM395" i="11"/>
  <c r="BM415" i="11"/>
  <c r="BM319" i="11"/>
  <c r="BM297" i="11"/>
  <c r="BM279" i="11"/>
  <c r="BM210" i="11"/>
  <c r="BM269" i="11"/>
  <c r="BM360" i="11"/>
  <c r="BM260" i="11"/>
  <c r="BM272" i="11"/>
  <c r="BM322" i="11"/>
  <c r="BM255" i="11"/>
  <c r="BM258" i="11"/>
  <c r="BM306" i="11"/>
  <c r="BM169" i="11"/>
  <c r="BM207" i="11"/>
  <c r="BM141" i="11"/>
  <c r="BM128" i="11"/>
  <c r="BM190" i="11"/>
  <c r="BM203" i="11"/>
  <c r="BM139" i="11"/>
  <c r="BM201" i="11"/>
  <c r="BM96" i="11"/>
  <c r="BM82" i="11"/>
  <c r="BM38" i="11"/>
  <c r="BM89" i="11"/>
  <c r="BM63" i="11"/>
  <c r="BM162" i="11"/>
  <c r="BM152" i="11"/>
  <c r="BM64" i="11"/>
  <c r="BM71" i="11"/>
  <c r="BM41" i="11"/>
  <c r="BM36" i="11"/>
  <c r="BM965" i="11"/>
  <c r="BM947" i="11"/>
  <c r="BM931" i="11"/>
  <c r="BM916" i="11"/>
  <c r="BM887" i="11"/>
  <c r="BM866" i="11"/>
  <c r="BM861" i="11"/>
  <c r="BM854" i="11"/>
  <c r="BM853" i="11"/>
  <c r="BM833" i="11"/>
  <c r="BM815" i="11"/>
  <c r="BM804" i="11"/>
  <c r="BM797" i="11"/>
  <c r="BM780" i="11"/>
  <c r="BM772" i="11"/>
  <c r="BM749" i="11"/>
  <c r="BM730" i="11"/>
  <c r="BM747" i="11"/>
  <c r="BM737" i="11"/>
  <c r="BM736" i="11"/>
  <c r="BM672" i="11"/>
  <c r="BM675" i="11"/>
  <c r="BM702" i="11"/>
  <c r="BM640" i="11"/>
  <c r="BM689" i="11"/>
  <c r="BM650" i="11"/>
  <c r="BM616" i="11"/>
  <c r="BM645" i="11"/>
  <c r="BM596" i="11"/>
  <c r="BM599" i="11"/>
  <c r="BM569" i="11"/>
  <c r="BM589" i="11"/>
  <c r="BM548" i="11"/>
  <c r="BM574" i="11"/>
  <c r="BM522" i="11"/>
  <c r="BM512" i="11"/>
  <c r="BM511" i="11"/>
  <c r="BM440" i="11"/>
  <c r="BM456" i="11"/>
  <c r="BM501" i="11"/>
  <c r="BM454" i="11"/>
  <c r="BM471" i="11"/>
  <c r="BM430" i="11"/>
  <c r="BM417" i="11"/>
  <c r="BM348" i="11"/>
  <c r="BM408" i="11"/>
  <c r="BM423" i="11"/>
  <c r="BM439" i="11"/>
  <c r="BM398" i="11"/>
  <c r="BM362" i="11"/>
  <c r="BM312" i="11"/>
  <c r="BM302" i="11"/>
  <c r="BM337" i="11"/>
  <c r="BM288" i="11"/>
  <c r="BM253" i="11"/>
  <c r="BM273" i="11"/>
  <c r="BM335" i="11"/>
  <c r="BM380" i="11"/>
  <c r="BM200" i="11"/>
  <c r="BM233" i="11"/>
  <c r="BM183" i="11"/>
  <c r="BM178" i="11"/>
  <c r="BM182" i="11"/>
  <c r="BM168" i="11"/>
  <c r="BM236" i="11"/>
  <c r="BM180" i="11"/>
  <c r="BM224" i="11"/>
  <c r="BM125" i="11"/>
  <c r="BM74" i="11"/>
  <c r="BM123" i="11"/>
  <c r="BM69" i="11"/>
  <c r="BM133" i="11"/>
  <c r="BM92" i="11"/>
  <c r="BM75" i="11"/>
  <c r="BM33" i="11"/>
  <c r="BM20" i="11"/>
  <c r="BM127" i="11"/>
  <c r="BM8" i="11"/>
  <c r="BM961" i="11"/>
  <c r="BM941" i="11"/>
  <c r="BM924" i="11"/>
  <c r="BM918" i="11"/>
  <c r="BM889" i="11"/>
  <c r="BM899" i="11"/>
  <c r="BM867" i="11"/>
  <c r="BM869" i="11"/>
  <c r="BM840" i="11"/>
  <c r="BM844" i="11"/>
  <c r="BM799" i="11"/>
  <c r="BM796" i="11"/>
  <c r="BM792" i="11"/>
  <c r="BM793" i="11"/>
  <c r="BM767" i="11"/>
  <c r="BM731" i="11"/>
  <c r="BM717" i="11"/>
  <c r="BM729" i="11"/>
  <c r="BM733" i="11"/>
  <c r="BM710" i="11"/>
  <c r="BM727" i="11"/>
  <c r="BM709" i="11"/>
  <c r="BM694" i="11"/>
  <c r="BM632" i="11"/>
  <c r="BM664" i="11"/>
  <c r="BM630" i="11"/>
  <c r="BM643" i="11"/>
  <c r="BM627" i="11"/>
  <c r="BM610" i="11"/>
  <c r="BM591" i="11"/>
  <c r="BM565" i="11"/>
  <c r="BM572" i="11"/>
  <c r="BM557" i="11"/>
  <c r="BM570" i="11"/>
  <c r="BM566" i="11"/>
  <c r="BM537" i="11"/>
  <c r="BM490" i="11"/>
  <c r="BM432" i="11"/>
  <c r="BM524" i="11"/>
  <c r="BM540" i="11"/>
  <c r="BM446" i="11"/>
  <c r="BM463" i="11"/>
  <c r="BM426" i="11"/>
  <c r="BM409" i="11"/>
  <c r="BM468" i="11"/>
  <c r="BM404" i="11"/>
  <c r="BM356" i="11"/>
  <c r="BM382" i="11"/>
  <c r="BM391" i="11"/>
  <c r="BM330" i="11"/>
  <c r="BM294" i="11"/>
  <c r="BM298" i="11"/>
  <c r="BM387" i="11"/>
  <c r="BM403" i="11"/>
  <c r="BM249" i="11"/>
  <c r="BM248" i="11"/>
  <c r="BM289" i="11"/>
  <c r="BM300" i="11"/>
  <c r="BM316" i="11"/>
  <c r="BM369" i="11"/>
  <c r="BM174" i="11"/>
  <c r="BM164" i="11"/>
  <c r="BM159" i="11"/>
  <c r="BM163" i="11"/>
  <c r="BM185" i="11"/>
  <c r="BM166" i="11"/>
  <c r="BM223" i="11"/>
  <c r="BM84" i="11"/>
  <c r="BM58" i="11"/>
  <c r="BM104" i="11"/>
  <c r="BM59" i="11"/>
  <c r="BM113" i="11"/>
  <c r="BM88" i="11"/>
  <c r="BM67" i="11"/>
  <c r="BM27" i="11"/>
  <c r="BM10" i="11"/>
  <c r="BM24" i="11"/>
  <c r="BM960" i="11"/>
  <c r="BM940" i="11"/>
  <c r="BM925" i="11"/>
  <c r="BM915" i="11"/>
  <c r="BM876" i="11"/>
  <c r="BM891" i="11"/>
  <c r="BM865" i="11"/>
  <c r="BM860" i="11"/>
  <c r="BM839" i="11"/>
  <c r="BM832" i="11"/>
  <c r="BM795" i="11"/>
  <c r="BM809" i="11"/>
  <c r="BM784" i="11"/>
  <c r="BM782" i="11"/>
  <c r="BM750" i="11"/>
  <c r="BM751" i="11"/>
  <c r="BM761" i="11"/>
  <c r="BM724" i="11"/>
  <c r="BM728" i="11"/>
  <c r="BM701" i="11"/>
  <c r="BM714" i="11"/>
  <c r="BM706" i="11"/>
  <c r="BM666" i="11"/>
  <c r="BM693" i="11"/>
  <c r="BM660" i="11"/>
  <c r="BM626" i="11"/>
  <c r="BM620" i="11"/>
  <c r="BM623" i="11"/>
  <c r="BM605" i="11"/>
  <c r="BM582" i="11"/>
  <c r="BM561" i="11"/>
  <c r="BM568" i="11"/>
  <c r="BM552" i="11"/>
  <c r="BM556" i="11"/>
  <c r="BM555" i="11"/>
  <c r="BM507" i="11"/>
  <c r="BM486" i="11"/>
  <c r="BM533" i="11"/>
  <c r="BM514" i="11"/>
  <c r="BM520" i="11"/>
  <c r="BM442" i="11"/>
  <c r="BM479" i="11"/>
  <c r="BM422" i="11"/>
  <c r="BM477" i="11"/>
  <c r="BM458" i="11"/>
  <c r="BM379" i="11"/>
  <c r="BM354" i="11"/>
  <c r="BM374" i="11"/>
  <c r="BM390" i="11"/>
  <c r="BM321" i="11"/>
  <c r="BM290" i="11"/>
  <c r="BM293" i="11"/>
  <c r="BM350" i="11"/>
  <c r="BM343" i="11"/>
  <c r="BM240" i="11"/>
  <c r="BM244" i="11"/>
  <c r="BM277" i="11"/>
  <c r="BM287" i="11"/>
  <c r="BM282" i="11"/>
  <c r="BM331" i="11"/>
  <c r="BM165" i="11"/>
  <c r="BM160" i="11"/>
  <c r="BM155" i="11"/>
  <c r="BM132" i="11"/>
  <c r="BM181" i="11"/>
  <c r="BM157" i="11"/>
  <c r="BM211" i="11"/>
  <c r="BM167" i="11"/>
  <c r="BM54" i="11"/>
  <c r="BM93" i="11"/>
  <c r="BM55" i="11"/>
  <c r="BM109" i="11"/>
  <c r="BM68" i="11"/>
  <c r="BM65" i="11"/>
  <c r="BM13" i="11"/>
  <c r="BM9" i="11"/>
  <c r="BM15" i="11"/>
  <c r="BM952" i="11"/>
  <c r="BM938" i="11"/>
  <c r="BM920" i="11"/>
  <c r="BM912" i="11"/>
  <c r="BM893" i="11"/>
  <c r="BM882" i="11"/>
  <c r="BM855" i="11"/>
  <c r="BM856" i="11"/>
  <c r="BM831" i="11"/>
  <c r="BM820" i="11"/>
  <c r="BM810" i="11"/>
  <c r="BM805" i="11"/>
  <c r="BM777" i="11"/>
  <c r="BM789" i="11"/>
  <c r="BM776" i="11"/>
  <c r="BM735" i="11"/>
  <c r="BM738" i="11"/>
  <c r="BM720" i="11"/>
  <c r="BM732" i="11"/>
  <c r="BM722" i="11"/>
  <c r="BM700" i="11"/>
  <c r="BM695" i="11"/>
  <c r="BM658" i="11"/>
  <c r="BM671" i="11"/>
  <c r="BM655" i="11"/>
  <c r="BM647" i="11"/>
  <c r="BM611" i="11"/>
  <c r="BM609" i="11"/>
  <c r="BM614" i="11"/>
  <c r="BM621" i="11"/>
  <c r="BM608" i="11"/>
  <c r="BM560" i="11"/>
  <c r="BM543" i="11"/>
  <c r="BM551" i="11"/>
  <c r="BM567" i="11"/>
  <c r="BM503" i="11"/>
  <c r="BM478" i="11"/>
  <c r="BM502" i="11"/>
  <c r="BM510" i="11"/>
  <c r="BM513" i="11"/>
  <c r="BM434" i="11"/>
  <c r="BM464" i="11"/>
  <c r="BM466" i="11"/>
  <c r="BM453" i="11"/>
  <c r="BM443" i="11"/>
  <c r="BM371" i="11"/>
  <c r="BM411" i="11"/>
  <c r="BM455" i="11"/>
  <c r="BM326" i="11"/>
  <c r="BM308" i="11"/>
  <c r="BM286" i="11"/>
  <c r="BM414" i="11"/>
  <c r="BM327" i="11"/>
  <c r="BM283" i="11"/>
  <c r="BM357" i="11"/>
  <c r="BM235" i="11"/>
  <c r="BM268" i="11"/>
  <c r="BM243" i="11"/>
  <c r="BM275" i="11"/>
  <c r="BM318" i="11"/>
  <c r="BM232" i="11"/>
  <c r="BM270" i="11"/>
  <c r="BM150" i="11"/>
  <c r="BM106" i="11"/>
  <c r="BM194" i="11"/>
  <c r="BM153" i="11"/>
  <c r="BM197" i="11"/>
  <c r="BM114" i="11"/>
  <c r="BM46" i="11"/>
  <c r="BM158" i="11"/>
  <c r="BM47" i="11"/>
  <c r="BM95" i="11"/>
  <c r="BM137" i="11"/>
  <c r="BM57" i="11"/>
  <c r="BM12" i="11"/>
  <c r="BM52" i="11"/>
  <c r="BM60" i="11"/>
  <c r="BM954" i="11"/>
  <c r="BM944" i="11"/>
  <c r="BM909" i="11"/>
  <c r="BM900" i="11"/>
  <c r="BM890" i="11"/>
  <c r="BM878" i="11"/>
  <c r="BM851" i="11"/>
  <c r="BM849" i="11"/>
  <c r="BM828" i="11"/>
  <c r="BM816" i="11"/>
  <c r="BM808" i="11"/>
  <c r="BM801" i="11"/>
  <c r="BM807" i="11"/>
  <c r="BM785" i="11"/>
  <c r="BM771" i="11"/>
  <c r="BM726" i="11"/>
  <c r="BM734" i="11"/>
  <c r="BM716" i="11"/>
  <c r="BM723" i="11"/>
  <c r="BM705" i="11"/>
  <c r="BM696" i="11"/>
  <c r="BM690" i="11"/>
  <c r="BM673" i="11"/>
  <c r="BM665" i="11"/>
  <c r="BM651" i="11"/>
  <c r="BM677" i="11"/>
  <c r="BM606" i="11"/>
  <c r="BM670" i="11"/>
  <c r="BM592" i="11"/>
  <c r="BM612" i="11"/>
  <c r="BM603" i="11"/>
  <c r="BM579" i="11"/>
  <c r="BM539" i="11"/>
  <c r="BM542" i="11"/>
  <c r="BM550" i="11"/>
  <c r="BM499" i="11"/>
  <c r="BM461" i="11"/>
  <c r="BM498" i="11"/>
  <c r="BM493" i="11"/>
  <c r="BM488" i="11"/>
  <c r="BM541" i="11"/>
  <c r="BM470" i="11"/>
  <c r="BM441" i="11"/>
  <c r="BM400" i="11"/>
  <c r="BM431" i="11"/>
  <c r="BM407" i="11"/>
  <c r="BM410" i="11"/>
  <c r="BM394" i="11"/>
  <c r="BM313" i="11"/>
  <c r="BM304" i="11"/>
  <c r="BM449" i="11"/>
  <c r="BM401" i="11"/>
  <c r="BM323" i="11"/>
  <c r="BM281" i="11"/>
  <c r="BM347" i="11"/>
  <c r="BM226" i="11"/>
  <c r="BM264" i="11"/>
  <c r="BM238" i="11"/>
  <c r="BM267" i="11"/>
  <c r="BM262" i="11"/>
  <c r="BM228" i="11"/>
  <c r="BM250" i="11"/>
  <c r="BM146" i="11"/>
  <c r="BM102" i="11"/>
  <c r="BM176" i="11"/>
  <c r="BM148" i="11"/>
  <c r="BM193" i="11"/>
  <c r="BM111" i="11"/>
  <c r="BM42" i="11"/>
  <c r="BM129" i="11"/>
  <c r="BM39" i="11"/>
  <c r="BM83" i="11"/>
  <c r="BM134" i="11"/>
  <c r="BM53" i="11"/>
  <c r="BM103" i="11"/>
  <c r="BM19" i="11"/>
  <c r="BM40" i="11"/>
  <c r="BM969" i="11"/>
  <c r="BM957" i="11"/>
  <c r="BM933" i="11"/>
  <c r="BM927" i="11"/>
  <c r="BM897" i="11"/>
  <c r="BM875" i="11"/>
  <c r="BM892" i="11"/>
  <c r="BM846" i="11"/>
  <c r="BM838" i="11"/>
  <c r="BM848" i="11"/>
  <c r="BM823" i="11"/>
  <c r="BM826" i="11"/>
  <c r="BM791" i="11"/>
  <c r="BM786" i="11"/>
  <c r="BM773" i="11"/>
  <c r="BM758" i="11"/>
  <c r="BM748" i="11"/>
  <c r="BM712" i="11"/>
  <c r="BM763" i="11"/>
  <c r="BM755" i="11"/>
  <c r="BM684" i="11"/>
  <c r="BM687" i="11"/>
  <c r="BM678" i="11"/>
  <c r="BM653" i="11"/>
  <c r="BM667" i="11"/>
  <c r="BM638" i="11"/>
  <c r="BM634" i="11"/>
  <c r="BM654" i="11"/>
  <c r="BM631" i="11"/>
  <c r="BM597" i="11"/>
  <c r="BM581" i="11"/>
  <c r="BM648" i="11"/>
  <c r="BM558" i="11"/>
  <c r="BM527" i="11"/>
  <c r="BM530" i="11"/>
  <c r="BM554" i="11"/>
  <c r="BM521" i="11"/>
  <c r="BM448" i="11"/>
  <c r="BM473" i="11"/>
  <c r="BM529" i="11"/>
  <c r="BM476" i="11"/>
  <c r="BM504" i="11"/>
  <c r="BM475" i="11"/>
  <c r="BM447" i="11"/>
  <c r="BM363" i="11"/>
  <c r="BM420" i="11"/>
  <c r="BM384" i="11"/>
  <c r="BM368" i="11"/>
  <c r="BM419" i="11"/>
  <c r="BM378" i="11"/>
  <c r="BM344" i="11"/>
  <c r="BM324" i="11"/>
  <c r="BM349" i="11"/>
  <c r="BM301" i="11"/>
  <c r="BM265" i="11"/>
  <c r="BM303" i="11"/>
  <c r="BM214" i="11"/>
  <c r="BM252" i="11"/>
  <c r="BM217" i="11"/>
  <c r="BM259" i="11"/>
  <c r="BM220" i="11"/>
  <c r="BM192" i="11"/>
  <c r="BM245" i="11"/>
  <c r="BM205" i="11"/>
  <c r="BM86" i="11"/>
  <c r="BM206" i="11"/>
  <c r="BM122" i="11"/>
  <c r="BM126" i="11"/>
  <c r="BM87" i="11"/>
  <c r="BM156" i="11"/>
  <c r="BM77" i="11"/>
  <c r="BM31" i="11"/>
  <c r="BM136" i="11"/>
  <c r="BM108" i="11"/>
  <c r="BM45" i="11"/>
  <c r="BM11" i="11"/>
  <c r="BM23" i="11"/>
  <c r="BM25" i="11"/>
  <c r="BM967" i="11"/>
  <c r="BM958" i="11"/>
  <c r="BM932" i="11"/>
  <c r="BM911" i="11"/>
  <c r="BM895" i="11"/>
  <c r="BM886" i="11"/>
  <c r="BM877" i="11"/>
  <c r="BM858" i="11"/>
  <c r="BM845" i="11"/>
  <c r="BM835" i="11"/>
  <c r="BM819" i="11"/>
  <c r="BM812" i="11"/>
  <c r="BM806" i="11"/>
  <c r="BM783" i="11"/>
  <c r="BM765" i="11"/>
  <c r="BM757" i="11"/>
  <c r="BM743" i="11"/>
  <c r="BM704" i="11"/>
  <c r="BM746" i="11"/>
  <c r="BM740" i="11"/>
  <c r="BM676" i="11"/>
  <c r="BM679" i="11"/>
  <c r="BM674" i="11"/>
  <c r="BM644" i="11"/>
  <c r="BM652" i="11"/>
  <c r="BM659" i="11"/>
  <c r="BM625" i="11"/>
  <c r="BM619" i="11"/>
  <c r="BM604" i="11"/>
  <c r="BM578" i="11"/>
  <c r="BM573" i="11"/>
  <c r="BM628" i="11"/>
  <c r="BM553" i="11"/>
  <c r="BM519" i="11"/>
  <c r="BM526" i="11"/>
  <c r="BM536" i="11"/>
  <c r="BM515" i="11"/>
  <c r="BM444" i="11"/>
  <c r="BM465" i="11"/>
  <c r="BM505" i="11"/>
  <c r="BM459" i="11"/>
  <c r="BM496" i="11"/>
  <c r="BM435" i="11"/>
  <c r="BM425" i="11"/>
  <c r="BM353" i="11"/>
  <c r="BM412" i="11"/>
  <c r="BM429" i="11"/>
  <c r="BM474" i="11"/>
  <c r="BM406" i="11"/>
  <c r="BM364" i="11"/>
  <c r="BM325" i="11"/>
  <c r="BM311" i="11"/>
  <c r="BM342" i="11"/>
  <c r="BM292" i="11"/>
  <c r="BM257" i="11"/>
  <c r="BM291" i="11"/>
  <c r="BM338" i="11"/>
  <c r="BM230" i="11"/>
  <c r="BM213" i="11"/>
  <c r="BM251" i="11"/>
  <c r="BM212" i="11"/>
  <c r="BM187" i="11"/>
  <c r="BM202" i="11"/>
  <c r="BM177" i="11"/>
  <c r="BM237" i="11"/>
  <c r="BM199" i="11"/>
  <c r="BM241" i="11"/>
  <c r="BM140" i="11"/>
  <c r="BM78" i="11"/>
  <c r="BM138" i="11"/>
  <c r="BM73" i="11"/>
  <c r="BM145" i="11"/>
  <c r="BM100" i="11"/>
  <c r="BM79" i="11"/>
  <c r="BM37" i="11"/>
  <c r="BM32" i="11"/>
  <c r="BM18" i="11"/>
  <c r="BM14" i="11"/>
  <c r="BM906" i="11"/>
  <c r="BM817" i="11"/>
  <c r="BM756" i="11"/>
  <c r="BM598" i="11"/>
  <c r="BM562" i="11"/>
  <c r="BM472" i="11"/>
  <c r="BM328" i="11"/>
  <c r="BM263" i="11"/>
  <c r="BM130" i="11"/>
  <c r="BM21" i="11"/>
  <c r="BM898" i="11"/>
  <c r="BM802" i="11"/>
  <c r="BM688" i="11"/>
  <c r="BM633" i="11"/>
  <c r="BM532" i="11"/>
  <c r="BM367" i="11"/>
  <c r="BM355" i="11"/>
  <c r="BM242" i="11"/>
  <c r="BM99" i="11"/>
  <c r="BM48" i="11"/>
  <c r="BM883" i="11"/>
  <c r="BM790" i="11"/>
  <c r="BM691" i="11"/>
  <c r="BM583" i="11"/>
  <c r="BM452" i="11"/>
  <c r="BM424" i="11"/>
  <c r="BM314" i="11"/>
  <c r="BM196" i="11"/>
  <c r="BM30" i="11"/>
  <c r="BM26" i="11"/>
  <c r="BM870" i="11"/>
  <c r="BM775" i="11"/>
  <c r="BM682" i="11"/>
  <c r="BM586" i="11"/>
  <c r="BM494" i="11"/>
  <c r="BM386" i="11"/>
  <c r="BM274" i="11"/>
  <c r="BM246" i="11"/>
  <c r="BM81" i="11"/>
  <c r="BM850" i="11"/>
  <c r="BM762" i="11"/>
  <c r="BM657" i="11"/>
  <c r="BM585" i="11"/>
  <c r="BM485" i="11"/>
  <c r="BM370" i="11"/>
  <c r="BM307" i="11"/>
  <c r="BM254" i="11"/>
  <c r="BM35" i="11"/>
  <c r="BM970" i="11"/>
  <c r="BM852" i="11"/>
  <c r="BM759" i="11"/>
  <c r="BM669" i="11"/>
  <c r="BM563" i="11"/>
  <c r="BM480" i="11"/>
  <c r="BM427" i="11"/>
  <c r="BM222" i="11"/>
  <c r="BM94" i="11"/>
  <c r="BM147" i="11"/>
  <c r="BM948" i="11"/>
  <c r="BM818" i="11"/>
  <c r="BM725" i="11"/>
  <c r="BM642" i="11"/>
  <c r="BM531" i="11"/>
  <c r="BM516" i="11"/>
  <c r="BM381" i="11"/>
  <c r="BM256" i="11"/>
  <c r="BM215" i="11"/>
  <c r="BM112" i="11"/>
  <c r="BM351" i="11"/>
  <c r="BM225" i="11"/>
  <c r="BM930" i="11"/>
  <c r="BM135" i="11"/>
  <c r="BM824" i="11"/>
  <c r="BM49" i="11"/>
  <c r="BM764" i="11"/>
  <c r="BM637" i="11"/>
  <c r="BM534" i="11"/>
  <c r="BM445" i="11"/>
  <c r="BP969" i="11"/>
  <c r="BP960" i="11"/>
  <c r="BP950" i="11"/>
  <c r="BP953" i="11"/>
  <c r="BP924" i="11"/>
  <c r="BP915" i="11"/>
  <c r="BP932" i="11"/>
  <c r="BP904" i="11"/>
  <c r="BP903" i="11"/>
  <c r="BP902" i="11"/>
  <c r="BP873" i="11"/>
  <c r="BP875" i="11"/>
  <c r="BP848" i="11"/>
  <c r="BP832" i="11"/>
  <c r="BP844" i="11"/>
  <c r="BP823" i="11"/>
  <c r="BP818" i="11"/>
  <c r="BP827" i="11"/>
  <c r="BP796" i="11"/>
  <c r="BP813" i="11"/>
  <c r="BP799" i="11"/>
  <c r="BP769" i="11"/>
  <c r="BP755" i="11"/>
  <c r="BP770" i="11"/>
  <c r="BP738" i="11"/>
  <c r="BP746" i="11"/>
  <c r="BP719" i="11"/>
  <c r="BP731" i="11"/>
  <c r="BP720" i="11"/>
  <c r="BP695" i="11"/>
  <c r="BP702" i="11"/>
  <c r="BP693" i="11"/>
  <c r="BP656" i="11"/>
  <c r="BP671" i="11"/>
  <c r="BP685" i="11"/>
  <c r="BP637" i="11"/>
  <c r="BP642" i="11"/>
  <c r="BP605" i="11"/>
  <c r="BP618" i="11"/>
  <c r="BP626" i="11"/>
  <c r="BP625" i="11"/>
  <c r="BP596" i="11"/>
  <c r="BP561" i="11"/>
  <c r="BP568" i="11"/>
  <c r="BP604" i="11"/>
  <c r="BP574" i="11"/>
  <c r="BP566" i="11"/>
  <c r="BP517" i="11"/>
  <c r="BP544" i="11"/>
  <c r="BP582" i="11"/>
  <c r="BP523" i="11"/>
  <c r="BP472" i="11"/>
  <c r="BP484" i="11"/>
  <c r="BP438" i="11"/>
  <c r="BP535" i="11"/>
  <c r="BP503" i="11"/>
  <c r="BP530" i="11"/>
  <c r="BP478" i="11"/>
  <c r="BP432" i="11"/>
  <c r="BP417" i="11"/>
  <c r="BP428" i="11"/>
  <c r="BP473" i="11"/>
  <c r="BP427" i="11"/>
  <c r="BP378" i="11"/>
  <c r="BP394" i="11"/>
  <c r="BP410" i="11"/>
  <c r="BP385" i="11"/>
  <c r="BP384" i="11"/>
  <c r="BP381" i="11"/>
  <c r="BP351" i="11"/>
  <c r="BP358" i="11"/>
  <c r="BP341" i="11"/>
  <c r="BP326" i="11"/>
  <c r="BP282" i="11"/>
  <c r="BP294" i="11"/>
  <c r="BP217" i="11"/>
  <c r="BP263" i="11"/>
  <c r="BP292" i="11"/>
  <c r="BP220" i="11"/>
  <c r="BP241" i="11"/>
  <c r="BP245" i="11"/>
  <c r="BP286" i="11"/>
  <c r="BP281" i="11"/>
  <c r="BP200" i="11"/>
  <c r="BP185" i="11"/>
  <c r="BP176" i="11"/>
  <c r="BP206" i="11"/>
  <c r="BP135" i="11"/>
  <c r="BP197" i="11"/>
  <c r="BP214" i="11"/>
  <c r="BP178" i="11"/>
  <c r="BP182" i="11"/>
  <c r="BP133" i="11"/>
  <c r="BP73" i="11"/>
  <c r="BP100" i="11"/>
  <c r="BP52" i="11"/>
  <c r="BP165" i="11"/>
  <c r="BP79" i="11"/>
  <c r="BP94" i="11"/>
  <c r="BP66" i="11"/>
  <c r="BP55" i="11"/>
  <c r="BP35" i="11"/>
  <c r="BP15" i="11"/>
  <c r="BP42" i="11"/>
  <c r="BP45" i="11"/>
  <c r="BP968" i="11"/>
  <c r="BP957" i="11"/>
  <c r="BP954" i="11"/>
  <c r="BP947" i="11"/>
  <c r="BP923" i="11"/>
  <c r="BP914" i="11"/>
  <c r="BP936" i="11"/>
  <c r="BP900" i="11"/>
  <c r="BP908" i="11"/>
  <c r="BP886" i="11"/>
  <c r="BP869" i="11"/>
  <c r="BP860" i="11"/>
  <c r="BP866" i="11"/>
  <c r="BP828" i="11"/>
  <c r="BP856" i="11"/>
  <c r="BP819" i="11"/>
  <c r="BP826" i="11"/>
  <c r="BP816" i="11"/>
  <c r="BP792" i="11"/>
  <c r="BP790" i="11"/>
  <c r="BP789" i="11"/>
  <c r="BP764" i="11"/>
  <c r="BP767" i="11"/>
  <c r="BP765" i="11"/>
  <c r="BP734" i="11"/>
  <c r="BP737" i="11"/>
  <c r="BP740" i="11"/>
  <c r="BP739" i="11"/>
  <c r="BP716" i="11"/>
  <c r="BP690" i="11"/>
  <c r="BP698" i="11"/>
  <c r="BP721" i="11"/>
  <c r="BP652" i="11"/>
  <c r="BP664" i="11"/>
  <c r="BP677" i="11"/>
  <c r="BP633" i="11"/>
  <c r="BP634" i="11"/>
  <c r="BP597" i="11"/>
  <c r="BP609" i="11"/>
  <c r="BP646" i="11"/>
  <c r="BP616" i="11"/>
  <c r="BP590" i="11"/>
  <c r="BP602" i="11"/>
  <c r="BP564" i="11"/>
  <c r="BP579" i="11"/>
  <c r="BP570" i="11"/>
  <c r="BP550" i="11"/>
  <c r="BP567" i="11"/>
  <c r="BP540" i="11"/>
  <c r="BP557" i="11"/>
  <c r="BP522" i="11"/>
  <c r="BP468" i="11"/>
  <c r="BP480" i="11"/>
  <c r="BP434" i="11"/>
  <c r="BP534" i="11"/>
  <c r="BP499" i="11"/>
  <c r="BP527" i="11"/>
  <c r="BP461" i="11"/>
  <c r="BP465" i="11"/>
  <c r="BP413" i="11"/>
  <c r="BP424" i="11"/>
  <c r="BP453" i="11"/>
  <c r="BP423" i="11"/>
  <c r="BP374" i="11"/>
  <c r="BP390" i="11"/>
  <c r="BP422" i="11"/>
  <c r="BP348" i="11"/>
  <c r="BP371" i="11"/>
  <c r="BP362" i="11"/>
  <c r="BP328" i="11"/>
  <c r="BP342" i="11"/>
  <c r="BP335" i="11"/>
  <c r="BP347" i="11"/>
  <c r="BP274" i="11"/>
  <c r="BP289" i="11"/>
  <c r="BP213" i="11"/>
  <c r="BP259" i="11"/>
  <c r="BP284" i="11"/>
  <c r="BP368" i="11"/>
  <c r="BP232" i="11"/>
  <c r="BP236" i="11"/>
  <c r="BP265" i="11"/>
  <c r="BP279" i="11"/>
  <c r="BP191" i="11"/>
  <c r="BP181" i="11"/>
  <c r="BP167" i="11"/>
  <c r="BP180" i="11"/>
  <c r="BP122" i="11"/>
  <c r="BP193" i="11"/>
  <c r="BP199" i="11"/>
  <c r="BP169" i="11"/>
  <c r="BP173" i="11"/>
  <c r="BP120" i="11"/>
  <c r="BP156" i="11"/>
  <c r="BP98" i="11"/>
  <c r="BP48" i="11"/>
  <c r="BP152" i="11"/>
  <c r="BP75" i="11"/>
  <c r="BP84" i="11"/>
  <c r="BP59" i="11"/>
  <c r="BP33" i="11"/>
  <c r="BP23" i="11"/>
  <c r="BP14" i="11"/>
  <c r="BP41" i="11"/>
  <c r="BP12" i="11"/>
  <c r="BP967" i="11"/>
  <c r="BP959" i="11"/>
  <c r="BP943" i="11"/>
  <c r="BP949" i="11"/>
  <c r="BP922" i="11"/>
  <c r="BP913" i="11"/>
  <c r="BP931" i="11"/>
  <c r="BP899" i="11"/>
  <c r="BP907" i="11"/>
  <c r="BP882" i="11"/>
  <c r="BP868" i="11"/>
  <c r="BP849" i="11"/>
  <c r="BP871" i="11"/>
  <c r="BP824" i="11"/>
  <c r="BP839" i="11"/>
  <c r="BP815" i="11"/>
  <c r="BP808" i="11"/>
  <c r="BP809" i="11"/>
  <c r="BP787" i="11"/>
  <c r="BP786" i="11"/>
  <c r="BP805" i="11"/>
  <c r="BP760" i="11"/>
  <c r="BP780" i="11"/>
  <c r="BP761" i="11"/>
  <c r="BP725" i="11"/>
  <c r="BP733" i="11"/>
  <c r="BP736" i="11"/>
  <c r="BP735" i="11"/>
  <c r="BP700" i="11"/>
  <c r="BP686" i="11"/>
  <c r="BP694" i="11"/>
  <c r="BP708" i="11"/>
  <c r="BP647" i="11"/>
  <c r="BP660" i="11"/>
  <c r="BP675" i="11"/>
  <c r="BP684" i="11"/>
  <c r="BP620" i="11"/>
  <c r="BP687" i="11"/>
  <c r="BP657" i="11"/>
  <c r="BP621" i="11"/>
  <c r="BP607" i="11"/>
  <c r="BP586" i="11"/>
  <c r="BP594" i="11"/>
  <c r="BP651" i="11"/>
  <c r="BP592" i="11"/>
  <c r="BP551" i="11"/>
  <c r="BP541" i="11"/>
  <c r="BP560" i="11"/>
  <c r="BP536" i="11"/>
  <c r="BP552" i="11"/>
  <c r="BP514" i="11"/>
  <c r="BP464" i="11"/>
  <c r="BP476" i="11"/>
  <c r="BP430" i="11"/>
  <c r="BP518" i="11"/>
  <c r="BP495" i="11"/>
  <c r="BP526" i="11"/>
  <c r="BP457" i="11"/>
  <c r="BP475" i="11"/>
  <c r="BP409" i="11"/>
  <c r="BP420" i="11"/>
  <c r="BP429" i="11"/>
  <c r="BP419" i="11"/>
  <c r="BP370" i="11"/>
  <c r="BP386" i="11"/>
  <c r="BP380" i="11"/>
  <c r="BP406" i="11"/>
  <c r="BP357" i="11"/>
  <c r="BP343" i="11"/>
  <c r="BP324" i="11"/>
  <c r="BP337" i="11"/>
  <c r="BP331" i="11"/>
  <c r="BP334" i="11"/>
  <c r="BP455" i="11"/>
  <c r="BP277" i="11"/>
  <c r="BP314" i="11"/>
  <c r="BP255" i="11"/>
  <c r="BP275" i="11"/>
  <c r="BP301" i="11"/>
  <c r="BP207" i="11"/>
  <c r="BP227" i="11"/>
  <c r="BP261" i="11"/>
  <c r="BP273" i="11"/>
  <c r="BP177" i="11"/>
  <c r="BP172" i="11"/>
  <c r="BP162" i="11"/>
  <c r="BP175" i="11"/>
  <c r="BP118" i="11"/>
  <c r="BP188" i="11"/>
  <c r="BP183" i="11"/>
  <c r="BP164" i="11"/>
  <c r="BP159" i="11"/>
  <c r="BP123" i="11"/>
  <c r="BP138" i="11"/>
  <c r="BP92" i="11"/>
  <c r="BP40" i="11"/>
  <c r="BP147" i="11"/>
  <c r="BP71" i="11"/>
  <c r="BP132" i="11"/>
  <c r="BP38" i="11"/>
  <c r="BP19" i="11"/>
  <c r="BP18" i="11"/>
  <c r="BP51" i="11"/>
  <c r="BP13" i="11"/>
  <c r="BP99" i="11"/>
  <c r="BP965" i="11"/>
  <c r="BP952" i="11"/>
  <c r="BP927" i="11"/>
  <c r="BP912" i="11"/>
  <c r="BP905" i="11"/>
  <c r="BP893" i="11"/>
  <c r="BP877" i="11"/>
  <c r="BP853" i="11"/>
  <c r="BP859" i="11"/>
  <c r="BP851" i="11"/>
  <c r="BP802" i="11"/>
  <c r="BP800" i="11"/>
  <c r="BP803" i="11"/>
  <c r="BP756" i="11"/>
  <c r="BP762" i="11"/>
  <c r="BP742" i="11"/>
  <c r="BP723" i="11"/>
  <c r="BP748" i="11"/>
  <c r="BP682" i="11"/>
  <c r="BP701" i="11"/>
  <c r="BP639" i="11"/>
  <c r="BP659" i="11"/>
  <c r="BP662" i="11"/>
  <c r="BP683" i="11"/>
  <c r="BP631" i="11"/>
  <c r="BP624" i="11"/>
  <c r="BP565" i="11"/>
  <c r="BP593" i="11"/>
  <c r="BP578" i="11"/>
  <c r="BP525" i="11"/>
  <c r="BP524" i="11"/>
  <c r="BP494" i="11"/>
  <c r="BP520" i="11"/>
  <c r="BP516" i="11"/>
  <c r="BP542" i="11"/>
  <c r="BP511" i="11"/>
  <c r="BP436" i="11"/>
  <c r="BP485" i="11"/>
  <c r="BP483" i="11"/>
  <c r="BP403" i="11"/>
  <c r="BP361" i="11"/>
  <c r="BP400" i="11"/>
  <c r="BP402" i="11"/>
  <c r="BP315" i="11"/>
  <c r="BP418" i="11"/>
  <c r="BP321" i="11"/>
  <c r="BP295" i="11"/>
  <c r="BP299" i="11"/>
  <c r="BP246" i="11"/>
  <c r="BP254" i="11"/>
  <c r="BP219" i="11"/>
  <c r="BP283" i="11"/>
  <c r="BP253" i="11"/>
  <c r="BP144" i="11"/>
  <c r="BP148" i="11"/>
  <c r="BP268" i="11"/>
  <c r="BP187" i="11"/>
  <c r="BP146" i="11"/>
  <c r="BP95" i="11"/>
  <c r="BP64" i="11"/>
  <c r="BP127" i="11"/>
  <c r="BP96" i="11"/>
  <c r="BP10" i="11"/>
  <c r="BP134" i="11"/>
  <c r="BP25" i="11"/>
  <c r="BP39" i="11"/>
  <c r="BP963" i="11"/>
  <c r="BP942" i="11"/>
  <c r="BP926" i="11"/>
  <c r="BP911" i="11"/>
  <c r="BP906" i="11"/>
  <c r="BP892" i="11"/>
  <c r="BP889" i="11"/>
  <c r="BP874" i="11"/>
  <c r="BP850" i="11"/>
  <c r="BP834" i="11"/>
  <c r="BP798" i="11"/>
  <c r="BP782" i="11"/>
  <c r="BP793" i="11"/>
  <c r="BP774" i="11"/>
  <c r="BP758" i="11"/>
  <c r="BP729" i="11"/>
  <c r="BP727" i="11"/>
  <c r="BP743" i="11"/>
  <c r="BP678" i="11"/>
  <c r="BP697" i="11"/>
  <c r="BP635" i="11"/>
  <c r="BP672" i="11"/>
  <c r="BP658" i="11"/>
  <c r="BP648" i="11"/>
  <c r="BP630" i="11"/>
  <c r="BP606" i="11"/>
  <c r="BP585" i="11"/>
  <c r="BP584" i="11"/>
  <c r="BP575" i="11"/>
  <c r="BP521" i="11"/>
  <c r="BP563" i="11"/>
  <c r="BP510" i="11"/>
  <c r="BP513" i="11"/>
  <c r="BP504" i="11"/>
  <c r="BP507" i="11"/>
  <c r="BP490" i="11"/>
  <c r="BP471" i="11"/>
  <c r="BP467" i="11"/>
  <c r="BP463" i="11"/>
  <c r="BP382" i="11"/>
  <c r="BP355" i="11"/>
  <c r="BP387" i="11"/>
  <c r="BP395" i="11"/>
  <c r="BP311" i="11"/>
  <c r="BP399" i="11"/>
  <c r="BP317" i="11"/>
  <c r="BP272" i="11"/>
  <c r="BP287" i="11"/>
  <c r="BP242" i="11"/>
  <c r="BP250" i="11"/>
  <c r="BP215" i="11"/>
  <c r="BP269" i="11"/>
  <c r="BP244" i="11"/>
  <c r="BP291" i="11"/>
  <c r="BP139" i="11"/>
  <c r="BP256" i="11"/>
  <c r="BP160" i="11"/>
  <c r="BP141" i="11"/>
  <c r="BP83" i="11"/>
  <c r="BP60" i="11"/>
  <c r="BP112" i="11"/>
  <c r="BP125" i="11"/>
  <c r="BP82" i="11"/>
  <c r="BP111" i="11"/>
  <c r="BP47" i="11"/>
  <c r="BP27" i="11"/>
  <c r="BP962" i="11"/>
  <c r="BP941" i="11"/>
  <c r="BP925" i="11"/>
  <c r="BP909" i="11"/>
  <c r="BP898" i="11"/>
  <c r="BP891" i="11"/>
  <c r="BP876" i="11"/>
  <c r="BP862" i="11"/>
  <c r="BP840" i="11"/>
  <c r="BP846" i="11"/>
  <c r="BP794" i="11"/>
  <c r="BP806" i="11"/>
  <c r="BP785" i="11"/>
  <c r="BP768" i="11"/>
  <c r="BP757" i="11"/>
  <c r="BP724" i="11"/>
  <c r="BP714" i="11"/>
  <c r="BP722" i="11"/>
  <c r="BP674" i="11"/>
  <c r="BP705" i="11"/>
  <c r="BP681" i="11"/>
  <c r="BP654" i="11"/>
  <c r="BP661" i="11"/>
  <c r="BP644" i="11"/>
  <c r="BP612" i="11"/>
  <c r="BP653" i="11"/>
  <c r="BP598" i="11"/>
  <c r="BP628" i="11"/>
  <c r="BP555" i="11"/>
  <c r="BP554" i="11"/>
  <c r="BP553" i="11"/>
  <c r="BP493" i="11"/>
  <c r="BP488" i="11"/>
  <c r="BP500" i="11"/>
  <c r="BP474" i="11"/>
  <c r="BP486" i="11"/>
  <c r="BP456" i="11"/>
  <c r="BP447" i="11"/>
  <c r="BP458" i="11"/>
  <c r="BP356" i="11"/>
  <c r="BP350" i="11"/>
  <c r="BP369" i="11"/>
  <c r="BP375" i="11"/>
  <c r="BP302" i="11"/>
  <c r="BP322" i="11"/>
  <c r="BP308" i="11"/>
  <c r="BP243" i="11"/>
  <c r="BP267" i="11"/>
  <c r="BP237" i="11"/>
  <c r="BP203" i="11"/>
  <c r="BP211" i="11"/>
  <c r="BP249" i="11"/>
  <c r="BP190" i="11"/>
  <c r="BP252" i="11"/>
  <c r="BP113" i="11"/>
  <c r="BP240" i="11"/>
  <c r="BP151" i="11"/>
  <c r="BP137" i="11"/>
  <c r="BP126" i="11"/>
  <c r="BP36" i="11"/>
  <c r="BP108" i="11"/>
  <c r="BP114" i="11"/>
  <c r="BP57" i="11"/>
  <c r="BP49" i="11"/>
  <c r="BP128" i="11"/>
  <c r="BP21" i="11"/>
  <c r="BP961" i="11"/>
  <c r="BP940" i="11"/>
  <c r="BP921" i="11"/>
  <c r="BP939" i="11"/>
  <c r="BP897" i="11"/>
  <c r="BP890" i="11"/>
  <c r="BP888" i="11"/>
  <c r="BP870" i="11"/>
  <c r="BP836" i="11"/>
  <c r="BP814" i="11"/>
  <c r="BP817" i="11"/>
  <c r="BP797" i="11"/>
  <c r="BP801" i="11"/>
  <c r="BP763" i="11"/>
  <c r="BP753" i="11"/>
  <c r="BP752" i="11"/>
  <c r="BP710" i="11"/>
  <c r="BP696" i="11"/>
  <c r="BP670" i="11"/>
  <c r="BP688" i="11"/>
  <c r="BP679" i="11"/>
  <c r="BP650" i="11"/>
  <c r="BP665" i="11"/>
  <c r="BP627" i="11"/>
  <c r="BP603" i="11"/>
  <c r="BP611" i="11"/>
  <c r="BP589" i="11"/>
  <c r="BP583" i="11"/>
  <c r="BP546" i="11"/>
  <c r="BP549" i="11"/>
  <c r="BP548" i="11"/>
  <c r="BP489" i="11"/>
  <c r="BP459" i="11"/>
  <c r="BP496" i="11"/>
  <c r="BP470" i="11"/>
  <c r="BP482" i="11"/>
  <c r="BP451" i="11"/>
  <c r="BP416" i="11"/>
  <c r="BP443" i="11"/>
  <c r="BP469" i="11"/>
  <c r="BP445" i="11"/>
  <c r="BP460" i="11"/>
  <c r="BP338" i="11"/>
  <c r="BP298" i="11"/>
  <c r="BP318" i="11"/>
  <c r="BP304" i="11"/>
  <c r="BP238" i="11"/>
  <c r="BP251" i="11"/>
  <c r="BP228" i="11"/>
  <c r="BP353" i="11"/>
  <c r="BP309" i="11"/>
  <c r="BP248" i="11"/>
  <c r="BP158" i="11"/>
  <c r="BP235" i="11"/>
  <c r="BP264" i="11"/>
  <c r="BP239" i="11"/>
  <c r="BP129" i="11"/>
  <c r="BP107" i="11"/>
  <c r="BP117" i="11"/>
  <c r="BP32" i="11"/>
  <c r="BP106" i="11"/>
  <c r="BP104" i="11"/>
  <c r="BP9" i="11"/>
  <c r="BP31" i="11"/>
  <c r="BP87" i="11"/>
  <c r="BP11" i="11"/>
  <c r="BP972" i="11"/>
  <c r="BP956" i="11"/>
  <c r="BP945" i="11"/>
  <c r="BP920" i="11"/>
  <c r="BP938" i="11"/>
  <c r="BP896" i="11"/>
  <c r="BP878" i="11"/>
  <c r="BP883" i="11"/>
  <c r="BP867" i="11"/>
  <c r="BP855" i="11"/>
  <c r="BP810" i="11"/>
  <c r="BP838" i="11"/>
  <c r="BP784" i="11"/>
  <c r="BP791" i="11"/>
  <c r="BP759" i="11"/>
  <c r="BP778" i="11"/>
  <c r="BP728" i="11"/>
  <c r="BP706" i="11"/>
  <c r="BP717" i="11"/>
  <c r="BP704" i="11"/>
  <c r="BP673" i="11"/>
  <c r="BP692" i="11"/>
  <c r="BP645" i="11"/>
  <c r="BP632" i="11"/>
  <c r="BP623" i="11"/>
  <c r="BP599" i="11"/>
  <c r="BP581" i="11"/>
  <c r="BP576" i="11"/>
  <c r="BP559" i="11"/>
  <c r="BP587" i="11"/>
  <c r="BP545" i="11"/>
  <c r="BP519" i="11"/>
  <c r="BP505" i="11"/>
  <c r="BP454" i="11"/>
  <c r="BP543" i="11"/>
  <c r="BP466" i="11"/>
  <c r="BP452" i="11"/>
  <c r="BP435" i="11"/>
  <c r="BP412" i="11"/>
  <c r="BP431" i="11"/>
  <c r="BP449" i="11"/>
  <c r="BP363" i="11"/>
  <c r="BP401" i="11"/>
  <c r="BP316" i="11"/>
  <c r="BP293" i="11"/>
  <c r="BP296" i="11"/>
  <c r="BP379" i="11"/>
  <c r="BP229" i="11"/>
  <c r="BP233" i="11"/>
  <c r="BP224" i="11"/>
  <c r="BP323" i="11"/>
  <c r="BP257" i="11"/>
  <c r="BP226" i="11"/>
  <c r="BP145" i="11"/>
  <c r="BP210" i="11"/>
  <c r="BP260" i="11"/>
  <c r="BP174" i="11"/>
  <c r="BP212" i="11"/>
  <c r="BP93" i="11"/>
  <c r="BP109" i="11"/>
  <c r="BP136" i="11"/>
  <c r="BP67" i="11"/>
  <c r="BP102" i="11"/>
  <c r="BP8" i="11"/>
  <c r="BP24" i="11"/>
  <c r="BP69" i="11"/>
  <c r="BP971" i="11"/>
  <c r="BP948" i="11"/>
  <c r="BP944" i="11"/>
  <c r="BP918" i="11"/>
  <c r="BP934" i="11"/>
  <c r="BP895" i="11"/>
  <c r="BP865" i="11"/>
  <c r="BP858" i="11"/>
  <c r="BP854" i="11"/>
  <c r="BP835" i="11"/>
  <c r="BP831" i="11"/>
  <c r="BP820" i="11"/>
  <c r="BP772" i="11"/>
  <c r="BP795" i="11"/>
  <c r="BP779" i="11"/>
  <c r="BP773" i="11"/>
  <c r="BP750" i="11"/>
  <c r="BP749" i="11"/>
  <c r="BP712" i="11"/>
  <c r="BP730" i="11"/>
  <c r="BP680" i="11"/>
  <c r="BP667" i="11"/>
  <c r="BP641" i="11"/>
  <c r="BP638" i="11"/>
  <c r="BP655" i="11"/>
  <c r="BP636" i="11"/>
  <c r="BP577" i="11"/>
  <c r="BP572" i="11"/>
  <c r="BP556" i="11"/>
  <c r="BP537" i="11"/>
  <c r="BP562" i="11"/>
  <c r="BP506" i="11"/>
  <c r="BP501" i="11"/>
  <c r="BP450" i="11"/>
  <c r="BP512" i="11"/>
  <c r="BP462" i="11"/>
  <c r="BP448" i="11"/>
  <c r="BP425" i="11"/>
  <c r="BP408" i="11"/>
  <c r="BP415" i="11"/>
  <c r="BP433" i="11"/>
  <c r="BP479" i="11"/>
  <c r="BP391" i="11"/>
  <c r="BP367" i="11"/>
  <c r="BP319" i="11"/>
  <c r="BP346" i="11"/>
  <c r="BP327" i="11"/>
  <c r="BP225" i="11"/>
  <c r="BP336" i="11"/>
  <c r="BP290" i="11"/>
  <c r="BP288" i="11"/>
  <c r="BP364" i="11"/>
  <c r="BP205" i="11"/>
  <c r="BP140" i="11"/>
  <c r="BP166" i="11"/>
  <c r="BP230" i="11"/>
  <c r="BP222" i="11"/>
  <c r="BP202" i="11"/>
  <c r="BP89" i="11"/>
  <c r="BP88" i="11"/>
  <c r="BP121" i="11"/>
  <c r="BP65" i="11"/>
  <c r="BP78" i="11"/>
  <c r="BP58" i="11"/>
  <c r="BP30" i="11"/>
  <c r="BP63" i="11"/>
  <c r="BP970" i="11"/>
  <c r="BP951" i="11"/>
  <c r="BP933" i="11"/>
  <c r="BP917" i="11"/>
  <c r="BP930" i="11"/>
  <c r="BP894" i="11"/>
  <c r="BP861" i="11"/>
  <c r="BP845" i="11"/>
  <c r="BP852" i="11"/>
  <c r="BP833" i="11"/>
  <c r="BP822" i="11"/>
  <c r="BP812" i="11"/>
  <c r="BP783" i="11"/>
  <c r="BP781" i="11"/>
  <c r="BP771" i="11"/>
  <c r="BP776" i="11"/>
  <c r="BP741" i="11"/>
  <c r="BP726" i="11"/>
  <c r="BP709" i="11"/>
  <c r="BP713" i="11"/>
  <c r="BP669" i="11"/>
  <c r="BP691" i="11"/>
  <c r="BP668" i="11"/>
  <c r="BP619" i="11"/>
  <c r="BP649" i="11"/>
  <c r="BP629" i="11"/>
  <c r="BP573" i="11"/>
  <c r="BP615" i="11"/>
  <c r="BP595" i="11"/>
  <c r="BP533" i="11"/>
  <c r="BP558" i="11"/>
  <c r="BP502" i="11"/>
  <c r="BP539" i="11"/>
  <c r="BP446" i="11"/>
  <c r="BP508" i="11"/>
  <c r="BP531" i="11"/>
  <c r="BP444" i="11"/>
  <c r="BP481" i="11"/>
  <c r="BP404" i="11"/>
  <c r="BP411" i="11"/>
  <c r="BP398" i="11"/>
  <c r="BP439" i="11"/>
  <c r="BP349" i="11"/>
  <c r="BP360" i="11"/>
  <c r="BP306" i="11"/>
  <c r="BP340" i="11"/>
  <c r="BP307" i="11"/>
  <c r="BP313" i="11"/>
  <c r="BP325" i="11"/>
  <c r="BP262" i="11"/>
  <c r="BP270" i="11"/>
  <c r="BP329" i="11"/>
  <c r="BP168" i="11"/>
  <c r="BP234" i="11"/>
  <c r="BP157" i="11"/>
  <c r="BP201" i="11"/>
  <c r="BP196" i="11"/>
  <c r="BP155" i="11"/>
  <c r="BP81" i="11"/>
  <c r="BP86" i="11"/>
  <c r="BP103" i="11"/>
  <c r="BP61" i="11"/>
  <c r="BP37" i="11"/>
  <c r="BP54" i="11"/>
  <c r="BP29" i="11"/>
  <c r="BP46" i="11"/>
  <c r="BP966" i="11"/>
  <c r="BP958" i="11"/>
  <c r="BP929" i="11"/>
  <c r="BP916" i="11"/>
  <c r="BP935" i="11"/>
  <c r="BP887" i="11"/>
  <c r="BP881" i="11"/>
  <c r="BP857" i="11"/>
  <c r="BP841" i="11"/>
  <c r="BP830" i="11"/>
  <c r="BP807" i="11"/>
  <c r="BP804" i="11"/>
  <c r="BP775" i="11"/>
  <c r="BP777" i="11"/>
  <c r="BP766" i="11"/>
  <c r="BP747" i="11"/>
  <c r="BP732" i="11"/>
  <c r="BP751" i="11"/>
  <c r="BP699" i="11"/>
  <c r="BP689" i="11"/>
  <c r="BP643" i="11"/>
  <c r="BP676" i="11"/>
  <c r="BP666" i="11"/>
  <c r="BP614" i="11"/>
  <c r="BP640" i="11"/>
  <c r="BP610" i="11"/>
  <c r="BP569" i="11"/>
  <c r="BP608" i="11"/>
  <c r="BP591" i="11"/>
  <c r="BP529" i="11"/>
  <c r="BP532" i="11"/>
  <c r="BP498" i="11"/>
  <c r="BP538" i="11"/>
  <c r="BP442" i="11"/>
  <c r="BP487" i="11"/>
  <c r="BP515" i="11"/>
  <c r="BP440" i="11"/>
  <c r="BP441" i="11"/>
  <c r="BP477" i="11"/>
  <c r="BP407" i="11"/>
  <c r="BP365" i="11"/>
  <c r="BP414" i="11"/>
  <c r="BP426" i="11"/>
  <c r="BP354" i="11"/>
  <c r="BP280" i="11"/>
  <c r="BP330" i="11"/>
  <c r="BP303" i="11"/>
  <c r="BP300" i="11"/>
  <c r="BP312" i="11"/>
  <c r="BP258" i="11"/>
  <c r="BP223" i="11"/>
  <c r="BP297" i="11"/>
  <c r="BP163" i="11"/>
  <c r="BP194" i="11"/>
  <c r="BP153" i="11"/>
  <c r="BP344" i="11"/>
  <c r="BP192" i="11"/>
  <c r="BP150" i="11"/>
  <c r="BP77" i="11"/>
  <c r="BP68" i="11"/>
  <c r="BP130" i="11"/>
  <c r="BP119" i="11"/>
  <c r="BP20" i="11"/>
  <c r="BP53" i="11"/>
  <c r="BP26" i="11"/>
  <c r="BP74" i="11"/>
  <c r="BO968" i="11"/>
  <c r="BO958" i="11"/>
  <c r="BO948" i="11"/>
  <c r="BO938" i="11"/>
  <c r="BO927" i="11"/>
  <c r="BO918" i="11"/>
  <c r="BO932" i="11"/>
  <c r="BO900" i="11"/>
  <c r="BO887" i="11"/>
  <c r="BO875" i="11"/>
  <c r="BO861" i="11"/>
  <c r="BO888" i="11"/>
  <c r="BO845" i="11"/>
  <c r="BO841" i="11"/>
  <c r="BO855" i="11"/>
  <c r="BO819" i="11"/>
  <c r="BO818" i="11"/>
  <c r="BO809" i="11"/>
  <c r="BO781" i="11"/>
  <c r="BO780" i="11"/>
  <c r="BO812" i="11"/>
  <c r="BO772" i="11"/>
  <c r="BO775" i="11"/>
  <c r="BO743" i="11"/>
  <c r="BO725" i="11"/>
  <c r="BO737" i="11"/>
  <c r="BO723" i="11"/>
  <c r="BO722" i="11"/>
  <c r="BO714" i="11"/>
  <c r="BO679" i="11"/>
  <c r="BO695" i="11"/>
  <c r="BO702" i="11"/>
  <c r="BO677" i="11"/>
  <c r="BO680" i="11"/>
  <c r="BO631" i="11"/>
  <c r="BO659" i="11"/>
  <c r="BO660" i="11"/>
  <c r="BO632" i="11"/>
  <c r="BO605" i="11"/>
  <c r="BO640" i="11"/>
  <c r="BO603" i="11"/>
  <c r="BO623" i="11"/>
  <c r="BO602" i="11"/>
  <c r="BO564" i="11"/>
  <c r="BO579" i="11"/>
  <c r="BO556" i="11"/>
  <c r="BO534" i="11"/>
  <c r="BO587" i="11"/>
  <c r="BO525" i="11"/>
  <c r="BO558" i="11"/>
  <c r="BO521" i="11"/>
  <c r="BO514" i="11"/>
  <c r="BO455" i="11"/>
  <c r="BO544" i="11"/>
  <c r="BO520" i="11"/>
  <c r="BO536" i="11"/>
  <c r="BO458" i="11"/>
  <c r="BO499" i="11"/>
  <c r="BO461" i="11"/>
  <c r="BO425" i="11"/>
  <c r="BO428" i="11"/>
  <c r="BO454" i="11"/>
  <c r="BO357" i="11"/>
  <c r="BO423" i="11"/>
  <c r="BO374" i="11"/>
  <c r="BO358" i="11"/>
  <c r="BO380" i="11"/>
  <c r="BO367" i="11"/>
  <c r="BO402" i="11"/>
  <c r="BO338" i="11"/>
  <c r="BO315" i="11"/>
  <c r="BO336" i="11"/>
  <c r="BO335" i="11"/>
  <c r="BO326" i="11"/>
  <c r="BO371" i="11"/>
  <c r="BO230" i="11"/>
  <c r="BO217" i="11"/>
  <c r="BO267" i="11"/>
  <c r="BO275" i="11"/>
  <c r="BO199" i="11"/>
  <c r="BO241" i="11"/>
  <c r="BO270" i="11"/>
  <c r="BO245" i="11"/>
  <c r="BO200" i="11"/>
  <c r="BO190" i="11"/>
  <c r="BO194" i="11"/>
  <c r="BO89" i="11"/>
  <c r="BO175" i="11"/>
  <c r="BO188" i="11"/>
  <c r="BO970" i="11"/>
  <c r="BO961" i="11"/>
  <c r="BO951" i="11"/>
  <c r="BO940" i="11"/>
  <c r="BO933" i="11"/>
  <c r="BO969" i="11"/>
  <c r="BO959" i="11"/>
  <c r="BO949" i="11"/>
  <c r="BO939" i="11"/>
  <c r="BO929" i="11"/>
  <c r="BO920" i="11"/>
  <c r="BO911" i="11"/>
  <c r="BO904" i="11"/>
  <c r="BO895" i="11"/>
  <c r="BO883" i="11"/>
  <c r="BO865" i="11"/>
  <c r="BO876" i="11"/>
  <c r="BO849" i="11"/>
  <c r="BO852" i="11"/>
  <c r="BO836" i="11"/>
  <c r="BO823" i="11"/>
  <c r="BO822" i="11"/>
  <c r="BO816" i="11"/>
  <c r="BO792" i="11"/>
  <c r="BO786" i="11"/>
  <c r="BO820" i="11"/>
  <c r="BO773" i="11"/>
  <c r="BO785" i="11"/>
  <c r="BO748" i="11"/>
  <c r="BO734" i="11"/>
  <c r="BO746" i="11"/>
  <c r="BO732" i="11"/>
  <c r="BO731" i="11"/>
  <c r="BO716" i="11"/>
  <c r="BO683" i="11"/>
  <c r="BO699" i="11"/>
  <c r="BO704" i="11"/>
  <c r="BO681" i="11"/>
  <c r="BO648" i="11"/>
  <c r="BO635" i="11"/>
  <c r="BO670" i="11"/>
  <c r="BO662" i="11"/>
  <c r="BO668" i="11"/>
  <c r="BO614" i="11"/>
  <c r="BO649" i="11"/>
  <c r="BO612" i="11"/>
  <c r="BO582" i="11"/>
  <c r="BO577" i="11"/>
  <c r="BO568" i="11"/>
  <c r="BO604" i="11"/>
  <c r="BO543" i="11"/>
  <c r="BO538" i="11"/>
  <c r="BO546" i="11"/>
  <c r="BO529" i="11"/>
  <c r="BO561" i="11"/>
  <c r="BO511" i="11"/>
  <c r="BO523" i="11"/>
  <c r="BO460" i="11"/>
  <c r="BO548" i="11"/>
  <c r="BO539" i="11"/>
  <c r="BO496" i="11"/>
  <c r="BO475" i="11"/>
  <c r="BO503" i="11"/>
  <c r="BO465" i="11"/>
  <c r="BO436" i="11"/>
  <c r="BO432" i="11"/>
  <c r="BO473" i="11"/>
  <c r="BO362" i="11"/>
  <c r="BO427" i="11"/>
  <c r="BO378" i="11"/>
  <c r="BO361" i="11"/>
  <c r="BO390" i="11"/>
  <c r="BO381" i="11"/>
  <c r="BO384" i="11"/>
  <c r="BO343" i="11"/>
  <c r="BO324" i="11"/>
  <c r="BO426" i="11"/>
  <c r="BO341" i="11"/>
  <c r="BO340" i="11"/>
  <c r="BO404" i="11"/>
  <c r="BO234" i="11"/>
  <c r="BO225" i="11"/>
  <c r="BO280" i="11"/>
  <c r="BO284" i="11"/>
  <c r="BO212" i="11"/>
  <c r="BO250" i="11"/>
  <c r="BO288" i="11"/>
  <c r="BO319" i="11"/>
  <c r="BO205" i="11"/>
  <c r="BO236" i="11"/>
  <c r="BO257" i="11"/>
  <c r="BO93" i="11"/>
  <c r="BO180" i="11"/>
  <c r="BO193" i="11"/>
  <c r="BO966" i="11"/>
  <c r="BO952" i="11"/>
  <c r="BO945" i="11"/>
  <c r="BO921" i="11"/>
  <c r="BO934" i="11"/>
  <c r="BO903" i="11"/>
  <c r="BO908" i="11"/>
  <c r="BO877" i="11"/>
  <c r="BO858" i="11"/>
  <c r="BO851" i="11"/>
  <c r="BO838" i="11"/>
  <c r="BO810" i="11"/>
  <c r="BO827" i="11"/>
  <c r="BO835" i="11"/>
  <c r="BO779" i="11"/>
  <c r="BO787" i="11"/>
  <c r="BO765" i="11"/>
  <c r="BO758" i="11"/>
  <c r="BO752" i="11"/>
  <c r="BO740" i="11"/>
  <c r="BO721" i="11"/>
  <c r="BO687" i="11"/>
  <c r="BO690" i="11"/>
  <c r="BO710" i="11"/>
  <c r="BO661" i="11"/>
  <c r="BO692" i="11"/>
  <c r="BO645" i="11"/>
  <c r="BO634" i="11"/>
  <c r="BO684" i="11"/>
  <c r="BO666" i="11"/>
  <c r="BO591" i="11"/>
  <c r="BO585" i="11"/>
  <c r="BO593" i="11"/>
  <c r="BO552" i="11"/>
  <c r="BO526" i="11"/>
  <c r="BO541" i="11"/>
  <c r="BO562" i="11"/>
  <c r="BO506" i="11"/>
  <c r="BO485" i="11"/>
  <c r="BO431" i="11"/>
  <c r="BO488" i="11"/>
  <c r="BO487" i="11"/>
  <c r="BO507" i="11"/>
  <c r="BO486" i="11"/>
  <c r="BO400" i="11"/>
  <c r="BO478" i="11"/>
  <c r="BO347" i="11"/>
  <c r="BO407" i="11"/>
  <c r="BO410" i="11"/>
  <c r="BO355" i="11"/>
  <c r="BO417" i="11"/>
  <c r="BO312" i="11"/>
  <c r="BO302" i="11"/>
  <c r="BO301" i="11"/>
  <c r="BO346" i="11"/>
  <c r="BO268" i="11"/>
  <c r="BO243" i="11"/>
  <c r="BO282" i="11"/>
  <c r="BO242" i="11"/>
  <c r="BO262" i="11"/>
  <c r="BO308" i="11"/>
  <c r="BO182" i="11"/>
  <c r="BO163" i="11"/>
  <c r="BO140" i="11"/>
  <c r="BO269" i="11"/>
  <c r="BO211" i="11"/>
  <c r="BO183" i="11"/>
  <c r="BO125" i="11"/>
  <c r="BO187" i="11"/>
  <c r="BO132" i="11"/>
  <c r="BO123" i="11"/>
  <c r="BO55" i="11"/>
  <c r="BO113" i="11"/>
  <c r="BO98" i="11"/>
  <c r="BO48" i="11"/>
  <c r="BO136" i="11"/>
  <c r="BO75" i="11"/>
  <c r="BO99" i="11"/>
  <c r="BO46" i="11"/>
  <c r="BO37" i="11"/>
  <c r="BO9" i="11"/>
  <c r="BO29" i="11"/>
  <c r="BO12" i="11"/>
  <c r="BO965" i="11"/>
  <c r="BO960" i="11"/>
  <c r="BO944" i="11"/>
  <c r="BO917" i="11"/>
  <c r="BO930" i="11"/>
  <c r="BO902" i="11"/>
  <c r="BO896" i="11"/>
  <c r="BO873" i="11"/>
  <c r="BO854" i="11"/>
  <c r="BO833" i="11"/>
  <c r="BO817" i="11"/>
  <c r="BO839" i="11"/>
  <c r="BO805" i="11"/>
  <c r="BO806" i="11"/>
  <c r="BO793" i="11"/>
  <c r="BO769" i="11"/>
  <c r="BO761" i="11"/>
  <c r="BO753" i="11"/>
  <c r="BO733" i="11"/>
  <c r="BO736" i="11"/>
  <c r="BO708" i="11"/>
  <c r="BO675" i="11"/>
  <c r="BO686" i="11"/>
  <c r="BO689" i="11"/>
  <c r="BO669" i="11"/>
  <c r="BO655" i="11"/>
  <c r="BO641" i="11"/>
  <c r="BO628" i="11"/>
  <c r="BO653" i="11"/>
  <c r="BO646" i="11"/>
  <c r="BO611" i="11"/>
  <c r="BO598" i="11"/>
  <c r="BO584" i="11"/>
  <c r="BO574" i="11"/>
  <c r="BO522" i="11"/>
  <c r="BO537" i="11"/>
  <c r="BO553" i="11"/>
  <c r="BO502" i="11"/>
  <c r="BO481" i="11"/>
  <c r="BO505" i="11"/>
  <c r="BO484" i="11"/>
  <c r="BO483" i="11"/>
  <c r="BO495" i="11"/>
  <c r="BO476" i="11"/>
  <c r="BO467" i="11"/>
  <c r="BO438" i="11"/>
  <c r="BO490" i="11"/>
  <c r="BO403" i="11"/>
  <c r="BO350" i="11"/>
  <c r="BO414" i="11"/>
  <c r="BO401" i="11"/>
  <c r="BO316" i="11"/>
  <c r="BO298" i="11"/>
  <c r="BO297" i="11"/>
  <c r="BO313" i="11"/>
  <c r="BO264" i="11"/>
  <c r="BO238" i="11"/>
  <c r="BO263" i="11"/>
  <c r="BO237" i="11"/>
  <c r="BO258" i="11"/>
  <c r="BO330" i="11"/>
  <c r="BO173" i="11"/>
  <c r="BO253" i="11"/>
  <c r="BO176" i="11"/>
  <c r="BO235" i="11"/>
  <c r="BO201" i="11"/>
  <c r="BO174" i="11"/>
  <c r="BO121" i="11"/>
  <c r="BO178" i="11"/>
  <c r="BO114" i="11"/>
  <c r="BO107" i="11"/>
  <c r="BO51" i="11"/>
  <c r="BO95" i="11"/>
  <c r="BO92" i="11"/>
  <c r="BO40" i="11"/>
  <c r="BO103" i="11"/>
  <c r="BO71" i="11"/>
  <c r="BO87" i="11"/>
  <c r="BO42" i="11"/>
  <c r="BO20" i="11"/>
  <c r="BO122" i="11"/>
  <c r="BO26" i="11"/>
  <c r="BO963" i="11"/>
  <c r="BO950" i="11"/>
  <c r="BO947" i="11"/>
  <c r="BO916" i="11"/>
  <c r="BO907" i="11"/>
  <c r="BO897" i="11"/>
  <c r="BO886" i="11"/>
  <c r="BO869" i="11"/>
  <c r="BO860" i="11"/>
  <c r="BO832" i="11"/>
  <c r="BO830" i="11"/>
  <c r="BO831" i="11"/>
  <c r="BO783" i="11"/>
  <c r="BO797" i="11"/>
  <c r="BO826" i="11"/>
  <c r="BO784" i="11"/>
  <c r="BO757" i="11"/>
  <c r="BO738" i="11"/>
  <c r="BO728" i="11"/>
  <c r="BO756" i="11"/>
  <c r="BO705" i="11"/>
  <c r="BO671" i="11"/>
  <c r="BO682" i="11"/>
  <c r="BO685" i="11"/>
  <c r="BO656" i="11"/>
  <c r="BO651" i="11"/>
  <c r="BO637" i="11"/>
  <c r="BO624" i="11"/>
  <c r="BO633" i="11"/>
  <c r="BO621" i="11"/>
  <c r="BO607" i="11"/>
  <c r="BO589" i="11"/>
  <c r="BO644" i="11"/>
  <c r="BO573" i="11"/>
  <c r="BO518" i="11"/>
  <c r="BO533" i="11"/>
  <c r="BO532" i="11"/>
  <c r="BO498" i="11"/>
  <c r="BO477" i="11"/>
  <c r="BO501" i="11"/>
  <c r="BO516" i="11"/>
  <c r="BO479" i="11"/>
  <c r="BO474" i="11"/>
  <c r="BO471" i="11"/>
  <c r="BO448" i="11"/>
  <c r="BO429" i="11"/>
  <c r="BO463" i="11"/>
  <c r="BO382" i="11"/>
  <c r="BO469" i="11"/>
  <c r="BO394" i="11"/>
  <c r="BO386" i="11"/>
  <c r="BO307" i="11"/>
  <c r="BO293" i="11"/>
  <c r="BO413" i="11"/>
  <c r="BO309" i="11"/>
  <c r="BO260" i="11"/>
  <c r="BO229" i="11"/>
  <c r="BO259" i="11"/>
  <c r="BO228" i="11"/>
  <c r="BO254" i="11"/>
  <c r="BO306" i="11"/>
  <c r="BO249" i="11"/>
  <c r="BO244" i="11"/>
  <c r="BO167" i="11"/>
  <c r="BO215" i="11"/>
  <c r="BO197" i="11"/>
  <c r="BO165" i="11"/>
  <c r="BO349" i="11"/>
  <c r="BO169" i="11"/>
  <c r="BO104" i="11"/>
  <c r="BO81" i="11"/>
  <c r="BO47" i="11"/>
  <c r="BO83" i="11"/>
  <c r="BO88" i="11"/>
  <c r="BO36" i="11"/>
  <c r="BO137" i="11"/>
  <c r="BO67" i="11"/>
  <c r="BO82" i="11"/>
  <c r="BO38" i="11"/>
  <c r="BO10" i="11"/>
  <c r="BO53" i="11"/>
  <c r="BO25" i="11"/>
  <c r="BO962" i="11"/>
  <c r="BO943" i="11"/>
  <c r="BO926" i="11"/>
  <c r="BO915" i="11"/>
  <c r="BO905" i="11"/>
  <c r="BO894" i="11"/>
  <c r="BO882" i="11"/>
  <c r="BO868" i="11"/>
  <c r="BO857" i="11"/>
  <c r="BO828" i="11"/>
  <c r="BO824" i="11"/>
  <c r="BO808" i="11"/>
  <c r="BO803" i="11"/>
  <c r="BO813" i="11"/>
  <c r="BO800" i="11"/>
  <c r="BO774" i="11"/>
  <c r="BO771" i="11"/>
  <c r="BO747" i="11"/>
  <c r="BO764" i="11"/>
  <c r="BO755" i="11"/>
  <c r="BO700" i="11"/>
  <c r="BO667" i="11"/>
  <c r="BO678" i="11"/>
  <c r="BO673" i="11"/>
  <c r="BO652" i="11"/>
  <c r="BO688" i="11"/>
  <c r="BO636" i="11"/>
  <c r="BO615" i="11"/>
  <c r="BO658" i="11"/>
  <c r="BO599" i="11"/>
  <c r="BO596" i="11"/>
  <c r="BO576" i="11"/>
  <c r="BO575" i="11"/>
  <c r="BO570" i="11"/>
  <c r="BO578" i="11"/>
  <c r="BO583" i="11"/>
  <c r="BO531" i="11"/>
  <c r="BO494" i="11"/>
  <c r="BO451" i="11"/>
  <c r="BO472" i="11"/>
  <c r="BO504" i="11"/>
  <c r="BO453" i="11"/>
  <c r="BO470" i="11"/>
  <c r="BO456" i="11"/>
  <c r="BO424" i="11"/>
  <c r="BO399" i="11"/>
  <c r="BO459" i="11"/>
  <c r="BO370" i="11"/>
  <c r="BO440" i="11"/>
  <c r="BO385" i="11"/>
  <c r="BO353" i="11"/>
  <c r="BO303" i="11"/>
  <c r="BO289" i="11"/>
  <c r="BO331" i="11"/>
  <c r="BO300" i="11"/>
  <c r="BO256" i="11"/>
  <c r="BO213" i="11"/>
  <c r="BO255" i="11"/>
  <c r="BO224" i="11"/>
  <c r="BO232" i="11"/>
  <c r="BO286" i="11"/>
  <c r="BO248" i="11"/>
  <c r="BO185" i="11"/>
  <c r="BO162" i="11"/>
  <c r="BO210" i="11"/>
  <c r="BO279" i="11"/>
  <c r="BO156" i="11"/>
  <c r="BO273" i="11"/>
  <c r="BO164" i="11"/>
  <c r="BO102" i="11"/>
  <c r="BO77" i="11"/>
  <c r="BO39" i="11"/>
  <c r="BO159" i="11"/>
  <c r="BO86" i="11"/>
  <c r="BO32" i="11"/>
  <c r="BO130" i="11"/>
  <c r="BO65" i="11"/>
  <c r="BO78" i="11"/>
  <c r="BO30" i="11"/>
  <c r="BO119" i="11"/>
  <c r="BO23" i="11"/>
  <c r="BO14" i="11"/>
  <c r="BO957" i="11"/>
  <c r="BO942" i="11"/>
  <c r="BO925" i="11"/>
  <c r="BO914" i="11"/>
  <c r="BO906" i="11"/>
  <c r="BO893" i="11"/>
  <c r="BO878" i="11"/>
  <c r="BO889" i="11"/>
  <c r="BO853" i="11"/>
  <c r="BO850" i="11"/>
  <c r="BO834" i="11"/>
  <c r="BO807" i="11"/>
  <c r="BO799" i="11"/>
  <c r="BO790" i="11"/>
  <c r="BO789" i="11"/>
  <c r="BO768" i="11"/>
  <c r="BO751" i="11"/>
  <c r="BO742" i="11"/>
  <c r="BO763" i="11"/>
  <c r="BO749" i="11"/>
  <c r="BO696" i="11"/>
  <c r="BO712" i="11"/>
  <c r="BO674" i="11"/>
  <c r="BO701" i="11"/>
  <c r="BO647" i="11"/>
  <c r="BO676" i="11"/>
  <c r="BO629" i="11"/>
  <c r="BO610" i="11"/>
  <c r="BO657" i="11"/>
  <c r="BO627" i="11"/>
  <c r="BO590" i="11"/>
  <c r="BO572" i="11"/>
  <c r="BO567" i="11"/>
  <c r="BO569" i="11"/>
  <c r="BO555" i="11"/>
  <c r="BO560" i="11"/>
  <c r="BO527" i="11"/>
  <c r="BO524" i="11"/>
  <c r="BO447" i="11"/>
  <c r="BO468" i="11"/>
  <c r="BO500" i="11"/>
  <c r="BO449" i="11"/>
  <c r="BO466" i="11"/>
  <c r="BO452" i="11"/>
  <c r="BO420" i="11"/>
  <c r="BO395" i="11"/>
  <c r="BO444" i="11"/>
  <c r="BO356" i="11"/>
  <c r="BO434" i="11"/>
  <c r="BO418" i="11"/>
  <c r="BO348" i="11"/>
  <c r="BO375" i="11"/>
  <c r="BO430" i="11"/>
  <c r="BO322" i="11"/>
  <c r="BO295" i="11"/>
  <c r="BO252" i="11"/>
  <c r="BO337" i="11"/>
  <c r="BO251" i="11"/>
  <c r="BO220" i="11"/>
  <c r="BO207" i="11"/>
  <c r="BO274" i="11"/>
  <c r="BO226" i="11"/>
  <c r="BO181" i="11"/>
  <c r="BO144" i="11"/>
  <c r="BO206" i="11"/>
  <c r="BO240" i="11"/>
  <c r="BO152" i="11"/>
  <c r="BO227" i="11"/>
  <c r="BO160" i="11"/>
  <c r="BO157" i="11"/>
  <c r="BO73" i="11"/>
  <c r="BO35" i="11"/>
  <c r="BO126" i="11"/>
  <c r="BO68" i="11"/>
  <c r="BO153" i="11"/>
  <c r="BO112" i="11"/>
  <c r="BO61" i="11"/>
  <c r="BO74" i="11"/>
  <c r="BO84" i="11"/>
  <c r="BO94" i="11"/>
  <c r="BO18" i="11"/>
  <c r="BO8" i="11"/>
  <c r="BO972" i="11"/>
  <c r="BO956" i="11"/>
  <c r="BO941" i="11"/>
  <c r="BO924" i="11"/>
  <c r="BO913" i="11"/>
  <c r="BO899" i="11"/>
  <c r="BO892" i="11"/>
  <c r="BO874" i="11"/>
  <c r="BO871" i="11"/>
  <c r="BO862" i="11"/>
  <c r="BO848" i="11"/>
  <c r="BO815" i="11"/>
  <c r="BO802" i="11"/>
  <c r="BO795" i="11"/>
  <c r="BO776" i="11"/>
  <c r="BO778" i="11"/>
  <c r="BO767" i="11"/>
  <c r="BO730" i="11"/>
  <c r="BO729" i="11"/>
  <c r="BO762" i="11"/>
  <c r="BO766" i="11"/>
  <c r="BO727" i="11"/>
  <c r="BO709" i="11"/>
  <c r="BO698" i="11"/>
  <c r="BO697" i="11"/>
  <c r="BO643" i="11"/>
  <c r="BO672" i="11"/>
  <c r="BO625" i="11"/>
  <c r="BO638" i="11"/>
  <c r="BO630" i="11"/>
  <c r="BO592" i="11"/>
  <c r="BO586" i="11"/>
  <c r="BO620" i="11"/>
  <c r="BO563" i="11"/>
  <c r="BO551" i="11"/>
  <c r="BO566" i="11"/>
  <c r="BO554" i="11"/>
  <c r="BO517" i="11"/>
  <c r="BO510" i="11"/>
  <c r="BO443" i="11"/>
  <c r="BO464" i="11"/>
  <c r="BO535" i="11"/>
  <c r="BO445" i="11"/>
  <c r="BO462" i="11"/>
  <c r="BO482" i="11"/>
  <c r="BO416" i="11"/>
  <c r="BO391" i="11"/>
  <c r="BO419" i="11"/>
  <c r="BO379" i="11"/>
  <c r="BO422" i="11"/>
  <c r="BO364" i="11"/>
  <c r="BO344" i="11"/>
  <c r="BO354" i="11"/>
  <c r="BO327" i="11"/>
  <c r="BO406" i="11"/>
  <c r="BO291" i="11"/>
  <c r="BO294" i="11"/>
  <c r="BO334" i="11"/>
  <c r="BO233" i="11"/>
  <c r="BO321" i="11"/>
  <c r="BO203" i="11"/>
  <c r="BO265" i="11"/>
  <c r="BO191" i="11"/>
  <c r="BO172" i="11"/>
  <c r="BO127" i="11"/>
  <c r="BO166" i="11"/>
  <c r="BO239" i="11"/>
  <c r="BO147" i="11"/>
  <c r="BO222" i="11"/>
  <c r="BO151" i="11"/>
  <c r="BO155" i="11"/>
  <c r="BO69" i="11"/>
  <c r="BO31" i="11"/>
  <c r="BO118" i="11"/>
  <c r="BO64" i="11"/>
  <c r="BO148" i="11"/>
  <c r="BO108" i="11"/>
  <c r="BO128" i="11"/>
  <c r="BO66" i="11"/>
  <c r="BO21" i="11"/>
  <c r="BO57" i="11"/>
  <c r="BO15" i="11"/>
  <c r="BO41" i="11"/>
  <c r="BO971" i="11"/>
  <c r="BO954" i="11"/>
  <c r="BO936" i="11"/>
  <c r="BO923" i="11"/>
  <c r="BO912" i="11"/>
  <c r="BO898" i="11"/>
  <c r="BO891" i="11"/>
  <c r="BO870" i="11"/>
  <c r="BO867" i="11"/>
  <c r="BO866" i="11"/>
  <c r="BO840" i="11"/>
  <c r="BO846" i="11"/>
  <c r="BO798" i="11"/>
  <c r="BO796" i="11"/>
  <c r="BO804" i="11"/>
  <c r="BO801" i="11"/>
  <c r="BO750" i="11"/>
  <c r="BO760" i="11"/>
  <c r="BO724" i="11"/>
  <c r="BO741" i="11"/>
  <c r="BO739" i="11"/>
  <c r="BO717" i="11"/>
  <c r="BO706" i="11"/>
  <c r="BO694" i="11"/>
  <c r="BO693" i="11"/>
  <c r="BO639" i="11"/>
  <c r="BO654" i="11"/>
  <c r="BO616" i="11"/>
  <c r="BO619" i="11"/>
  <c r="BO626" i="11"/>
  <c r="BO606" i="11"/>
  <c r="BO581" i="11"/>
  <c r="BO618" i="11"/>
  <c r="BO559" i="11"/>
  <c r="BO542" i="11"/>
  <c r="BO565" i="11"/>
  <c r="BO549" i="11"/>
  <c r="BO515" i="11"/>
  <c r="BO493" i="11"/>
  <c r="BO439" i="11"/>
  <c r="BO540" i="11"/>
  <c r="BO512" i="11"/>
  <c r="BO441" i="11"/>
  <c r="BO480" i="11"/>
  <c r="BO457" i="11"/>
  <c r="BO412" i="11"/>
  <c r="BO387" i="11"/>
  <c r="BO415" i="11"/>
  <c r="BO368" i="11"/>
  <c r="BO409" i="11"/>
  <c r="BO360" i="11"/>
  <c r="BO329" i="11"/>
  <c r="BO328" i="11"/>
  <c r="BO323" i="11"/>
  <c r="BO398" i="11"/>
  <c r="BO287" i="11"/>
  <c r="BO277" i="11"/>
  <c r="BO304" i="11"/>
  <c r="BO292" i="11"/>
  <c r="BO296" i="11"/>
  <c r="BO318" i="11"/>
  <c r="BO261" i="11"/>
  <c r="BO177" i="11"/>
  <c r="BO158" i="11"/>
  <c r="BO109" i="11"/>
  <c r="BO281" i="11"/>
  <c r="BO219" i="11"/>
  <c r="BO138" i="11"/>
  <c r="BO196" i="11"/>
  <c r="BO129" i="11"/>
  <c r="BO150" i="11"/>
  <c r="BO63" i="11"/>
  <c r="BO27" i="11"/>
  <c r="BO117" i="11"/>
  <c r="BO60" i="11"/>
  <c r="BO146" i="11"/>
  <c r="BO106" i="11"/>
  <c r="BO120" i="11"/>
  <c r="BO58" i="11"/>
  <c r="BO11" i="11"/>
  <c r="BO33" i="11"/>
  <c r="BO49" i="11"/>
  <c r="BO13" i="11"/>
  <c r="BO953" i="11"/>
  <c r="BO856" i="11"/>
  <c r="BO759" i="11"/>
  <c r="BO664" i="11"/>
  <c r="BO557" i="11"/>
  <c r="BO508" i="11"/>
  <c r="BO363" i="11"/>
  <c r="BO299" i="11"/>
  <c r="BO223" i="11"/>
  <c r="BO100" i="11"/>
  <c r="BO24" i="11"/>
  <c r="BO935" i="11"/>
  <c r="BO844" i="11"/>
  <c r="BO720" i="11"/>
  <c r="BO650" i="11"/>
  <c r="BO530" i="11"/>
  <c r="BO433" i="11"/>
  <c r="BO450" i="11"/>
  <c r="BO246" i="11"/>
  <c r="BO214" i="11"/>
  <c r="BO52" i="11"/>
  <c r="BO45" i="11"/>
  <c r="BO922" i="11"/>
  <c r="BO814" i="11"/>
  <c r="BO719" i="11"/>
  <c r="BO642" i="11"/>
  <c r="BO550" i="11"/>
  <c r="BO446" i="11"/>
  <c r="BO325" i="11"/>
  <c r="BO290" i="11"/>
  <c r="BO134" i="11"/>
  <c r="BO139" i="11"/>
  <c r="BO931" i="11"/>
  <c r="BO794" i="11"/>
  <c r="BO735" i="11"/>
  <c r="BO597" i="11"/>
  <c r="BO545" i="11"/>
  <c r="BO442" i="11"/>
  <c r="BO311" i="11"/>
  <c r="BO317" i="11"/>
  <c r="BO192" i="11"/>
  <c r="BO79" i="11"/>
  <c r="BO909" i="11"/>
  <c r="BO777" i="11"/>
  <c r="BO691" i="11"/>
  <c r="BO608" i="11"/>
  <c r="BO519" i="11"/>
  <c r="BO408" i="11"/>
  <c r="BO314" i="11"/>
  <c r="BO202" i="11"/>
  <c r="BO141" i="11"/>
  <c r="BO111" i="11"/>
  <c r="BO890" i="11"/>
  <c r="BO782" i="11"/>
  <c r="BO726" i="11"/>
  <c r="BO595" i="11"/>
  <c r="BO489" i="11"/>
  <c r="BO351" i="11"/>
  <c r="BO369" i="11"/>
  <c r="BO168" i="11"/>
  <c r="BO135" i="11"/>
  <c r="BO54" i="11"/>
  <c r="BO881" i="11"/>
  <c r="BO791" i="11"/>
  <c r="BO713" i="11"/>
  <c r="BO594" i="11"/>
  <c r="BO435" i="11"/>
  <c r="BO411" i="11"/>
  <c r="BO342" i="11"/>
  <c r="BO145" i="11"/>
  <c r="BO59" i="11"/>
  <c r="BO96" i="11"/>
  <c r="BO967" i="11"/>
  <c r="BO859" i="11"/>
  <c r="BO770" i="11"/>
  <c r="BO665" i="11"/>
  <c r="BO609" i="11"/>
  <c r="BO513" i="11"/>
  <c r="BO365" i="11"/>
  <c r="BO272" i="11"/>
  <c r="BO283" i="11"/>
  <c r="BO133" i="11"/>
  <c r="BO19" i="11"/>
  <c r="BV969" i="11"/>
  <c r="BV959" i="11"/>
  <c r="BV956" i="11"/>
  <c r="BV940" i="11"/>
  <c r="BV927" i="11"/>
  <c r="BV923" i="11"/>
  <c r="BV925" i="11"/>
  <c r="BV904" i="11"/>
  <c r="BV900" i="11"/>
  <c r="BV883" i="11"/>
  <c r="BV870" i="11"/>
  <c r="BV859" i="11"/>
  <c r="BV841" i="11"/>
  <c r="BV834" i="11"/>
  <c r="BV840" i="11"/>
  <c r="BV835" i="11"/>
  <c r="BV967" i="11"/>
  <c r="BV949" i="11"/>
  <c r="BV953" i="11"/>
  <c r="BV945" i="11"/>
  <c r="BV933" i="11"/>
  <c r="BV924" i="11"/>
  <c r="BV908" i="11"/>
  <c r="BV903" i="11"/>
  <c r="BV892" i="11"/>
  <c r="BV866" i="11"/>
  <c r="BV906" i="11"/>
  <c r="BV970" i="11"/>
  <c r="BV948" i="11"/>
  <c r="BV943" i="11"/>
  <c r="BV930" i="11"/>
  <c r="BV915" i="11"/>
  <c r="BV907" i="11"/>
  <c r="BV887" i="11"/>
  <c r="BV862" i="11"/>
  <c r="BV873" i="11"/>
  <c r="BV858" i="11"/>
  <c r="BV838" i="11"/>
  <c r="BV836" i="11"/>
  <c r="BV827" i="11"/>
  <c r="BV803" i="11"/>
  <c r="BV806" i="11"/>
  <c r="BV794" i="11"/>
  <c r="BV802" i="11"/>
  <c r="BV798" i="11"/>
  <c r="BV776" i="11"/>
  <c r="BV760" i="11"/>
  <c r="BV774" i="11"/>
  <c r="BV748" i="11"/>
  <c r="BV729" i="11"/>
  <c r="BV767" i="11"/>
  <c r="BV727" i="11"/>
  <c r="BV723" i="11"/>
  <c r="BV687" i="11"/>
  <c r="BV695" i="11"/>
  <c r="BV698" i="11"/>
  <c r="BV657" i="11"/>
  <c r="BV668" i="11"/>
  <c r="BV664" i="11"/>
  <c r="BV638" i="11"/>
  <c r="BV654" i="11"/>
  <c r="BV602" i="11"/>
  <c r="BV610" i="11"/>
  <c r="BV670" i="11"/>
  <c r="BV612" i="11"/>
  <c r="BV562" i="11"/>
  <c r="BV586" i="11"/>
  <c r="BV614" i="11"/>
  <c r="BV616" i="11"/>
  <c r="BV557" i="11"/>
  <c r="BV538" i="11"/>
  <c r="BV568" i="11"/>
  <c r="BV529" i="11"/>
  <c r="BV575" i="11"/>
  <c r="BV540" i="11"/>
  <c r="BV494" i="11"/>
  <c r="BV515" i="11"/>
  <c r="BV460" i="11"/>
  <c r="BV519" i="11"/>
  <c r="BV504" i="11"/>
  <c r="BV520" i="11"/>
  <c r="BV453" i="11"/>
  <c r="BV468" i="11"/>
  <c r="BV478" i="11"/>
  <c r="BV425" i="11"/>
  <c r="BV480" i="11"/>
  <c r="BV404" i="11"/>
  <c r="BV395" i="11"/>
  <c r="BV415" i="11"/>
  <c r="BV386" i="11"/>
  <c r="BV402" i="11"/>
  <c r="BV476" i="11"/>
  <c r="BV334" i="11"/>
  <c r="BV346" i="11"/>
  <c r="BV343" i="11"/>
  <c r="BV374" i="11"/>
  <c r="BV336" i="11"/>
  <c r="BV296" i="11"/>
  <c r="BV273" i="11"/>
  <c r="BV214" i="11"/>
  <c r="BV256" i="11"/>
  <c r="BV238" i="11"/>
  <c r="BV267" i="11"/>
  <c r="BV246" i="11"/>
  <c r="BV328" i="11"/>
  <c r="BV300" i="11"/>
  <c r="BV196" i="11"/>
  <c r="BV210" i="11"/>
  <c r="BV257" i="11"/>
  <c r="BV311" i="11"/>
  <c r="BV181" i="11"/>
  <c r="BV114" i="11"/>
  <c r="BV315" i="11"/>
  <c r="BV197" i="11"/>
  <c r="BV249" i="11"/>
  <c r="BV147" i="11"/>
  <c r="BV96" i="11"/>
  <c r="BV137" i="11"/>
  <c r="BV104" i="11"/>
  <c r="BV63" i="11"/>
  <c r="BV27" i="11"/>
  <c r="BV83" i="11"/>
  <c r="BV98" i="11"/>
  <c r="BV106" i="11"/>
  <c r="BV49" i="11"/>
  <c r="BV29" i="11"/>
  <c r="BV75" i="11"/>
  <c r="BV15" i="11"/>
  <c r="BV54" i="11"/>
  <c r="BV968" i="11"/>
  <c r="BV960" i="11"/>
  <c r="BV942" i="11"/>
  <c r="BV935" i="11"/>
  <c r="BV912" i="11"/>
  <c r="BV905" i="11"/>
  <c r="BV893" i="11"/>
  <c r="BV889" i="11"/>
  <c r="BV869" i="11"/>
  <c r="BV854" i="11"/>
  <c r="BV856" i="11"/>
  <c r="BV844" i="11"/>
  <c r="BV824" i="11"/>
  <c r="BV799" i="11"/>
  <c r="BV801" i="11"/>
  <c r="BV773" i="11"/>
  <c r="BV790" i="11"/>
  <c r="BV782" i="11"/>
  <c r="BV781" i="11"/>
  <c r="BV756" i="11"/>
  <c r="BV771" i="11"/>
  <c r="BV743" i="11"/>
  <c r="BV724" i="11"/>
  <c r="BV753" i="11"/>
  <c r="BV749" i="11"/>
  <c r="BV719" i="11"/>
  <c r="BV683" i="11"/>
  <c r="BV722" i="11"/>
  <c r="BV694" i="11"/>
  <c r="BV653" i="11"/>
  <c r="BV665" i="11"/>
  <c r="BV660" i="11"/>
  <c r="BV634" i="11"/>
  <c r="BV645" i="11"/>
  <c r="BV598" i="11"/>
  <c r="BV637" i="11"/>
  <c r="BV666" i="11"/>
  <c r="BV607" i="11"/>
  <c r="BV609" i="11"/>
  <c r="BV581" i="11"/>
  <c r="BV597" i="11"/>
  <c r="BV599" i="11"/>
  <c r="BV552" i="11"/>
  <c r="BV534" i="11"/>
  <c r="BV555" i="11"/>
  <c r="BV525" i="11"/>
  <c r="BV558" i="11"/>
  <c r="BV539" i="11"/>
  <c r="BV473" i="11"/>
  <c r="BV514" i="11"/>
  <c r="BV455" i="11"/>
  <c r="BV505" i="11"/>
  <c r="BV500" i="11"/>
  <c r="BV512" i="11"/>
  <c r="BV449" i="11"/>
  <c r="BV448" i="11"/>
  <c r="BV474" i="11"/>
  <c r="BV417" i="11"/>
  <c r="BV440" i="11"/>
  <c r="BV379" i="11"/>
  <c r="BV391" i="11"/>
  <c r="BV398" i="11"/>
  <c r="BV384" i="11"/>
  <c r="BV370" i="11"/>
  <c r="BV436" i="11"/>
  <c r="BV330" i="11"/>
  <c r="BV329" i="11"/>
  <c r="BV338" i="11"/>
  <c r="BV342" i="11"/>
  <c r="BV327" i="11"/>
  <c r="BV283" i="11"/>
  <c r="BV269" i="11"/>
  <c r="BV360" i="11"/>
  <c r="BV252" i="11"/>
  <c r="BV229" i="11"/>
  <c r="BV263" i="11"/>
  <c r="BV242" i="11"/>
  <c r="BV298" i="11"/>
  <c r="BV292" i="11"/>
  <c r="BV192" i="11"/>
  <c r="BV182" i="11"/>
  <c r="BV215" i="11"/>
  <c r="BV290" i="11"/>
  <c r="BV172" i="11"/>
  <c r="BV240" i="11"/>
  <c r="BV232" i="11"/>
  <c r="BV193" i="11"/>
  <c r="BV206" i="11"/>
  <c r="BV138" i="11"/>
  <c r="BV94" i="11"/>
  <c r="BV111" i="11"/>
  <c r="BV102" i="11"/>
  <c r="BV59" i="11"/>
  <c r="BV128" i="11"/>
  <c r="BV68" i="11"/>
  <c r="BV92" i="11"/>
  <c r="BV58" i="11"/>
  <c r="BV30" i="11"/>
  <c r="BV20" i="11"/>
  <c r="BV45" i="11"/>
  <c r="BV8" i="11"/>
  <c r="BV52" i="11"/>
  <c r="BV966" i="11"/>
  <c r="BV958" i="11"/>
  <c r="BV941" i="11"/>
  <c r="BV929" i="11"/>
  <c r="BV909" i="11"/>
  <c r="BV914" i="11"/>
  <c r="BV891" i="11"/>
  <c r="BV882" i="11"/>
  <c r="BV875" i="11"/>
  <c r="BV849" i="11"/>
  <c r="BV855" i="11"/>
  <c r="BV813" i="11"/>
  <c r="BV823" i="11"/>
  <c r="BV795" i="11"/>
  <c r="BV797" i="11"/>
  <c r="BV804" i="11"/>
  <c r="BV786" i="11"/>
  <c r="BV785" i="11"/>
  <c r="BV780" i="11"/>
  <c r="BV777" i="11"/>
  <c r="BV766" i="11"/>
  <c r="BV730" i="11"/>
  <c r="BV720" i="11"/>
  <c r="BV741" i="11"/>
  <c r="BV704" i="11"/>
  <c r="BV700" i="11"/>
  <c r="BV679" i="11"/>
  <c r="BV721" i="11"/>
  <c r="BV717" i="11"/>
  <c r="BV649" i="11"/>
  <c r="BV661" i="11"/>
  <c r="BV673" i="11"/>
  <c r="BV630" i="11"/>
  <c r="BV629" i="11"/>
  <c r="BV656" i="11"/>
  <c r="BV632" i="11"/>
  <c r="BV662" i="11"/>
  <c r="BV603" i="11"/>
  <c r="BV595" i="11"/>
  <c r="BV577" i="11"/>
  <c r="BV594" i="11"/>
  <c r="BV593" i="11"/>
  <c r="BV543" i="11"/>
  <c r="BV530" i="11"/>
  <c r="BV546" i="11"/>
  <c r="BV521" i="11"/>
  <c r="BV516" i="11"/>
  <c r="BV511" i="11"/>
  <c r="BV965" i="11"/>
  <c r="BV952" i="11"/>
  <c r="BV939" i="11"/>
  <c r="BV932" i="11"/>
  <c r="BV922" i="11"/>
  <c r="BV916" i="11"/>
  <c r="BV890" i="11"/>
  <c r="BV878" i="11"/>
  <c r="BV861" i="11"/>
  <c r="BV871" i="11"/>
  <c r="BV851" i="11"/>
  <c r="BV820" i="11"/>
  <c r="BV819" i="11"/>
  <c r="BV818" i="11"/>
  <c r="BV793" i="11"/>
  <c r="BV791" i="11"/>
  <c r="BV783" i="11"/>
  <c r="BV778" i="11"/>
  <c r="BV779" i="11"/>
  <c r="BV768" i="11"/>
  <c r="BV762" i="11"/>
  <c r="BV738" i="11"/>
  <c r="BV716" i="11"/>
  <c r="BV732" i="11"/>
  <c r="BV701" i="11"/>
  <c r="BV696" i="11"/>
  <c r="BV675" i="11"/>
  <c r="BV690" i="11"/>
  <c r="BV689" i="11"/>
  <c r="BV644" i="11"/>
  <c r="BV648" i="11"/>
  <c r="BV669" i="11"/>
  <c r="BV659" i="11"/>
  <c r="BV652" i="11"/>
  <c r="BV650" i="11"/>
  <c r="BV627" i="11"/>
  <c r="BV643" i="11"/>
  <c r="BV587" i="11"/>
  <c r="BV591" i="11"/>
  <c r="BV573" i="11"/>
  <c r="BV585" i="11"/>
  <c r="BV584" i="11"/>
  <c r="BV556" i="11"/>
  <c r="BV526" i="11"/>
  <c r="BV579" i="11"/>
  <c r="BV592" i="11"/>
  <c r="BV507" i="11"/>
  <c r="BV490" i="11"/>
  <c r="BV465" i="11"/>
  <c r="BV493" i="11"/>
  <c r="BV447" i="11"/>
  <c r="BV532" i="11"/>
  <c r="BV471" i="11"/>
  <c r="BV487" i="11"/>
  <c r="BV441" i="11"/>
  <c r="BV426" i="11"/>
  <c r="BV438" i="11"/>
  <c r="BV409" i="11"/>
  <c r="BV424" i="11"/>
  <c r="BV371" i="11"/>
  <c r="BV362" i="11"/>
  <c r="BV367" i="11"/>
  <c r="BV452" i="11"/>
  <c r="BV365" i="11"/>
  <c r="BV411" i="11"/>
  <c r="BV317" i="11"/>
  <c r="BV312" i="11"/>
  <c r="BV307" i="11"/>
  <c r="BV319" i="11"/>
  <c r="BV341" i="11"/>
  <c r="BV275" i="11"/>
  <c r="BV244" i="11"/>
  <c r="BV286" i="11"/>
  <c r="BV963" i="11"/>
  <c r="BV954" i="11"/>
  <c r="BV944" i="11"/>
  <c r="BV931" i="11"/>
  <c r="BV917" i="11"/>
  <c r="BV899" i="11"/>
  <c r="BV895" i="11"/>
  <c r="BV874" i="11"/>
  <c r="BV850" i="11"/>
  <c r="BV867" i="11"/>
  <c r="BV833" i="11"/>
  <c r="BV816" i="11"/>
  <c r="BV815" i="11"/>
  <c r="BV831" i="11"/>
  <c r="BV789" i="11"/>
  <c r="BV787" i="11"/>
  <c r="BV826" i="11"/>
  <c r="BV770" i="11"/>
  <c r="BV775" i="11"/>
  <c r="BV763" i="11"/>
  <c r="BV758" i="11"/>
  <c r="BV734" i="11"/>
  <c r="BV746" i="11"/>
  <c r="BV752" i="11"/>
  <c r="BV697" i="11"/>
  <c r="BV692" i="11"/>
  <c r="BV671" i="11"/>
  <c r="BV712" i="11"/>
  <c r="BV685" i="11"/>
  <c r="BV640" i="11"/>
  <c r="BV686" i="11"/>
  <c r="BV655" i="11"/>
  <c r="BV639" i="11"/>
  <c r="BV635" i="11"/>
  <c r="BV641" i="11"/>
  <c r="BV623" i="11"/>
  <c r="BV604" i="11"/>
  <c r="BV578" i="11"/>
  <c r="BV582" i="11"/>
  <c r="BV569" i="11"/>
  <c r="BV658" i="11"/>
  <c r="BV560" i="11"/>
  <c r="BV563" i="11"/>
  <c r="BV522" i="11"/>
  <c r="BV550" i="11"/>
  <c r="BV564" i="11"/>
  <c r="BV503" i="11"/>
  <c r="BV544" i="11"/>
  <c r="BV456" i="11"/>
  <c r="BV489" i="11"/>
  <c r="BV443" i="11"/>
  <c r="BV531" i="11"/>
  <c r="BV467" i="11"/>
  <c r="BV483" i="11"/>
  <c r="BV433" i="11"/>
  <c r="BV422" i="11"/>
  <c r="BV464" i="11"/>
  <c r="BV401" i="11"/>
  <c r="BV420" i="11"/>
  <c r="BV466" i="11"/>
  <c r="BV357" i="11"/>
  <c r="BV364" i="11"/>
  <c r="BV419" i="11"/>
  <c r="BV380" i="11"/>
  <c r="BV403" i="11"/>
  <c r="BV308" i="11"/>
  <c r="BV299" i="11"/>
  <c r="BV303" i="11"/>
  <c r="BV306" i="11"/>
  <c r="BV335" i="11"/>
  <c r="BV407" i="11"/>
  <c r="BV239" i="11"/>
  <c r="BV274" i="11"/>
  <c r="BV302" i="11"/>
  <c r="BV394" i="11"/>
  <c r="BV251" i="11"/>
  <c r="BV224" i="11"/>
  <c r="BV280" i="11"/>
  <c r="BV313" i="11"/>
  <c r="BV169" i="11"/>
  <c r="BV155" i="11"/>
  <c r="BV177" i="11"/>
  <c r="BV207" i="11"/>
  <c r="BV140" i="11"/>
  <c r="BV200" i="11"/>
  <c r="BV175" i="11"/>
  <c r="BV126" i="11"/>
  <c r="BV174" i="11"/>
  <c r="BV121" i="11"/>
  <c r="BV78" i="11"/>
  <c r="BV160" i="11"/>
  <c r="BV81" i="11"/>
  <c r="BV47" i="11"/>
  <c r="BV132" i="11"/>
  <c r="BV135" i="11"/>
  <c r="BV157" i="11"/>
  <c r="BV12" i="11"/>
  <c r="BV133" i="11"/>
  <c r="BV41" i="11"/>
  <c r="BV79" i="11"/>
  <c r="BV32" i="11"/>
  <c r="BV25" i="11"/>
  <c r="BV972" i="11"/>
  <c r="BV961" i="11"/>
  <c r="BV957" i="11"/>
  <c r="BV936" i="11"/>
  <c r="BV911" i="11"/>
  <c r="BV918" i="11"/>
  <c r="BV896" i="11"/>
  <c r="BV897" i="11"/>
  <c r="BV881" i="11"/>
  <c r="BV876" i="11"/>
  <c r="BV860" i="11"/>
  <c r="BV852" i="11"/>
  <c r="BV853" i="11"/>
  <c r="BV817" i="11"/>
  <c r="BV814" i="11"/>
  <c r="BV828" i="11"/>
  <c r="BV800" i="11"/>
  <c r="BV822" i="11"/>
  <c r="BV761" i="11"/>
  <c r="BV769" i="11"/>
  <c r="BV755" i="11"/>
  <c r="BV735" i="11"/>
  <c r="BV747" i="11"/>
  <c r="BV733" i="11"/>
  <c r="BV740" i="11"/>
  <c r="BV710" i="11"/>
  <c r="BV705" i="11"/>
  <c r="BV714" i="11"/>
  <c r="BV706" i="11"/>
  <c r="BV682" i="11"/>
  <c r="BV677" i="11"/>
  <c r="BV684" i="11"/>
  <c r="BV646" i="11"/>
  <c r="BV631" i="11"/>
  <c r="BV611" i="11"/>
  <c r="BV624" i="11"/>
  <c r="BV680" i="11"/>
  <c r="BV626" i="11"/>
  <c r="BV570" i="11"/>
  <c r="BV605" i="11"/>
  <c r="BV561" i="11"/>
  <c r="BV589" i="11"/>
  <c r="BV548" i="11"/>
  <c r="BV551" i="11"/>
  <c r="BV583" i="11"/>
  <c r="BV537" i="11"/>
  <c r="BV549" i="11"/>
  <c r="BV495" i="11"/>
  <c r="BV502" i="11"/>
  <c r="BV535" i="11"/>
  <c r="BV481" i="11"/>
  <c r="BV435" i="11"/>
  <c r="BV513" i="11"/>
  <c r="BV524" i="11"/>
  <c r="BV475" i="11"/>
  <c r="BV482" i="11"/>
  <c r="BV414" i="11"/>
  <c r="BV444" i="11"/>
  <c r="BV450" i="11"/>
  <c r="BV412" i="11"/>
  <c r="BV446" i="11"/>
  <c r="BV347" i="11"/>
  <c r="BV457" i="11"/>
  <c r="BV354" i="11"/>
  <c r="BV363" i="11"/>
  <c r="BV390" i="11"/>
  <c r="BV382" i="11"/>
  <c r="BV350" i="11"/>
  <c r="BV277" i="11"/>
  <c r="BV353" i="11"/>
  <c r="BV322" i="11"/>
  <c r="BV301" i="11"/>
  <c r="BV226" i="11"/>
  <c r="BV264" i="11"/>
  <c r="BV272" i="11"/>
  <c r="BV297" i="11"/>
  <c r="BV293" i="11"/>
  <c r="BV212" i="11"/>
  <c r="BV258" i="11"/>
  <c r="BV236" i="11"/>
  <c r="BV265" i="11"/>
  <c r="BV146" i="11"/>
  <c r="BV163" i="11"/>
  <c r="BV190" i="11"/>
  <c r="BV123" i="11"/>
  <c r="BV176" i="11"/>
  <c r="BV245" i="11"/>
  <c r="BV304" i="11"/>
  <c r="BV156" i="11"/>
  <c r="BV139" i="11"/>
  <c r="BV166" i="11"/>
  <c r="BV148" i="11"/>
  <c r="BV73" i="11"/>
  <c r="BV35" i="11"/>
  <c r="BV109" i="11"/>
  <c r="BV117" i="11"/>
  <c r="BV112" i="11"/>
  <c r="BV71" i="11"/>
  <c r="BV42" i="11"/>
  <c r="BV9" i="11"/>
  <c r="BV36" i="11"/>
  <c r="BV66" i="11"/>
  <c r="BV947" i="11"/>
  <c r="BV902" i="11"/>
  <c r="BV848" i="11"/>
  <c r="BV808" i="11"/>
  <c r="BV757" i="11"/>
  <c r="BV742" i="11"/>
  <c r="BV691" i="11"/>
  <c r="BV676" i="11"/>
  <c r="BV606" i="11"/>
  <c r="BV566" i="11"/>
  <c r="BV567" i="11"/>
  <c r="BV576" i="11"/>
  <c r="BV510" i="11"/>
  <c r="BV488" i="11"/>
  <c r="BV486" i="11"/>
  <c r="BV413" i="11"/>
  <c r="BV399" i="11"/>
  <c r="BV356" i="11"/>
  <c r="BV321" i="11"/>
  <c r="BV472" i="11"/>
  <c r="BV358" i="11"/>
  <c r="BV234" i="11"/>
  <c r="BV259" i="11"/>
  <c r="BV295" i="11"/>
  <c r="BV187" i="11"/>
  <c r="BV211" i="11"/>
  <c r="BV158" i="11"/>
  <c r="BV227" i="11"/>
  <c r="BV203" i="11"/>
  <c r="BV84" i="11"/>
  <c r="BV93" i="11"/>
  <c r="BV120" i="11"/>
  <c r="BV88" i="11"/>
  <c r="BV21" i="11"/>
  <c r="BV23" i="11"/>
  <c r="BV33" i="11"/>
  <c r="BV938" i="11"/>
  <c r="BV894" i="11"/>
  <c r="BV857" i="11"/>
  <c r="BV784" i="11"/>
  <c r="BV772" i="11"/>
  <c r="BV737" i="11"/>
  <c r="BV667" i="11"/>
  <c r="BV688" i="11"/>
  <c r="BV628" i="11"/>
  <c r="BV647" i="11"/>
  <c r="BV559" i="11"/>
  <c r="BV499" i="11"/>
  <c r="BV485" i="11"/>
  <c r="BV496" i="11"/>
  <c r="BV462" i="11"/>
  <c r="BV470" i="11"/>
  <c r="BV387" i="11"/>
  <c r="BV427" i="11"/>
  <c r="BV442" i="11"/>
  <c r="BV337" i="11"/>
  <c r="BV288" i="11"/>
  <c r="BV230" i="11"/>
  <c r="BV255" i="11"/>
  <c r="BV282" i="11"/>
  <c r="BV178" i="11"/>
  <c r="BV191" i="11"/>
  <c r="BV145" i="11"/>
  <c r="BV180" i="11"/>
  <c r="BV183" i="11"/>
  <c r="BV82" i="11"/>
  <c r="BV89" i="11"/>
  <c r="BV107" i="11"/>
  <c r="BV86" i="11"/>
  <c r="BV11" i="11"/>
  <c r="BV18" i="11"/>
  <c r="BV26" i="11"/>
  <c r="BV934" i="11"/>
  <c r="BV898" i="11"/>
  <c r="BV845" i="11"/>
  <c r="BV809" i="11"/>
  <c r="BV764" i="11"/>
  <c r="BV728" i="11"/>
  <c r="BV699" i="11"/>
  <c r="BV678" i="11"/>
  <c r="BV615" i="11"/>
  <c r="BV590" i="11"/>
  <c r="BV542" i="11"/>
  <c r="BV545" i="11"/>
  <c r="BV477" i="11"/>
  <c r="BV463" i="11"/>
  <c r="BV432" i="11"/>
  <c r="BV434" i="11"/>
  <c r="BV351" i="11"/>
  <c r="BV368" i="11"/>
  <c r="BV361" i="11"/>
  <c r="BV369" i="11"/>
  <c r="BV248" i="11"/>
  <c r="BV291" i="11"/>
  <c r="BV233" i="11"/>
  <c r="BV262" i="11"/>
  <c r="BV164" i="11"/>
  <c r="BV168" i="11"/>
  <c r="BV136" i="11"/>
  <c r="BV250" i="11"/>
  <c r="BV165" i="11"/>
  <c r="BV74" i="11"/>
  <c r="BV77" i="11"/>
  <c r="BV113" i="11"/>
  <c r="BV118" i="11"/>
  <c r="BV61" i="11"/>
  <c r="BV38" i="11"/>
  <c r="BV13" i="11"/>
  <c r="BV920" i="11"/>
  <c r="BV886" i="11"/>
  <c r="BV839" i="11"/>
  <c r="BV805" i="11"/>
  <c r="BV759" i="11"/>
  <c r="BV750" i="11"/>
  <c r="BV709" i="11"/>
  <c r="BV651" i="11"/>
  <c r="BV618" i="11"/>
  <c r="BV565" i="11"/>
  <c r="BV518" i="11"/>
  <c r="BV506" i="11"/>
  <c r="BV451" i="11"/>
  <c r="BV523" i="11"/>
  <c r="BV418" i="11"/>
  <c r="BV428" i="11"/>
  <c r="BV429" i="11"/>
  <c r="BV378" i="11"/>
  <c r="BV325" i="11"/>
  <c r="BV348" i="11"/>
  <c r="BV235" i="11"/>
  <c r="BV243" i="11"/>
  <c r="BV287" i="11"/>
  <c r="BV340" i="11"/>
  <c r="BV261" i="11"/>
  <c r="BV314" i="11"/>
  <c r="BV119" i="11"/>
  <c r="BV213" i="11"/>
  <c r="BV152" i="11"/>
  <c r="BV162" i="11"/>
  <c r="BV69" i="11"/>
  <c r="BV95" i="11"/>
  <c r="BV108" i="11"/>
  <c r="BV40" i="11"/>
  <c r="BV24" i="11"/>
  <c r="BV971" i="11"/>
  <c r="BV926" i="11"/>
  <c r="BV877" i="11"/>
  <c r="BV832" i="11"/>
  <c r="BV792" i="11"/>
  <c r="BV751" i="11"/>
  <c r="BV736" i="11"/>
  <c r="BV702" i="11"/>
  <c r="BV642" i="11"/>
  <c r="BV674" i="11"/>
  <c r="BV619" i="11"/>
  <c r="BV572" i="11"/>
  <c r="BV498" i="11"/>
  <c r="BV439" i="11"/>
  <c r="BV508" i="11"/>
  <c r="BV410" i="11"/>
  <c r="BV416" i="11"/>
  <c r="BV381" i="11"/>
  <c r="BV355" i="11"/>
  <c r="BV294" i="11"/>
  <c r="BV323" i="11"/>
  <c r="BV222" i="11"/>
  <c r="BV225" i="11"/>
  <c r="BV237" i="11"/>
  <c r="BV284" i="11"/>
  <c r="BV173" i="11"/>
  <c r="BV241" i="11"/>
  <c r="BV219" i="11"/>
  <c r="BV188" i="11"/>
  <c r="BV134" i="11"/>
  <c r="BV99" i="11"/>
  <c r="BV55" i="11"/>
  <c r="BV64" i="11"/>
  <c r="BV53" i="11"/>
  <c r="BV10" i="11"/>
  <c r="BV67" i="11"/>
  <c r="BV950" i="11"/>
  <c r="BV921" i="11"/>
  <c r="BV865" i="11"/>
  <c r="BV812" i="11"/>
  <c r="BV807" i="11"/>
  <c r="BV726" i="11"/>
  <c r="BV731" i="11"/>
  <c r="BV672" i="11"/>
  <c r="BV621" i="11"/>
  <c r="BV608" i="11"/>
  <c r="BV625" i="11"/>
  <c r="BV533" i="11"/>
  <c r="BV536" i="11"/>
  <c r="BV501" i="11"/>
  <c r="BV458" i="11"/>
  <c r="BV459" i="11"/>
  <c r="BV375" i="11"/>
  <c r="BV406" i="11"/>
  <c r="BV400" i="11"/>
  <c r="BV316" i="11"/>
  <c r="BV318" i="11"/>
  <c r="BV268" i="11"/>
  <c r="BV309" i="11"/>
  <c r="BV220" i="11"/>
  <c r="BV253" i="11"/>
  <c r="BV150" i="11"/>
  <c r="BV202" i="11"/>
  <c r="BV194" i="11"/>
  <c r="BV326" i="11"/>
  <c r="BV151" i="11"/>
  <c r="BV153" i="11"/>
  <c r="BV39" i="11"/>
  <c r="BV129" i="11"/>
  <c r="BV103" i="11"/>
  <c r="BV19" i="11"/>
  <c r="BV14" i="11"/>
  <c r="BV951" i="11"/>
  <c r="BV888" i="11"/>
  <c r="BV868" i="11"/>
  <c r="BV810" i="11"/>
  <c r="BV765" i="11"/>
  <c r="BV725" i="11"/>
  <c r="BV708" i="11"/>
  <c r="BV636" i="11"/>
  <c r="BV620" i="11"/>
  <c r="BV574" i="11"/>
  <c r="BV553" i="11"/>
  <c r="BV554" i="11"/>
  <c r="BV517" i="11"/>
  <c r="BV527" i="11"/>
  <c r="BV445" i="11"/>
  <c r="BV430" i="11"/>
  <c r="BV461" i="11"/>
  <c r="BV349" i="11"/>
  <c r="BV385" i="11"/>
  <c r="BV281" i="11"/>
  <c r="BV279" i="11"/>
  <c r="BV260" i="11"/>
  <c r="BV289" i="11"/>
  <c r="BV199" i="11"/>
  <c r="BV201" i="11"/>
  <c r="BV141" i="11"/>
  <c r="BV185" i="11"/>
  <c r="BV167" i="11"/>
  <c r="BV254" i="11"/>
  <c r="BV127" i="11"/>
  <c r="BV122" i="11"/>
  <c r="BV31" i="11"/>
  <c r="BV100" i="11"/>
  <c r="BV65" i="11"/>
  <c r="BV144" i="11"/>
  <c r="BV57" i="11"/>
  <c r="BV913" i="11"/>
  <c r="BV681" i="11"/>
  <c r="BV484" i="11"/>
  <c r="BV159" i="11"/>
  <c r="BV48" i="11"/>
  <c r="BV846" i="11"/>
  <c r="BV596" i="11"/>
  <c r="BV423" i="11"/>
  <c r="BV223" i="11"/>
  <c r="BV46" i="11"/>
  <c r="BV830" i="11"/>
  <c r="BV541" i="11"/>
  <c r="BV344" i="11"/>
  <c r="BV205" i="11"/>
  <c r="BV37" i="11"/>
  <c r="BV796" i="11"/>
  <c r="BV469" i="11"/>
  <c r="BV331" i="11"/>
  <c r="BV130" i="11"/>
  <c r="BV739" i="11"/>
  <c r="BV431" i="11"/>
  <c r="BV324" i="11"/>
  <c r="BV125" i="11"/>
  <c r="BV713" i="11"/>
  <c r="BV479" i="11"/>
  <c r="BV217" i="11"/>
  <c r="BV87" i="11"/>
  <c r="BV693" i="11"/>
  <c r="BV454" i="11"/>
  <c r="BV228" i="11"/>
  <c r="BV51" i="11"/>
  <c r="BV962" i="11"/>
  <c r="BV633" i="11"/>
  <c r="BV408" i="11"/>
  <c r="BV270" i="11"/>
  <c r="BV60" i="11"/>
  <c r="S22" i="7"/>
  <c r="Y22" i="7" s="1"/>
  <c r="Y21" i="5"/>
  <c r="Y21" i="4"/>
  <c r="S24" i="7"/>
  <c r="Y24" i="7" s="1"/>
  <c r="Y23" i="5"/>
  <c r="Y23" i="4"/>
  <c r="Y27" i="5"/>
  <c r="S28" i="7"/>
  <c r="Y28" i="7" s="1"/>
  <c r="Y27" i="4"/>
  <c r="Q59" i="10"/>
  <c r="S25" i="7"/>
  <c r="Y25" i="7" s="1"/>
  <c r="Y24" i="5"/>
  <c r="Y24" i="4"/>
  <c r="S32" i="7"/>
  <c r="Y32" i="7" s="1"/>
  <c r="Y31" i="5"/>
  <c r="Y31" i="4"/>
  <c r="S36" i="7"/>
  <c r="Y36" i="7" s="1"/>
  <c r="Y35" i="5"/>
  <c r="Y35" i="4"/>
  <c r="Q64" i="10"/>
  <c r="CA397" i="11" a="1"/>
  <c r="CA397" i="11" s="1"/>
  <c r="AZ397" i="11" a="1"/>
  <c r="AZ397" i="11" s="1"/>
  <c r="CA149" i="11" a="1"/>
  <c r="CA149" i="11" s="1"/>
  <c r="AZ149" i="11" a="1"/>
  <c r="AZ149" i="11" s="1"/>
  <c r="BD972" i="11"/>
  <c r="BD967" i="11"/>
  <c r="BD953" i="11"/>
  <c r="BD942" i="11"/>
  <c r="BD936" i="11"/>
  <c r="BD925" i="11"/>
  <c r="BD913" i="11"/>
  <c r="BD905" i="11"/>
  <c r="BD895" i="11"/>
  <c r="BD892" i="11"/>
  <c r="BD882" i="11"/>
  <c r="BD865" i="11"/>
  <c r="BD850" i="11"/>
  <c r="BD835" i="11"/>
  <c r="BD971" i="11"/>
  <c r="BD963" i="11"/>
  <c r="BD961" i="11"/>
  <c r="BD941" i="11"/>
  <c r="BD933" i="11"/>
  <c r="BD927" i="11"/>
  <c r="BD909" i="11"/>
  <c r="BD904" i="11"/>
  <c r="BD899" i="11"/>
  <c r="BD887" i="11"/>
  <c r="BD878" i="11"/>
  <c r="BD873" i="11"/>
  <c r="BD866" i="11"/>
  <c r="BD853" i="11"/>
  <c r="BD857" i="11"/>
  <c r="BD844" i="11"/>
  <c r="BD815" i="11"/>
  <c r="BD807" i="11"/>
  <c r="BD803" i="11"/>
  <c r="BD813" i="11"/>
  <c r="BD782" i="11"/>
  <c r="BD771" i="11"/>
  <c r="BD765" i="11"/>
  <c r="BD968" i="11"/>
  <c r="BD956" i="11"/>
  <c r="BD952" i="11"/>
  <c r="BD940" i="11"/>
  <c r="BD929" i="11"/>
  <c r="BD920" i="11"/>
  <c r="BD907" i="11"/>
  <c r="BD918" i="11"/>
  <c r="BD888" i="11"/>
  <c r="BD886" i="11"/>
  <c r="BD874" i="11"/>
  <c r="BD869" i="11"/>
  <c r="BD860" i="11"/>
  <c r="BD845" i="11"/>
  <c r="BD854" i="11"/>
  <c r="BD840" i="11"/>
  <c r="BD804" i="11"/>
  <c r="BD802" i="11"/>
  <c r="BD774" i="11"/>
  <c r="BD795" i="11"/>
  <c r="BD823" i="11"/>
  <c r="BD766" i="11"/>
  <c r="BD761" i="11"/>
  <c r="BD752" i="11"/>
  <c r="BD740" i="11"/>
  <c r="BD726" i="11"/>
  <c r="BD734" i="11"/>
  <c r="BD746" i="11"/>
  <c r="BD705" i="11"/>
  <c r="BD684" i="11"/>
  <c r="BD696" i="11"/>
  <c r="BD722" i="11"/>
  <c r="BD654" i="11"/>
  <c r="BD671" i="11"/>
  <c r="BD677" i="11"/>
  <c r="BD643" i="11"/>
  <c r="BD638" i="11"/>
  <c r="BD632" i="11"/>
  <c r="BD625" i="11"/>
  <c r="BD642" i="11"/>
  <c r="BD609" i="11"/>
  <c r="BD575" i="11"/>
  <c r="BD962" i="11"/>
  <c r="BD954" i="11"/>
  <c r="BD957" i="11"/>
  <c r="BD939" i="11"/>
  <c r="BD932" i="11"/>
  <c r="BD926" i="11"/>
  <c r="BD923" i="11"/>
  <c r="BD893" i="11"/>
  <c r="BD894" i="11"/>
  <c r="BD867" i="11"/>
  <c r="BD870" i="11"/>
  <c r="BD859" i="11"/>
  <c r="BD881" i="11"/>
  <c r="BD830" i="11"/>
  <c r="BD841" i="11"/>
  <c r="BD812" i="11"/>
  <c r="BD800" i="11"/>
  <c r="BD798" i="11"/>
  <c r="BD791" i="11"/>
  <c r="BD786" i="11"/>
  <c r="BD822" i="11"/>
  <c r="BD762" i="11"/>
  <c r="BD757" i="11"/>
  <c r="BD768" i="11"/>
  <c r="BD736" i="11"/>
  <c r="BD748" i="11"/>
  <c r="BD725" i="11"/>
  <c r="BD737" i="11"/>
  <c r="BD714" i="11"/>
  <c r="BD680" i="11"/>
  <c r="BD692" i="11"/>
  <c r="BD713" i="11"/>
  <c r="BD650" i="11"/>
  <c r="BD666" i="11"/>
  <c r="BD665" i="11"/>
  <c r="BD639" i="11"/>
  <c r="BD655" i="11"/>
  <c r="BD621" i="11"/>
  <c r="BD616" i="11"/>
  <c r="BD633" i="11"/>
  <c r="BD611" i="11"/>
  <c r="BD567" i="11"/>
  <c r="BD966" i="11"/>
  <c r="BD960" i="11"/>
  <c r="BD948" i="11"/>
  <c r="BD945" i="11"/>
  <c r="BD934" i="11"/>
  <c r="BD922" i="11"/>
  <c r="BD916" i="11"/>
  <c r="BD917" i="11"/>
  <c r="BD889" i="11"/>
  <c r="BD876" i="11"/>
  <c r="BD871" i="11"/>
  <c r="BD868" i="11"/>
  <c r="BD877" i="11"/>
  <c r="BD852" i="11"/>
  <c r="BD834" i="11"/>
  <c r="BD832" i="11"/>
  <c r="BD816" i="11"/>
  <c r="BD819" i="11"/>
  <c r="BD785" i="11"/>
  <c r="BD799" i="11"/>
  <c r="BD801" i="11"/>
  <c r="BD789" i="11"/>
  <c r="BD780" i="11"/>
  <c r="BD769" i="11"/>
  <c r="BD958" i="11"/>
  <c r="BD931" i="11"/>
  <c r="BD898" i="11"/>
  <c r="BD908" i="11"/>
  <c r="BD849" i="11"/>
  <c r="BD827" i="11"/>
  <c r="BD810" i="11"/>
  <c r="BD784" i="11"/>
  <c r="BD779" i="11"/>
  <c r="BD764" i="11"/>
  <c r="BD767" i="11"/>
  <c r="BD730" i="11"/>
  <c r="BD747" i="11"/>
  <c r="BD698" i="11"/>
  <c r="BD672" i="11"/>
  <c r="BD699" i="11"/>
  <c r="BD681" i="11"/>
  <c r="BD658" i="11"/>
  <c r="BD656" i="11"/>
  <c r="BD651" i="11"/>
  <c r="BD603" i="11"/>
  <c r="BD624" i="11"/>
  <c r="BD618" i="11"/>
  <c r="BD559" i="11"/>
  <c r="BD604" i="11"/>
  <c r="BD591" i="11"/>
  <c r="BD585" i="11"/>
  <c r="BD544" i="11"/>
  <c r="BD539" i="11"/>
  <c r="BD568" i="11"/>
  <c r="BD522" i="11"/>
  <c r="BD564" i="11"/>
  <c r="BD517" i="11"/>
  <c r="BD495" i="11"/>
  <c r="BD486" i="11"/>
  <c r="BD440" i="11"/>
  <c r="BD536" i="11"/>
  <c r="BD516" i="11"/>
  <c r="BD488" i="11"/>
  <c r="BD442" i="11"/>
  <c r="BD423" i="11"/>
  <c r="BD463" i="11"/>
  <c r="BD406" i="11"/>
  <c r="BD431" i="11"/>
  <c r="BD465" i="11"/>
  <c r="BD353" i="11"/>
  <c r="BD365" i="11"/>
  <c r="BD435" i="11"/>
  <c r="BD395" i="11"/>
  <c r="BD471" i="11"/>
  <c r="BD355" i="11"/>
  <c r="BD485" i="11"/>
  <c r="BD304" i="11"/>
  <c r="BD303" i="11"/>
  <c r="BD351" i="11"/>
  <c r="BD291" i="11"/>
  <c r="BD211" i="11"/>
  <c r="BD257" i="11"/>
  <c r="BD273" i="11"/>
  <c r="BD214" i="11"/>
  <c r="BD264" i="11"/>
  <c r="BD385" i="11"/>
  <c r="BD217" i="11"/>
  <c r="BD263" i="11"/>
  <c r="BD294" i="11"/>
  <c r="BD183" i="11"/>
  <c r="BD196" i="11"/>
  <c r="BD241" i="11"/>
  <c r="BD141" i="11"/>
  <c r="BD177" i="11"/>
  <c r="BD203" i="11"/>
  <c r="BD199" i="11"/>
  <c r="BD279" i="11"/>
  <c r="BD139" i="11"/>
  <c r="BD79" i="11"/>
  <c r="BD87" i="11"/>
  <c r="BD66" i="11"/>
  <c r="BD136" i="11"/>
  <c r="BD95" i="11"/>
  <c r="BD59" i="11"/>
  <c r="BD132" i="11"/>
  <c r="BD27" i="11"/>
  <c r="BD51" i="11"/>
  <c r="BD103" i="11"/>
  <c r="BD40" i="11"/>
  <c r="BD65" i="11"/>
  <c r="BD36" i="11"/>
  <c r="BD969" i="11"/>
  <c r="BD947" i="11"/>
  <c r="BD911" i="11"/>
  <c r="BD897" i="11"/>
  <c r="BD890" i="11"/>
  <c r="BD826" i="11"/>
  <c r="BD836" i="11"/>
  <c r="BD794" i="11"/>
  <c r="BD783" i="11"/>
  <c r="BD758" i="11"/>
  <c r="BD756" i="11"/>
  <c r="BD776" i="11"/>
  <c r="BD717" i="11"/>
  <c r="BD729" i="11"/>
  <c r="BD697" i="11"/>
  <c r="BD709" i="11"/>
  <c r="BD723" i="11"/>
  <c r="BD641" i="11"/>
  <c r="BD669" i="11"/>
  <c r="BD647" i="11"/>
  <c r="BD648" i="11"/>
  <c r="BD649" i="11"/>
  <c r="BD673" i="11"/>
  <c r="BD659" i="11"/>
  <c r="BD598" i="11"/>
  <c r="BD578" i="11"/>
  <c r="BD610" i="11"/>
  <c r="BD554" i="11"/>
  <c r="BD548" i="11"/>
  <c r="BD531" i="11"/>
  <c r="BD551" i="11"/>
  <c r="BD555" i="11"/>
  <c r="BD533" i="11"/>
  <c r="BD508" i="11"/>
  <c r="BD470" i="11"/>
  <c r="BD478" i="11"/>
  <c r="BD432" i="11"/>
  <c r="BD518" i="11"/>
  <c r="BD501" i="11"/>
  <c r="BD480" i="11"/>
  <c r="BD434" i="11"/>
  <c r="BD415" i="11"/>
  <c r="BD443" i="11"/>
  <c r="BD469" i="11"/>
  <c r="BD417" i="11"/>
  <c r="BD445" i="11"/>
  <c r="BD487" i="11"/>
  <c r="BD403" i="11"/>
  <c r="BD420" i="11"/>
  <c r="BD369" i="11"/>
  <c r="BD354" i="11"/>
  <c r="BD340" i="11"/>
  <c r="BD344" i="11"/>
  <c r="BD456" i="11"/>
  <c r="BD386" i="11"/>
  <c r="BD342" i="11"/>
  <c r="BD245" i="11"/>
  <c r="BD301" i="11"/>
  <c r="BD249" i="11"/>
  <c r="BD248" i="11"/>
  <c r="BD327" i="11"/>
  <c r="BD256" i="11"/>
  <c r="BD290" i="11"/>
  <c r="BD200" i="11"/>
  <c r="BD255" i="11"/>
  <c r="BD237" i="11"/>
  <c r="BD165" i="11"/>
  <c r="BD187" i="11"/>
  <c r="BD182" i="11"/>
  <c r="BD133" i="11"/>
  <c r="BD283" i="11"/>
  <c r="BD185" i="11"/>
  <c r="BD176" i="11"/>
  <c r="BD180" i="11"/>
  <c r="BD122" i="11"/>
  <c r="BD129" i="11"/>
  <c r="BD104" i="11"/>
  <c r="BD54" i="11"/>
  <c r="BD118" i="11"/>
  <c r="BD83" i="11"/>
  <c r="BD119" i="11"/>
  <c r="BD108" i="11"/>
  <c r="BD14" i="11"/>
  <c r="BD68" i="11"/>
  <c r="BD60" i="11"/>
  <c r="BD20" i="11"/>
  <c r="BD23" i="11"/>
  <c r="BD24" i="11"/>
  <c r="BD959" i="11"/>
  <c r="BD943" i="11"/>
  <c r="BD921" i="11"/>
  <c r="BD903" i="11"/>
  <c r="BD861" i="11"/>
  <c r="BD838" i="11"/>
  <c r="BD820" i="11"/>
  <c r="BD790" i="11"/>
  <c r="BD831" i="11"/>
  <c r="BD781" i="11"/>
  <c r="BD763" i="11"/>
  <c r="BD749" i="11"/>
  <c r="BD750" i="11"/>
  <c r="BD733" i="11"/>
  <c r="BD693" i="11"/>
  <c r="BD706" i="11"/>
  <c r="BD710" i="11"/>
  <c r="BD637" i="11"/>
  <c r="BD667" i="11"/>
  <c r="BD635" i="11"/>
  <c r="BD644" i="11"/>
  <c r="BD640" i="11"/>
  <c r="BD619" i="11"/>
  <c r="BD620" i="11"/>
  <c r="BD596" i="11"/>
  <c r="BD574" i="11"/>
  <c r="BD590" i="11"/>
  <c r="BD549" i="11"/>
  <c r="BD515" i="11"/>
  <c r="BD527" i="11"/>
  <c r="BD542" i="11"/>
  <c r="BD546" i="11"/>
  <c r="BD521" i="11"/>
  <c r="BD529" i="11"/>
  <c r="BD466" i="11"/>
  <c r="BD461" i="11"/>
  <c r="BD541" i="11"/>
  <c r="BD514" i="11"/>
  <c r="BD472" i="11"/>
  <c r="BD476" i="11"/>
  <c r="BD481" i="11"/>
  <c r="BD411" i="11"/>
  <c r="BD426" i="11"/>
  <c r="BD449" i="11"/>
  <c r="BD413" i="11"/>
  <c r="BD429" i="11"/>
  <c r="BD428" i="11"/>
  <c r="BD390" i="11"/>
  <c r="BD394" i="11"/>
  <c r="BD357" i="11"/>
  <c r="BD341" i="11"/>
  <c r="BD326" i="11"/>
  <c r="BD334" i="11"/>
  <c r="BD364" i="11"/>
  <c r="BD379" i="11"/>
  <c r="BD337" i="11"/>
  <c r="BD236" i="11"/>
  <c r="BD289" i="11"/>
  <c r="BD240" i="11"/>
  <c r="BD244" i="11"/>
  <c r="BD302" i="11"/>
  <c r="BD252" i="11"/>
  <c r="BD272" i="11"/>
  <c r="BD336" i="11"/>
  <c r="BD315" i="11"/>
  <c r="BD197" i="11"/>
  <c r="BD156" i="11"/>
  <c r="BD178" i="11"/>
  <c r="BD173" i="11"/>
  <c r="BD120" i="11"/>
  <c r="BD233" i="11"/>
  <c r="BD181" i="11"/>
  <c r="BD167" i="11"/>
  <c r="BD175" i="11"/>
  <c r="BD145" i="11"/>
  <c r="BD126" i="11"/>
  <c r="BD93" i="11"/>
  <c r="BD46" i="11"/>
  <c r="BD107" i="11"/>
  <c r="BD81" i="11"/>
  <c r="BD117" i="11"/>
  <c r="BD94" i="11"/>
  <c r="BD8" i="11"/>
  <c r="BD49" i="11"/>
  <c r="BD29" i="11"/>
  <c r="BD125" i="11"/>
  <c r="BD18" i="11"/>
  <c r="BD15" i="11"/>
  <c r="BD965" i="11"/>
  <c r="BD938" i="11"/>
  <c r="BD924" i="11"/>
  <c r="BD891" i="11"/>
  <c r="BD855" i="11"/>
  <c r="BD856" i="11"/>
  <c r="BD824" i="11"/>
  <c r="BD846" i="11"/>
  <c r="BD793" i="11"/>
  <c r="BD772" i="11"/>
  <c r="BD759" i="11"/>
  <c r="BD731" i="11"/>
  <c r="BD738" i="11"/>
  <c r="BD728" i="11"/>
  <c r="BD732" i="11"/>
  <c r="BD700" i="11"/>
  <c r="BD690" i="11"/>
  <c r="BD685" i="11"/>
  <c r="BD683" i="11"/>
  <c r="BD631" i="11"/>
  <c r="BD634" i="11"/>
  <c r="BD629" i="11"/>
  <c r="BD614" i="11"/>
  <c r="BD602" i="11"/>
  <c r="BD592" i="11"/>
  <c r="BD570" i="11"/>
  <c r="BD586" i="11"/>
  <c r="BD545" i="11"/>
  <c r="BD561" i="11"/>
  <c r="BD523" i="11"/>
  <c r="BD538" i="11"/>
  <c r="BD593" i="11"/>
  <c r="BD504" i="11"/>
  <c r="BD525" i="11"/>
  <c r="BD462" i="11"/>
  <c r="BD457" i="11"/>
  <c r="BD506" i="11"/>
  <c r="BD510" i="11"/>
  <c r="BD468" i="11"/>
  <c r="BD459" i="11"/>
  <c r="BD467" i="11"/>
  <c r="BD477" i="11"/>
  <c r="BD422" i="11"/>
  <c r="BD433" i="11"/>
  <c r="BD409" i="11"/>
  <c r="BD400" i="11"/>
  <c r="BD441" i="11"/>
  <c r="BD382" i="11"/>
  <c r="BD387" i="11"/>
  <c r="BD475" i="11"/>
  <c r="BD335" i="11"/>
  <c r="BD313" i="11"/>
  <c r="BD330" i="11"/>
  <c r="BD343" i="11"/>
  <c r="BD362" i="11"/>
  <c r="BD319" i="11"/>
  <c r="BD227" i="11"/>
  <c r="BD277" i="11"/>
  <c r="BD210" i="11"/>
  <c r="BD239" i="11"/>
  <c r="BD292" i="11"/>
  <c r="BD234" i="11"/>
  <c r="BD243" i="11"/>
  <c r="BD325" i="11"/>
  <c r="BD314" i="11"/>
  <c r="BD193" i="11"/>
  <c r="BD152" i="11"/>
  <c r="BD169" i="11"/>
  <c r="BD159" i="11"/>
  <c r="BD323" i="11"/>
  <c r="BD232" i="11"/>
  <c r="BD281" i="11"/>
  <c r="BD162" i="11"/>
  <c r="BD166" i="11"/>
  <c r="BD138" i="11"/>
  <c r="BD114" i="11"/>
  <c r="BD89" i="11"/>
  <c r="BD42" i="11"/>
  <c r="BD140" i="11"/>
  <c r="BD77" i="11"/>
  <c r="BD100" i="11"/>
  <c r="BD57" i="11"/>
  <c r="BD10" i="11"/>
  <c r="BD48" i="11"/>
  <c r="BD21" i="11"/>
  <c r="BD970" i="11"/>
  <c r="BD944" i="11"/>
  <c r="BD912" i="11"/>
  <c r="BD896" i="11"/>
  <c r="BD851" i="11"/>
  <c r="BD848" i="11"/>
  <c r="BD818" i="11"/>
  <c r="BD805" i="11"/>
  <c r="BD808" i="11"/>
  <c r="BD770" i="11"/>
  <c r="BD755" i="11"/>
  <c r="BD739" i="11"/>
  <c r="BD712" i="11"/>
  <c r="BD741" i="11"/>
  <c r="BD719" i="11"/>
  <c r="BD720" i="11"/>
  <c r="BD686" i="11"/>
  <c r="BD682" i="11"/>
  <c r="BD661" i="11"/>
  <c r="BD670" i="11"/>
  <c r="BD630" i="11"/>
  <c r="BD607" i="11"/>
  <c r="BD605" i="11"/>
  <c r="BD615" i="11"/>
  <c r="BD583" i="11"/>
  <c r="BD566" i="11"/>
  <c r="BD581" i="11"/>
  <c r="BD597" i="11"/>
  <c r="BD557" i="11"/>
  <c r="BD519" i="11"/>
  <c r="BD534" i="11"/>
  <c r="BD577" i="11"/>
  <c r="BD500" i="11"/>
  <c r="BD507" i="11"/>
  <c r="BD540" i="11"/>
  <c r="BD452" i="11"/>
  <c r="BD502" i="11"/>
  <c r="BD493" i="11"/>
  <c r="BD464" i="11"/>
  <c r="BD454" i="11"/>
  <c r="BD447" i="11"/>
  <c r="BD473" i="11"/>
  <c r="BD418" i="11"/>
  <c r="BD479" i="11"/>
  <c r="BD401" i="11"/>
  <c r="BD367" i="11"/>
  <c r="BD416" i="11"/>
  <c r="BD374" i="11"/>
  <c r="BD378" i="11"/>
  <c r="BD399" i="11"/>
  <c r="BD331" i="11"/>
  <c r="BD309" i="11"/>
  <c r="BD321" i="11"/>
  <c r="BD338" i="11"/>
  <c r="BD328" i="11"/>
  <c r="BD306" i="11"/>
  <c r="BD223" i="11"/>
  <c r="BD274" i="11"/>
  <c r="BD356" i="11"/>
  <c r="BD235" i="11"/>
  <c r="BD284" i="11"/>
  <c r="BD230" i="11"/>
  <c r="BD238" i="11"/>
  <c r="BD293" i="11"/>
  <c r="BD312" i="11"/>
  <c r="BD188" i="11"/>
  <c r="BD147" i="11"/>
  <c r="BD164" i="11"/>
  <c r="BD155" i="11"/>
  <c r="BD242" i="11"/>
  <c r="BD228" i="11"/>
  <c r="BD251" i="11"/>
  <c r="BD144" i="11"/>
  <c r="BD157" i="11"/>
  <c r="BD123" i="11"/>
  <c r="BD111" i="11"/>
  <c r="BD82" i="11"/>
  <c r="BD38" i="11"/>
  <c r="BD113" i="11"/>
  <c r="BD73" i="11"/>
  <c r="BD92" i="11"/>
  <c r="BD33" i="11"/>
  <c r="BD106" i="11"/>
  <c r="BD47" i="11"/>
  <c r="BD11" i="11"/>
  <c r="BD950" i="11"/>
  <c r="BD930" i="11"/>
  <c r="BD906" i="11"/>
  <c r="BD883" i="11"/>
  <c r="BD862" i="11"/>
  <c r="BD833" i="11"/>
  <c r="BD796" i="11"/>
  <c r="BD787" i="11"/>
  <c r="BD806" i="11"/>
  <c r="BD753" i="11"/>
  <c r="BD751" i="11"/>
  <c r="BD735" i="11"/>
  <c r="BD708" i="11"/>
  <c r="BD716" i="11"/>
  <c r="BD688" i="11"/>
  <c r="BD691" i="11"/>
  <c r="BD689" i="11"/>
  <c r="BD675" i="11"/>
  <c r="BD694" i="11"/>
  <c r="BD664" i="11"/>
  <c r="BD657" i="11"/>
  <c r="BD636" i="11"/>
  <c r="BD627" i="11"/>
  <c r="BD579" i="11"/>
  <c r="BD646" i="11"/>
  <c r="BD562" i="11"/>
  <c r="BD606" i="11"/>
  <c r="BD565" i="11"/>
  <c r="BD552" i="11"/>
  <c r="BD556" i="11"/>
  <c r="BD530" i="11"/>
  <c r="BD573" i="11"/>
  <c r="BD496" i="11"/>
  <c r="BD503" i="11"/>
  <c r="BD511" i="11"/>
  <c r="BD448" i="11"/>
  <c r="BD498" i="11"/>
  <c r="BD489" i="11"/>
  <c r="BD532" i="11"/>
  <c r="BD450" i="11"/>
  <c r="BD430" i="11"/>
  <c r="BD453" i="11"/>
  <c r="BD414" i="11"/>
  <c r="BD455" i="11"/>
  <c r="BD384" i="11"/>
  <c r="BD363" i="11"/>
  <c r="BD370" i="11"/>
  <c r="BD361" i="11"/>
  <c r="BD408" i="11"/>
  <c r="BD381" i="11"/>
  <c r="BD322" i="11"/>
  <c r="BD300" i="11"/>
  <c r="BD317" i="11"/>
  <c r="BD316" i="11"/>
  <c r="BD324" i="11"/>
  <c r="BD280" i="11"/>
  <c r="BD219" i="11"/>
  <c r="BD265" i="11"/>
  <c r="BD296" i="11"/>
  <c r="BD226" i="11"/>
  <c r="BD275" i="11"/>
  <c r="BD205" i="11"/>
  <c r="BD229" i="11"/>
  <c r="BD288" i="11"/>
  <c r="BD311" i="11"/>
  <c r="BD207" i="11"/>
  <c r="BD262" i="11"/>
  <c r="BD160" i="11"/>
  <c r="BD150" i="11"/>
  <c r="BD220" i="11"/>
  <c r="BD212" i="11"/>
  <c r="BD250" i="11"/>
  <c r="BD127" i="11"/>
  <c r="BD153" i="11"/>
  <c r="BD96" i="11"/>
  <c r="BD102" i="11"/>
  <c r="BD78" i="11"/>
  <c r="BD30" i="11"/>
  <c r="BD109" i="11"/>
  <c r="BD69" i="11"/>
  <c r="BD88" i="11"/>
  <c r="BD32" i="11"/>
  <c r="BD53" i="11"/>
  <c r="BD12" i="11"/>
  <c r="BD163" i="11"/>
  <c r="BD9" i="11"/>
  <c r="BD61" i="11"/>
  <c r="BD949" i="11"/>
  <c r="BD935" i="11"/>
  <c r="BD914" i="11"/>
  <c r="BD875" i="11"/>
  <c r="BD858" i="11"/>
  <c r="BD814" i="11"/>
  <c r="BD792" i="11"/>
  <c r="BD809" i="11"/>
  <c r="BD797" i="11"/>
  <c r="BD778" i="11"/>
  <c r="BD777" i="11"/>
  <c r="BD743" i="11"/>
  <c r="BD704" i="11"/>
  <c r="BD702" i="11"/>
  <c r="BD676" i="11"/>
  <c r="BD724" i="11"/>
  <c r="BD674" i="11"/>
  <c r="BD662" i="11"/>
  <c r="BD678" i="11"/>
  <c r="BD660" i="11"/>
  <c r="BD612" i="11"/>
  <c r="BD628" i="11"/>
  <c r="BD623" i="11"/>
  <c r="BD563" i="11"/>
  <c r="BD626" i="11"/>
  <c r="BD595" i="11"/>
  <c r="BD594" i="11"/>
  <c r="BD558" i="11"/>
  <c r="BD543" i="11"/>
  <c r="BD572" i="11"/>
  <c r="BD526" i="11"/>
  <c r="BD569" i="11"/>
  <c r="BD524" i="11"/>
  <c r="BD499" i="11"/>
  <c r="BD490" i="11"/>
  <c r="BD444" i="11"/>
  <c r="BD494" i="11"/>
  <c r="BD537" i="11"/>
  <c r="BD513" i="11"/>
  <c r="BD446" i="11"/>
  <c r="BD427" i="11"/>
  <c r="BD483" i="11"/>
  <c r="BD410" i="11"/>
  <c r="BD439" i="11"/>
  <c r="BD380" i="11"/>
  <c r="BD358" i="11"/>
  <c r="BD368" i="11"/>
  <c r="BD350" i="11"/>
  <c r="BD404" i="11"/>
  <c r="BD375" i="11"/>
  <c r="BD318" i="11"/>
  <c r="BD295" i="11"/>
  <c r="BD308" i="11"/>
  <c r="BD307" i="11"/>
  <c r="BD391" i="11"/>
  <c r="BD412" i="11"/>
  <c r="BD215" i="11"/>
  <c r="BD261" i="11"/>
  <c r="BD287" i="11"/>
  <c r="BD222" i="11"/>
  <c r="BD268" i="11"/>
  <c r="BD201" i="11"/>
  <c r="BD225" i="11"/>
  <c r="BD267" i="11"/>
  <c r="BD298" i="11"/>
  <c r="BD202" i="11"/>
  <c r="BD258" i="11"/>
  <c r="BD151" i="11"/>
  <c r="BD146" i="11"/>
  <c r="BD191" i="11"/>
  <c r="BD206" i="11"/>
  <c r="BD246" i="11"/>
  <c r="BD299" i="11"/>
  <c r="BD148" i="11"/>
  <c r="BD84" i="11"/>
  <c r="BD99" i="11"/>
  <c r="BD74" i="11"/>
  <c r="BD26" i="11"/>
  <c r="BD98" i="11"/>
  <c r="BD63" i="11"/>
  <c r="BD158" i="11"/>
  <c r="BD31" i="11"/>
  <c r="BD52" i="11"/>
  <c r="BD172" i="11"/>
  <c r="BD41" i="11"/>
  <c r="BD71" i="11"/>
  <c r="BD37" i="11"/>
  <c r="BD828" i="11"/>
  <c r="BD668" i="11"/>
  <c r="BD589" i="11"/>
  <c r="BD576" i="11"/>
  <c r="BD484" i="11"/>
  <c r="BD347" i="11"/>
  <c r="BD346" i="11"/>
  <c r="BD213" i="11"/>
  <c r="BD190" i="11"/>
  <c r="BD86" i="11"/>
  <c r="BD19" i="11"/>
  <c r="BD773" i="11"/>
  <c r="BD695" i="11"/>
  <c r="BD608" i="11"/>
  <c r="BD550" i="11"/>
  <c r="BD438" i="11"/>
  <c r="BD424" i="11"/>
  <c r="BD270" i="11"/>
  <c r="BD259" i="11"/>
  <c r="BD194" i="11"/>
  <c r="BD134" i="11"/>
  <c r="BD55" i="11"/>
  <c r="BD951" i="11"/>
  <c r="BD775" i="11"/>
  <c r="BD645" i="11"/>
  <c r="BD587" i="11"/>
  <c r="BD512" i="11"/>
  <c r="BD419" i="11"/>
  <c r="BD371" i="11"/>
  <c r="BD329" i="11"/>
  <c r="BD286" i="11"/>
  <c r="BD254" i="11"/>
  <c r="BD112" i="11"/>
  <c r="BD128" i="11"/>
  <c r="BD915" i="11"/>
  <c r="BD760" i="11"/>
  <c r="BD687" i="11"/>
  <c r="BD582" i="11"/>
  <c r="BD474" i="11"/>
  <c r="BD458" i="11"/>
  <c r="BD398" i="11"/>
  <c r="BD253" i="11"/>
  <c r="BD174" i="11"/>
  <c r="BD135" i="11"/>
  <c r="BD25" i="11"/>
  <c r="BD64" i="11"/>
  <c r="BD902" i="11"/>
  <c r="BD727" i="11"/>
  <c r="BD652" i="11"/>
  <c r="BD584" i="11"/>
  <c r="BD482" i="11"/>
  <c r="BD402" i="11"/>
  <c r="BD349" i="11"/>
  <c r="BD269" i="11"/>
  <c r="BD192" i="11"/>
  <c r="BD75" i="11"/>
  <c r="BD13" i="11"/>
  <c r="BD35" i="11"/>
  <c r="BD900" i="11"/>
  <c r="BD721" i="11"/>
  <c r="BD653" i="11"/>
  <c r="BD553" i="11"/>
  <c r="BD436" i="11"/>
  <c r="BD425" i="11"/>
  <c r="BD451" i="11"/>
  <c r="BD360" i="11"/>
  <c r="BD224" i="11"/>
  <c r="BD121" i="11"/>
  <c r="BD67" i="11"/>
  <c r="BD839" i="11"/>
  <c r="BD742" i="11"/>
  <c r="BD599" i="11"/>
  <c r="BD535" i="11"/>
  <c r="BD520" i="11"/>
  <c r="BD460" i="11"/>
  <c r="BD282" i="11"/>
  <c r="BD260" i="11"/>
  <c r="BD137" i="11"/>
  <c r="BD58" i="11"/>
  <c r="BD39" i="11"/>
  <c r="BD817" i="11"/>
  <c r="BD701" i="11"/>
  <c r="BD679" i="11"/>
  <c r="BD560" i="11"/>
  <c r="BD505" i="11"/>
  <c r="BD348" i="11"/>
  <c r="BD407" i="11"/>
  <c r="BD297" i="11"/>
  <c r="BD168" i="11"/>
  <c r="BD130" i="11"/>
  <c r="BD45" i="11"/>
  <c r="AZ154" i="11" a="1"/>
  <c r="AZ154" i="11" s="1"/>
  <c r="CA154" i="11" a="1"/>
  <c r="CA154" i="11" s="1"/>
  <c r="BW965" i="11"/>
  <c r="BW956" i="11"/>
  <c r="BW947" i="11"/>
  <c r="BW935" i="11"/>
  <c r="BW924" i="11"/>
  <c r="BW915" i="11"/>
  <c r="BW931" i="11"/>
  <c r="BW904" i="11"/>
  <c r="BW891" i="11"/>
  <c r="BW882" i="11"/>
  <c r="BW881" i="11"/>
  <c r="BW858" i="11"/>
  <c r="BW860" i="11"/>
  <c r="BW833" i="11"/>
  <c r="BW834" i="11"/>
  <c r="BW815" i="11"/>
  <c r="BW816" i="11"/>
  <c r="BW826" i="11"/>
  <c r="BW793" i="11"/>
  <c r="BW780" i="11"/>
  <c r="BW797" i="11"/>
  <c r="BW773" i="11"/>
  <c r="BW761" i="11"/>
  <c r="BW734" i="11"/>
  <c r="BW756" i="11"/>
  <c r="BW732" i="11"/>
  <c r="BW760" i="11"/>
  <c r="BW739" i="11"/>
  <c r="BW705" i="11"/>
  <c r="BW716" i="11"/>
  <c r="BW678" i="11"/>
  <c r="BW717" i="11"/>
  <c r="BW697" i="11"/>
  <c r="BW692" i="11"/>
  <c r="BW688" i="11"/>
  <c r="BW654" i="11"/>
  <c r="BW616" i="11"/>
  <c r="BW658" i="11"/>
  <c r="BW670" i="11"/>
  <c r="BW633" i="11"/>
  <c r="BW592" i="11"/>
  <c r="BW590" i="11"/>
  <c r="BW585" i="11"/>
  <c r="BW627" i="11"/>
  <c r="BW567" i="11"/>
  <c r="BW543" i="11"/>
  <c r="BW534" i="11"/>
  <c r="BW550" i="11"/>
  <c r="BW545" i="11"/>
  <c r="BW539" i="11"/>
  <c r="BW536" i="11"/>
  <c r="BW485" i="11"/>
  <c r="BW439" i="11"/>
  <c r="BW464" i="11"/>
  <c r="BW504" i="11"/>
  <c r="BW487" i="11"/>
  <c r="BW441" i="11"/>
  <c r="BW470" i="11"/>
  <c r="BW463" i="11"/>
  <c r="BW400" i="11"/>
  <c r="BW408" i="11"/>
  <c r="BW387" i="11"/>
  <c r="BW452" i="11"/>
  <c r="BW403" i="11"/>
  <c r="BW422" i="11"/>
  <c r="BW375" i="11"/>
  <c r="BW442" i="11"/>
  <c r="BW410" i="11"/>
  <c r="BW329" i="11"/>
  <c r="BW316" i="11"/>
  <c r="BW298" i="11"/>
  <c r="BW323" i="11"/>
  <c r="BW331" i="11"/>
  <c r="BW309" i="11"/>
  <c r="BW286" i="11"/>
  <c r="BW230" i="11"/>
  <c r="BW225" i="11"/>
  <c r="BW267" i="11"/>
  <c r="BW242" i="11"/>
  <c r="BW330" i="11"/>
  <c r="BW232" i="11"/>
  <c r="BW275" i="11"/>
  <c r="BW210" i="11"/>
  <c r="BW177" i="11"/>
  <c r="BW181" i="11"/>
  <c r="BW219" i="11"/>
  <c r="BW144" i="11"/>
  <c r="BW175" i="11"/>
  <c r="BW248" i="11"/>
  <c r="BW147" i="11"/>
  <c r="BW201" i="11"/>
  <c r="BW151" i="11"/>
  <c r="BW153" i="11"/>
  <c r="BW81" i="11"/>
  <c r="BW47" i="11"/>
  <c r="BW132" i="11"/>
  <c r="BW48" i="11"/>
  <c r="BW98" i="11"/>
  <c r="BW75" i="11"/>
  <c r="BW94" i="11"/>
  <c r="BW46" i="11"/>
  <c r="BW11" i="11"/>
  <c r="BW9" i="11"/>
  <c r="BW37" i="11"/>
  <c r="BW13" i="11"/>
  <c r="BW972" i="11"/>
  <c r="BW963" i="11"/>
  <c r="BW954" i="11"/>
  <c r="BW943" i="11"/>
  <c r="BW945" i="11"/>
  <c r="BW923" i="11"/>
  <c r="BW914" i="11"/>
  <c r="BW909" i="11"/>
  <c r="BW906" i="11"/>
  <c r="BW890" i="11"/>
  <c r="BW878" i="11"/>
  <c r="BW877" i="11"/>
  <c r="BW854" i="11"/>
  <c r="BW856" i="11"/>
  <c r="BW852" i="11"/>
  <c r="BW831" i="11"/>
  <c r="BW838" i="11"/>
  <c r="BW813" i="11"/>
  <c r="BW805" i="11"/>
  <c r="BW791" i="11"/>
  <c r="BW776" i="11"/>
  <c r="BW785" i="11"/>
  <c r="BW768" i="11"/>
  <c r="BW757" i="11"/>
  <c r="BW725" i="11"/>
  <c r="BW755" i="11"/>
  <c r="BW723" i="11"/>
  <c r="BW759" i="11"/>
  <c r="BW735" i="11"/>
  <c r="BW691" i="11"/>
  <c r="BW714" i="11"/>
  <c r="BW674" i="11"/>
  <c r="BW689" i="11"/>
  <c r="BW693" i="11"/>
  <c r="BW656" i="11"/>
  <c r="BW684" i="11"/>
  <c r="BW650" i="11"/>
  <c r="BW653" i="11"/>
  <c r="BW657" i="11"/>
  <c r="BW666" i="11"/>
  <c r="BW630" i="11"/>
  <c r="BW623" i="11"/>
  <c r="BW586" i="11"/>
  <c r="BW596" i="11"/>
  <c r="BW606" i="11"/>
  <c r="BW563" i="11"/>
  <c r="BW556" i="11"/>
  <c r="BW530" i="11"/>
  <c r="BW541" i="11"/>
  <c r="BW574" i="11"/>
  <c r="BW511" i="11"/>
  <c r="BW535" i="11"/>
  <c r="BW481" i="11"/>
  <c r="BW435" i="11"/>
  <c r="BW532" i="11"/>
  <c r="BW500" i="11"/>
  <c r="BW483" i="11"/>
  <c r="BW433" i="11"/>
  <c r="BW466" i="11"/>
  <c r="BW459" i="11"/>
  <c r="BW480" i="11"/>
  <c r="BW490" i="11"/>
  <c r="BW362" i="11"/>
  <c r="BW436" i="11"/>
  <c r="BW382" i="11"/>
  <c r="BW414" i="11"/>
  <c r="BW354" i="11"/>
  <c r="BW417" i="11"/>
  <c r="BW394" i="11"/>
  <c r="BW325" i="11"/>
  <c r="BW307" i="11"/>
  <c r="BW293" i="11"/>
  <c r="BW314" i="11"/>
  <c r="BW322" i="11"/>
  <c r="BW300" i="11"/>
  <c r="BW274" i="11"/>
  <c r="BW283" i="11"/>
  <c r="BW217" i="11"/>
  <c r="BW263" i="11"/>
  <c r="BW237" i="11"/>
  <c r="BW282" i="11"/>
  <c r="BW207" i="11"/>
  <c r="BW270" i="11"/>
  <c r="BW182" i="11"/>
  <c r="BW168" i="11"/>
  <c r="BW172" i="11"/>
  <c r="BW214" i="11"/>
  <c r="BW127" i="11"/>
  <c r="BW166" i="11"/>
  <c r="BW226" i="11"/>
  <c r="BW138" i="11"/>
  <c r="BW196" i="11"/>
  <c r="BW129" i="11"/>
  <c r="BW148" i="11"/>
  <c r="BW77" i="11"/>
  <c r="BW39" i="11"/>
  <c r="BW113" i="11"/>
  <c r="BW40" i="11"/>
  <c r="BW92" i="11"/>
  <c r="BW71" i="11"/>
  <c r="BW84" i="11"/>
  <c r="BW42" i="11"/>
  <c r="BW155" i="11"/>
  <c r="BW112" i="11"/>
  <c r="BW14" i="11"/>
  <c r="BW106" i="11"/>
  <c r="BW971" i="11"/>
  <c r="BW962" i="11"/>
  <c r="BW953" i="11"/>
  <c r="BW942" i="11"/>
  <c r="BW944" i="11"/>
  <c r="BW922" i="11"/>
  <c r="BW913" i="11"/>
  <c r="BW908" i="11"/>
  <c r="BW903" i="11"/>
  <c r="BW897" i="11"/>
  <c r="BW874" i="11"/>
  <c r="BW873" i="11"/>
  <c r="BW849" i="11"/>
  <c r="BW862" i="11"/>
  <c r="BW841" i="11"/>
  <c r="BW817" i="11"/>
  <c r="BW830" i="11"/>
  <c r="BW807" i="11"/>
  <c r="BW783" i="11"/>
  <c r="BW787" i="11"/>
  <c r="BW801" i="11"/>
  <c r="BW778" i="11"/>
  <c r="BW767" i="11"/>
  <c r="BW748" i="11"/>
  <c r="BW751" i="11"/>
  <c r="BW746" i="11"/>
  <c r="BW719" i="11"/>
  <c r="BW758" i="11"/>
  <c r="BW713" i="11"/>
  <c r="BW687" i="11"/>
  <c r="BW699" i="11"/>
  <c r="BW712" i="11"/>
  <c r="BW685" i="11"/>
  <c r="BW672" i="11"/>
  <c r="BW652" i="11"/>
  <c r="BW664" i="11"/>
  <c r="BW645" i="11"/>
  <c r="BW649" i="11"/>
  <c r="BW646" i="11"/>
  <c r="BW662" i="11"/>
  <c r="BW621" i="11"/>
  <c r="BW632" i="11"/>
  <c r="BW581" i="11"/>
  <c r="BW589" i="11"/>
  <c r="BW593" i="11"/>
  <c r="BW559" i="11"/>
  <c r="BW587" i="11"/>
  <c r="BW526" i="11"/>
  <c r="BW537" i="11"/>
  <c r="BW573" i="11"/>
  <c r="BW544" i="11"/>
  <c r="BW517" i="11"/>
  <c r="BW970" i="11"/>
  <c r="BW961" i="11"/>
  <c r="BW952" i="11"/>
  <c r="BW941" i="11"/>
  <c r="BW934" i="11"/>
  <c r="BW921" i="11"/>
  <c r="BW912" i="11"/>
  <c r="BW907" i="11"/>
  <c r="BW896" i="11"/>
  <c r="BW895" i="11"/>
  <c r="BW870" i="11"/>
  <c r="BW869" i="11"/>
  <c r="BW845" i="11"/>
  <c r="BW850" i="11"/>
  <c r="BW832" i="11"/>
  <c r="BW839" i="11"/>
  <c r="BW814" i="11"/>
  <c r="BW802" i="11"/>
  <c r="BW812" i="11"/>
  <c r="BW781" i="11"/>
  <c r="BW790" i="11"/>
  <c r="BW789" i="11"/>
  <c r="BW750" i="11"/>
  <c r="BW743" i="11"/>
  <c r="BW747" i="11"/>
  <c r="BW737" i="11"/>
  <c r="BW752" i="11"/>
  <c r="BW749" i="11"/>
  <c r="BW710" i="11"/>
  <c r="BW683" i="11"/>
  <c r="BW695" i="11"/>
  <c r="BW709" i="11"/>
  <c r="BW681" i="11"/>
  <c r="BW676" i="11"/>
  <c r="BW647" i="11"/>
  <c r="BW669" i="11"/>
  <c r="BW641" i="11"/>
  <c r="BW640" i="11"/>
  <c r="BW634" i="11"/>
  <c r="BW660" i="11"/>
  <c r="BW612" i="11"/>
  <c r="BW609" i="11"/>
  <c r="BW577" i="11"/>
  <c r="BW576" i="11"/>
  <c r="BW584" i="11"/>
  <c r="BW578" i="11"/>
  <c r="BW562" i="11"/>
  <c r="BW522" i="11"/>
  <c r="BW533" i="11"/>
  <c r="BW570" i="11"/>
  <c r="BW506" i="11"/>
  <c r="BW515" i="11"/>
  <c r="BW460" i="11"/>
  <c r="BW519" i="11"/>
  <c r="BW527" i="11"/>
  <c r="BW524" i="11"/>
  <c r="BW475" i="11"/>
  <c r="BW507" i="11"/>
  <c r="BW467" i="11"/>
  <c r="BW430" i="11"/>
  <c r="BW428" i="11"/>
  <c r="BW461" i="11"/>
  <c r="BW351" i="11"/>
  <c r="BW423" i="11"/>
  <c r="BW374" i="11"/>
  <c r="BW386" i="11"/>
  <c r="BW404" i="11"/>
  <c r="BW482" i="11"/>
  <c r="BW367" i="11"/>
  <c r="BW432" i="11"/>
  <c r="BW328" i="11"/>
  <c r="BW409" i="11"/>
  <c r="BW297" i="11"/>
  <c r="BW360" i="11"/>
  <c r="BW291" i="11"/>
  <c r="BW264" i="11"/>
  <c r="BW279" i="11"/>
  <c r="BW321" i="11"/>
  <c r="BW255" i="11"/>
  <c r="BW224" i="11"/>
  <c r="BW262" i="11"/>
  <c r="BW363" i="11"/>
  <c r="BW304" i="11"/>
  <c r="BW257" i="11"/>
  <c r="BW288" i="11"/>
  <c r="BW145" i="11"/>
  <c r="BW200" i="11"/>
  <c r="BW93" i="11"/>
  <c r="BW197" i="11"/>
  <c r="BW183" i="11"/>
  <c r="BW125" i="11"/>
  <c r="BW187" i="11"/>
  <c r="BW137" i="11"/>
  <c r="BW122" i="11"/>
  <c r="BW69" i="11"/>
  <c r="BW31" i="11"/>
  <c r="BW83" i="11"/>
  <c r="BW32" i="11"/>
  <c r="BW86" i="11"/>
  <c r="BW65" i="11"/>
  <c r="BW78" i="11"/>
  <c r="BW30" i="11"/>
  <c r="BW20" i="11"/>
  <c r="BW23" i="11"/>
  <c r="BW157" i="11"/>
  <c r="BW12" i="11"/>
  <c r="BW969" i="11"/>
  <c r="BW960" i="11"/>
  <c r="BW951" i="11"/>
  <c r="BW940" i="11"/>
  <c r="BW930" i="11"/>
  <c r="BW920" i="11"/>
  <c r="BW911" i="11"/>
  <c r="BW905" i="11"/>
  <c r="BW902" i="11"/>
  <c r="BW894" i="11"/>
  <c r="BW888" i="11"/>
  <c r="BW868" i="11"/>
  <c r="BW871" i="11"/>
  <c r="BW848" i="11"/>
  <c r="BW828" i="11"/>
  <c r="BW835" i="11"/>
  <c r="BW810" i="11"/>
  <c r="BW798" i="11"/>
  <c r="BW803" i="11"/>
  <c r="BW777" i="11"/>
  <c r="BW796" i="11"/>
  <c r="BW775" i="11"/>
  <c r="BW786" i="11"/>
  <c r="BW730" i="11"/>
  <c r="BW742" i="11"/>
  <c r="BW733" i="11"/>
  <c r="BW740" i="11"/>
  <c r="BW731" i="11"/>
  <c r="BW700" i="11"/>
  <c r="BW679" i="11"/>
  <c r="BW721" i="11"/>
  <c r="BW706" i="11"/>
  <c r="BW677" i="11"/>
  <c r="BW668" i="11"/>
  <c r="BW643" i="11"/>
  <c r="BW655" i="11"/>
  <c r="BW637" i="11"/>
  <c r="BW628" i="11"/>
  <c r="BW619" i="11"/>
  <c r="BW642" i="11"/>
  <c r="BW603" i="11"/>
  <c r="BW595" i="11"/>
  <c r="BW636" i="11"/>
  <c r="BW572" i="11"/>
  <c r="BW611" i="11"/>
  <c r="BW566" i="11"/>
  <c r="BW561" i="11"/>
  <c r="BW518" i="11"/>
  <c r="BW529" i="11"/>
  <c r="BW569" i="11"/>
  <c r="BW502" i="11"/>
  <c r="BW514" i="11"/>
  <c r="BW455" i="11"/>
  <c r="BW505" i="11"/>
  <c r="BW521" i="11"/>
  <c r="BW523" i="11"/>
  <c r="BW458" i="11"/>
  <c r="BW503" i="11"/>
  <c r="BW478" i="11"/>
  <c r="BW425" i="11"/>
  <c r="BW424" i="11"/>
  <c r="BW446" i="11"/>
  <c r="BW347" i="11"/>
  <c r="BW419" i="11"/>
  <c r="BW370" i="11"/>
  <c r="BW384" i="11"/>
  <c r="BW402" i="11"/>
  <c r="BW426" i="11"/>
  <c r="BW361" i="11"/>
  <c r="BW350" i="11"/>
  <c r="BW324" i="11"/>
  <c r="BW369" i="11"/>
  <c r="BW398" i="11"/>
  <c r="BW358" i="11"/>
  <c r="BW287" i="11"/>
  <c r="BW260" i="11"/>
  <c r="BW272" i="11"/>
  <c r="BW318" i="11"/>
  <c r="BW251" i="11"/>
  <c r="BW220" i="11"/>
  <c r="BW258" i="11"/>
  <c r="BW319" i="11"/>
  <c r="BW299" i="11"/>
  <c r="BW235" i="11"/>
  <c r="BW223" i="11"/>
  <c r="BW140" i="11"/>
  <c r="BW194" i="11"/>
  <c r="BW89" i="11"/>
  <c r="BW193" i="11"/>
  <c r="BW174" i="11"/>
  <c r="BW121" i="11"/>
  <c r="BW178" i="11"/>
  <c r="BW130" i="11"/>
  <c r="BW119" i="11"/>
  <c r="BW63" i="11"/>
  <c r="BW27" i="11"/>
  <c r="BW68" i="11"/>
  <c r="BW135" i="11"/>
  <c r="BW141" i="11"/>
  <c r="BW61" i="11"/>
  <c r="BW74" i="11"/>
  <c r="BW150" i="11"/>
  <c r="BW10" i="11"/>
  <c r="BW18" i="11"/>
  <c r="BW57" i="11"/>
  <c r="BW968" i="11"/>
  <c r="BW959" i="11"/>
  <c r="BW950" i="11"/>
  <c r="BW939" i="11"/>
  <c r="BW927" i="11"/>
  <c r="BW918" i="11"/>
  <c r="BW933" i="11"/>
  <c r="BW900" i="11"/>
  <c r="BW887" i="11"/>
  <c r="BW883" i="11"/>
  <c r="BW886" i="11"/>
  <c r="BW876" i="11"/>
  <c r="BW867" i="11"/>
  <c r="BW855" i="11"/>
  <c r="BW824" i="11"/>
  <c r="BW827" i="11"/>
  <c r="BW822" i="11"/>
  <c r="BW794" i="11"/>
  <c r="BW799" i="11"/>
  <c r="BW800" i="11"/>
  <c r="BW779" i="11"/>
  <c r="BW772" i="11"/>
  <c r="BW782" i="11"/>
  <c r="BW763" i="11"/>
  <c r="BW729" i="11"/>
  <c r="BW728" i="11"/>
  <c r="BW736" i="11"/>
  <c r="BW722" i="11"/>
  <c r="BW696" i="11"/>
  <c r="BW675" i="11"/>
  <c r="BW690" i="11"/>
  <c r="BW702" i="11"/>
  <c r="BW673" i="11"/>
  <c r="BW665" i="11"/>
  <c r="BW639" i="11"/>
  <c r="BW651" i="11"/>
  <c r="BW644" i="11"/>
  <c r="BW624" i="11"/>
  <c r="BW614" i="11"/>
  <c r="BW626" i="11"/>
  <c r="BW599" i="11"/>
  <c r="BW591" i="11"/>
  <c r="BW620" i="11"/>
  <c r="BW568" i="11"/>
  <c r="BW607" i="11"/>
  <c r="BW565" i="11"/>
  <c r="BW551" i="11"/>
  <c r="BW583" i="11"/>
  <c r="BW525" i="11"/>
  <c r="BW558" i="11"/>
  <c r="BW498" i="11"/>
  <c r="BW510" i="11"/>
  <c r="BW451" i="11"/>
  <c r="BW501" i="11"/>
  <c r="BW513" i="11"/>
  <c r="BW520" i="11"/>
  <c r="BW453" i="11"/>
  <c r="BW499" i="11"/>
  <c r="BW473" i="11"/>
  <c r="BW469" i="11"/>
  <c r="BW420" i="11"/>
  <c r="BW399" i="11"/>
  <c r="BW476" i="11"/>
  <c r="BW415" i="11"/>
  <c r="BW356" i="11"/>
  <c r="BW371" i="11"/>
  <c r="BW379" i="11"/>
  <c r="BW390" i="11"/>
  <c r="BW355" i="11"/>
  <c r="BW344" i="11"/>
  <c r="BW315" i="11"/>
  <c r="BW353" i="11"/>
  <c r="BW380" i="11"/>
  <c r="BW340" i="11"/>
  <c r="BW337" i="11"/>
  <c r="BW256" i="11"/>
  <c r="BW243" i="11"/>
  <c r="BW317" i="11"/>
  <c r="BW233" i="11"/>
  <c r="BW212" i="11"/>
  <c r="BW254" i="11"/>
  <c r="BW294" i="11"/>
  <c r="BW290" i="11"/>
  <c r="BW215" i="11"/>
  <c r="BW202" i="11"/>
  <c r="BW269" i="11"/>
  <c r="BW176" i="11"/>
  <c r="BW227" i="11"/>
  <c r="BW188" i="11"/>
  <c r="BW165" i="11"/>
  <c r="BW253" i="11"/>
  <c r="BW169" i="11"/>
  <c r="BW111" i="11"/>
  <c r="BW114" i="11"/>
  <c r="BW59" i="11"/>
  <c r="BW128" i="11"/>
  <c r="BW64" i="11"/>
  <c r="BW123" i="11"/>
  <c r="BW133" i="11"/>
  <c r="BW139" i="11"/>
  <c r="BW66" i="11"/>
  <c r="BW118" i="11"/>
  <c r="BW15" i="11"/>
  <c r="BW108" i="11"/>
  <c r="BW33" i="11"/>
  <c r="BW967" i="11"/>
  <c r="BW958" i="11"/>
  <c r="BW949" i="11"/>
  <c r="BW938" i="11"/>
  <c r="BW926" i="11"/>
  <c r="BW917" i="11"/>
  <c r="BW929" i="11"/>
  <c r="BW899" i="11"/>
  <c r="BW893" i="11"/>
  <c r="BW875" i="11"/>
  <c r="BW865" i="11"/>
  <c r="BW866" i="11"/>
  <c r="BW857" i="11"/>
  <c r="BW846" i="11"/>
  <c r="BW840" i="11"/>
  <c r="BW823" i="11"/>
  <c r="BW818" i="11"/>
  <c r="BW820" i="11"/>
  <c r="BW795" i="11"/>
  <c r="BW792" i="11"/>
  <c r="BW809" i="11"/>
  <c r="BW769" i="11"/>
  <c r="BW770" i="11"/>
  <c r="BW762" i="11"/>
  <c r="BW724" i="11"/>
  <c r="BW753" i="11"/>
  <c r="BW727" i="11"/>
  <c r="BW774" i="11"/>
  <c r="BW726" i="11"/>
  <c r="BW671" i="11"/>
  <c r="BW686" i="11"/>
  <c r="BW698" i="11"/>
  <c r="BW704" i="11"/>
  <c r="BW661" i="11"/>
  <c r="BW635" i="11"/>
  <c r="BW659" i="11"/>
  <c r="BW629" i="11"/>
  <c r="BW615" i="11"/>
  <c r="BW605" i="11"/>
  <c r="BW608" i="11"/>
  <c r="BW602" i="11"/>
  <c r="BW582" i="11"/>
  <c r="BW618" i="11"/>
  <c r="BW564" i="11"/>
  <c r="BW579" i="11"/>
  <c r="BW557" i="11"/>
  <c r="BW542" i="11"/>
  <c r="BW555" i="11"/>
  <c r="BW554" i="11"/>
  <c r="BW553" i="11"/>
  <c r="BW494" i="11"/>
  <c r="BW493" i="11"/>
  <c r="BW447" i="11"/>
  <c r="BW472" i="11"/>
  <c r="BW488" i="11"/>
  <c r="BW512" i="11"/>
  <c r="BW449" i="11"/>
  <c r="BW495" i="11"/>
  <c r="BW454" i="11"/>
  <c r="BW450" i="11"/>
  <c r="BW416" i="11"/>
  <c r="BW395" i="11"/>
  <c r="BW471" i="11"/>
  <c r="BW411" i="11"/>
  <c r="BW457" i="11"/>
  <c r="BW413" i="11"/>
  <c r="BW368" i="11"/>
  <c r="BW385" i="11"/>
  <c r="BW349" i="11"/>
  <c r="BW343" i="11"/>
  <c r="BW311" i="11"/>
  <c r="BW336" i="11"/>
  <c r="BW341" i="11"/>
  <c r="BW326" i="11"/>
  <c r="BW334" i="11"/>
  <c r="BW252" i="11"/>
  <c r="BW238" i="11"/>
  <c r="BW308" i="11"/>
  <c r="BW277" i="11"/>
  <c r="BW199" i="11"/>
  <c r="BW250" i="11"/>
  <c r="BW292" i="11"/>
  <c r="BW265" i="11"/>
  <c r="BW211" i="11"/>
  <c r="BW190" i="11"/>
  <c r="BW240" i="11"/>
  <c r="BW167" i="11"/>
  <c r="BW222" i="11"/>
  <c r="BW273" i="11"/>
  <c r="BW156" i="11"/>
  <c r="BW244" i="11"/>
  <c r="BW164" i="11"/>
  <c r="BW99" i="11"/>
  <c r="BW104" i="11"/>
  <c r="BW55" i="11"/>
  <c r="BW120" i="11"/>
  <c r="BW60" i="11"/>
  <c r="BW117" i="11"/>
  <c r="BW103" i="11"/>
  <c r="BW136" i="11"/>
  <c r="BW58" i="11"/>
  <c r="BW49" i="11"/>
  <c r="BW41" i="11"/>
  <c r="BW24" i="11"/>
  <c r="BW26" i="11"/>
  <c r="BW932" i="11"/>
  <c r="BW836" i="11"/>
  <c r="BW765" i="11"/>
  <c r="BW682" i="11"/>
  <c r="BW597" i="11"/>
  <c r="BW538" i="11"/>
  <c r="BW431" i="11"/>
  <c r="BW516" i="11"/>
  <c r="BW465" i="11"/>
  <c r="BW406" i="11"/>
  <c r="BW312" i="11"/>
  <c r="BW364" i="11"/>
  <c r="BW213" i="11"/>
  <c r="BW203" i="11"/>
  <c r="BW158" i="11"/>
  <c r="BW206" i="11"/>
  <c r="BW146" i="11"/>
  <c r="BW36" i="11"/>
  <c r="BW38" i="11"/>
  <c r="BW53" i="11"/>
  <c r="BW898" i="11"/>
  <c r="BW819" i="11"/>
  <c r="BW738" i="11"/>
  <c r="BW694" i="11"/>
  <c r="BW638" i="11"/>
  <c r="BW546" i="11"/>
  <c r="BW468" i="11"/>
  <c r="BW474" i="11"/>
  <c r="BW391" i="11"/>
  <c r="BW401" i="11"/>
  <c r="BW338" i="11"/>
  <c r="BW313" i="11"/>
  <c r="BW306" i="11"/>
  <c r="BW284" i="11"/>
  <c r="BW239" i="11"/>
  <c r="BW152" i="11"/>
  <c r="BW102" i="11"/>
  <c r="BW100" i="11"/>
  <c r="BW21" i="11"/>
  <c r="BW966" i="11"/>
  <c r="BW892" i="11"/>
  <c r="BW844" i="11"/>
  <c r="BW720" i="11"/>
  <c r="BW701" i="11"/>
  <c r="BW598" i="11"/>
  <c r="BW549" i="11"/>
  <c r="BW531" i="11"/>
  <c r="BW462" i="11"/>
  <c r="BW357" i="11"/>
  <c r="BW418" i="11"/>
  <c r="BW303" i="11"/>
  <c r="BW295" i="11"/>
  <c r="BW259" i="11"/>
  <c r="BW342" i="11"/>
  <c r="BW205" i="11"/>
  <c r="BW134" i="11"/>
  <c r="BW73" i="11"/>
  <c r="BW88" i="11"/>
  <c r="BW29" i="11"/>
  <c r="BW957" i="11"/>
  <c r="BW889" i="11"/>
  <c r="BW808" i="11"/>
  <c r="BW741" i="11"/>
  <c r="BW648" i="11"/>
  <c r="BW604" i="11"/>
  <c r="BW540" i="11"/>
  <c r="BW484" i="11"/>
  <c r="BW438" i="11"/>
  <c r="BW456" i="11"/>
  <c r="BW365" i="11"/>
  <c r="BW302" i="11"/>
  <c r="BW296" i="11"/>
  <c r="BW246" i="11"/>
  <c r="BW261" i="11"/>
  <c r="BW162" i="11"/>
  <c r="BW236" i="11"/>
  <c r="BW51" i="11"/>
  <c r="BW79" i="11"/>
  <c r="BW19" i="11"/>
  <c r="BW948" i="11"/>
  <c r="BW861" i="11"/>
  <c r="BW804" i="11"/>
  <c r="BW766" i="11"/>
  <c r="BW631" i="11"/>
  <c r="BW594" i="11"/>
  <c r="BW548" i="11"/>
  <c r="BW496" i="11"/>
  <c r="BW444" i="11"/>
  <c r="BW427" i="11"/>
  <c r="BW486" i="11"/>
  <c r="BW289" i="11"/>
  <c r="BW268" i="11"/>
  <c r="BW228" i="11"/>
  <c r="BW173" i="11"/>
  <c r="BW109" i="11"/>
  <c r="BW192" i="11"/>
  <c r="BW35" i="11"/>
  <c r="BW67" i="11"/>
  <c r="BW45" i="11"/>
  <c r="BW936" i="11"/>
  <c r="BW859" i="11"/>
  <c r="BW784" i="11"/>
  <c r="BW771" i="11"/>
  <c r="BW680" i="11"/>
  <c r="BW560" i="11"/>
  <c r="BW489" i="11"/>
  <c r="BW508" i="11"/>
  <c r="BW434" i="11"/>
  <c r="BW407" i="11"/>
  <c r="BW348" i="11"/>
  <c r="BW327" i="11"/>
  <c r="BW234" i="11"/>
  <c r="BW381" i="11"/>
  <c r="BW191" i="11"/>
  <c r="BW180" i="11"/>
  <c r="BW160" i="11"/>
  <c r="BW107" i="11"/>
  <c r="BW96" i="11"/>
  <c r="BW126" i="11"/>
  <c r="BW925" i="11"/>
  <c r="BW853" i="11"/>
  <c r="BW806" i="11"/>
  <c r="BW708" i="11"/>
  <c r="BW625" i="11"/>
  <c r="BW575" i="11"/>
  <c r="BW477" i="11"/>
  <c r="BW479" i="11"/>
  <c r="BW440" i="11"/>
  <c r="BW378" i="11"/>
  <c r="BW429" i="11"/>
  <c r="BW301" i="11"/>
  <c r="BW281" i="11"/>
  <c r="BW280" i="11"/>
  <c r="BW163" i="11"/>
  <c r="BW245" i="11"/>
  <c r="BW159" i="11"/>
  <c r="BW95" i="11"/>
  <c r="BW82" i="11"/>
  <c r="BW8" i="11"/>
  <c r="BW916" i="11"/>
  <c r="BW851" i="11"/>
  <c r="BW764" i="11"/>
  <c r="BW667" i="11"/>
  <c r="BW610" i="11"/>
  <c r="BW552" i="11"/>
  <c r="BW443" i="11"/>
  <c r="BW445" i="11"/>
  <c r="BW412" i="11"/>
  <c r="BW448" i="11"/>
  <c r="BW346" i="11"/>
  <c r="BW335" i="11"/>
  <c r="BW229" i="11"/>
  <c r="BW241" i="11"/>
  <c r="BW185" i="11"/>
  <c r="BW249" i="11"/>
  <c r="BW87" i="11"/>
  <c r="BW52" i="11"/>
  <c r="BW54" i="11"/>
  <c r="BW25" i="11"/>
  <c r="BE967" i="11"/>
  <c r="BE949" i="11"/>
  <c r="BE950" i="11"/>
  <c r="BE938" i="11"/>
  <c r="BE932" i="11"/>
  <c r="BE926" i="11"/>
  <c r="BE906" i="11"/>
  <c r="BE911" i="11"/>
  <c r="BE894" i="11"/>
  <c r="BE875" i="11"/>
  <c r="BE874" i="11"/>
  <c r="BE873" i="11"/>
  <c r="BE858" i="11"/>
  <c r="BE838" i="11"/>
  <c r="BE849" i="11"/>
  <c r="BE816" i="11"/>
  <c r="BE826" i="11"/>
  <c r="BE817" i="11"/>
  <c r="BE787" i="11"/>
  <c r="BE801" i="11"/>
  <c r="BE779" i="11"/>
  <c r="BE774" i="11"/>
  <c r="BE766" i="11"/>
  <c r="BE739" i="11"/>
  <c r="BE717" i="11"/>
  <c r="BE712" i="11"/>
  <c r="BE716" i="11"/>
  <c r="BE761" i="11"/>
  <c r="BE736" i="11"/>
  <c r="BE676" i="11"/>
  <c r="BE691" i="11"/>
  <c r="BE722" i="11"/>
  <c r="BE702" i="11"/>
  <c r="BE658" i="11"/>
  <c r="BE636" i="11"/>
  <c r="BE664" i="11"/>
  <c r="BE654" i="11"/>
  <c r="BE629" i="11"/>
  <c r="BE602" i="11"/>
  <c r="BE623" i="11"/>
  <c r="BE593" i="11"/>
  <c r="BE650" i="11"/>
  <c r="BE582" i="11"/>
  <c r="BE573" i="11"/>
  <c r="BE589" i="11"/>
  <c r="BE558" i="11"/>
  <c r="BE552" i="11"/>
  <c r="BE562" i="11"/>
  <c r="BE526" i="11"/>
  <c r="BE554" i="11"/>
  <c r="BE525" i="11"/>
  <c r="BE486" i="11"/>
  <c r="BE440" i="11"/>
  <c r="BE473" i="11"/>
  <c r="BE510" i="11"/>
  <c r="BE545" i="11"/>
  <c r="BE454" i="11"/>
  <c r="BE504" i="11"/>
  <c r="BE462" i="11"/>
  <c r="BE474" i="11"/>
  <c r="BE425" i="11"/>
  <c r="BE400" i="11"/>
  <c r="BE451" i="11"/>
  <c r="BE404" i="11"/>
  <c r="BE365" i="11"/>
  <c r="BE350" i="11"/>
  <c r="BE423" i="11"/>
  <c r="BE399" i="11"/>
  <c r="BE402" i="11"/>
  <c r="BE369" i="11"/>
  <c r="BE329" i="11"/>
  <c r="BE328" i="11"/>
  <c r="BE342" i="11"/>
  <c r="BE336" i="11"/>
  <c r="BE284" i="11"/>
  <c r="BE253" i="11"/>
  <c r="BE269" i="11"/>
  <c r="BE357" i="11"/>
  <c r="BE256" i="11"/>
  <c r="BE243" i="11"/>
  <c r="BE335" i="11"/>
  <c r="BE303" i="11"/>
  <c r="BE300" i="11"/>
  <c r="BE205" i="11"/>
  <c r="BE151" i="11"/>
  <c r="BE150" i="11"/>
  <c r="BE191" i="11"/>
  <c r="BE98" i="11"/>
  <c r="BE206" i="11"/>
  <c r="BE245" i="11"/>
  <c r="BE166" i="11"/>
  <c r="BE236" i="11"/>
  <c r="BE129" i="11"/>
  <c r="BE93" i="11"/>
  <c r="BE46" i="11"/>
  <c r="BE140" i="11"/>
  <c r="BE73" i="11"/>
  <c r="BE966" i="11"/>
  <c r="BE948" i="11"/>
  <c r="BE947" i="11"/>
  <c r="BE953" i="11"/>
  <c r="BE935" i="11"/>
  <c r="BE921" i="11"/>
  <c r="BE918" i="11"/>
  <c r="BE915" i="11"/>
  <c r="BE887" i="11"/>
  <c r="BE871" i="11"/>
  <c r="BE870" i="11"/>
  <c r="BE869" i="11"/>
  <c r="BE854" i="11"/>
  <c r="BE834" i="11"/>
  <c r="BE832" i="11"/>
  <c r="BE824" i="11"/>
  <c r="BE808" i="11"/>
  <c r="BE814" i="11"/>
  <c r="BE778" i="11"/>
  <c r="BE793" i="11"/>
  <c r="BE807" i="11"/>
  <c r="BE769" i="11"/>
  <c r="BE762" i="11"/>
  <c r="BE735" i="11"/>
  <c r="BE757" i="11"/>
  <c r="BE708" i="11"/>
  <c r="BE760" i="11"/>
  <c r="BE741" i="11"/>
  <c r="BE705" i="11"/>
  <c r="BE672" i="11"/>
  <c r="BE687" i="11"/>
  <c r="BE713" i="11"/>
  <c r="BE698" i="11"/>
  <c r="BE669" i="11"/>
  <c r="BE632" i="11"/>
  <c r="BE660" i="11"/>
  <c r="BE648" i="11"/>
  <c r="BE625" i="11"/>
  <c r="BE598" i="11"/>
  <c r="BE618" i="11"/>
  <c r="BE628" i="11"/>
  <c r="BE641" i="11"/>
  <c r="BE661" i="11"/>
  <c r="BE569" i="11"/>
  <c r="BE576" i="11"/>
  <c r="BE544" i="11"/>
  <c r="BE543" i="11"/>
  <c r="BE556" i="11"/>
  <c r="BE522" i="11"/>
  <c r="BE549" i="11"/>
  <c r="BE507" i="11"/>
  <c r="BE482" i="11"/>
  <c r="BE436" i="11"/>
  <c r="BE469" i="11"/>
  <c r="BE493" i="11"/>
  <c r="BE532" i="11"/>
  <c r="BE450" i="11"/>
  <c r="BE500" i="11"/>
  <c r="BE453" i="11"/>
  <c r="BE449" i="11"/>
  <c r="BE417" i="11"/>
  <c r="BE367" i="11"/>
  <c r="BE435" i="11"/>
  <c r="BE379" i="11"/>
  <c r="BE419" i="11"/>
  <c r="BE346" i="11"/>
  <c r="BE407" i="11"/>
  <c r="BE381" i="11"/>
  <c r="BE386" i="11"/>
  <c r="BE344" i="11"/>
  <c r="BE325" i="11"/>
  <c r="BE324" i="11"/>
  <c r="BE337" i="11"/>
  <c r="BE327" i="11"/>
  <c r="BE331" i="11"/>
  <c r="BE249" i="11"/>
  <c r="BE248" i="11"/>
  <c r="BE343" i="11"/>
  <c r="BE252" i="11"/>
  <c r="BE238" i="11"/>
  <c r="BE267" i="11"/>
  <c r="BE322" i="11"/>
  <c r="BE207" i="11"/>
  <c r="BE196" i="11"/>
  <c r="BE241" i="11"/>
  <c r="BE146" i="11"/>
  <c r="BE177" i="11"/>
  <c r="BE94" i="11"/>
  <c r="BE203" i="11"/>
  <c r="BE201" i="11"/>
  <c r="BE157" i="11"/>
  <c r="BE197" i="11"/>
  <c r="BE114" i="11"/>
  <c r="BE89" i="11"/>
  <c r="BE42" i="11"/>
  <c r="BE127" i="11"/>
  <c r="BE69" i="11"/>
  <c r="BE31" i="11"/>
  <c r="BE156" i="11"/>
  <c r="BE123" i="11"/>
  <c r="BE61" i="11"/>
  <c r="BE29" i="11"/>
  <c r="BE60" i="11"/>
  <c r="BE112" i="11"/>
  <c r="BE32" i="11"/>
  <c r="BE965" i="11"/>
  <c r="BE957" i="11"/>
  <c r="BE945" i="11"/>
  <c r="BE944" i="11"/>
  <c r="BE931" i="11"/>
  <c r="BE916" i="11"/>
  <c r="BE917" i="11"/>
  <c r="BE898" i="11"/>
  <c r="BE900" i="11"/>
  <c r="BE866" i="11"/>
  <c r="BE890" i="11"/>
  <c r="BE859" i="11"/>
  <c r="BE857" i="11"/>
  <c r="BE856" i="11"/>
  <c r="BE840" i="11"/>
  <c r="BE831" i="11"/>
  <c r="BE803" i="11"/>
  <c r="BE804" i="11"/>
  <c r="BE794" i="11"/>
  <c r="BE780" i="11"/>
  <c r="BE798" i="11"/>
  <c r="BE776" i="11"/>
  <c r="BE758" i="11"/>
  <c r="BE726" i="11"/>
  <c r="BE755" i="11"/>
  <c r="BE704" i="11"/>
  <c r="BE759" i="11"/>
  <c r="BE732" i="11"/>
  <c r="BE714" i="11"/>
  <c r="BE668" i="11"/>
  <c r="BE683" i="11"/>
  <c r="BE710" i="11"/>
  <c r="BE694" i="11"/>
  <c r="BE667" i="11"/>
  <c r="BE677" i="11"/>
  <c r="BE673" i="11"/>
  <c r="BE634" i="11"/>
  <c r="BE616" i="11"/>
  <c r="BE647" i="11"/>
  <c r="BE609" i="11"/>
  <c r="BE615" i="11"/>
  <c r="BE587" i="11"/>
  <c r="BE610" i="11"/>
  <c r="BE565" i="11"/>
  <c r="BE572" i="11"/>
  <c r="BE566" i="11"/>
  <c r="BE539" i="11"/>
  <c r="BE563" i="11"/>
  <c r="BE555" i="11"/>
  <c r="BE524" i="11"/>
  <c r="BE503" i="11"/>
  <c r="BE478" i="11"/>
  <c r="BE432" i="11"/>
  <c r="BE465" i="11"/>
  <c r="BE489" i="11"/>
  <c r="BE513" i="11"/>
  <c r="BE446" i="11"/>
  <c r="BE496" i="11"/>
  <c r="BE483" i="11"/>
  <c r="BE433" i="11"/>
  <c r="BE413" i="11"/>
  <c r="BE363" i="11"/>
  <c r="BE428" i="11"/>
  <c r="BE375" i="11"/>
  <c r="BE418" i="11"/>
  <c r="BE406" i="11"/>
  <c r="BE398" i="11"/>
  <c r="BE364" i="11"/>
  <c r="BE384" i="11"/>
  <c r="BE334" i="11"/>
  <c r="BE312" i="11"/>
  <c r="BE315" i="11"/>
  <c r="BE319" i="11"/>
  <c r="BE323" i="11"/>
  <c r="BE289" i="11"/>
  <c r="BE240" i="11"/>
  <c r="BE244" i="11"/>
  <c r="BE282" i="11"/>
  <c r="BE234" i="11"/>
  <c r="BE229" i="11"/>
  <c r="BE263" i="11"/>
  <c r="BE295" i="11"/>
  <c r="BE202" i="11"/>
  <c r="BE192" i="11"/>
  <c r="BE224" i="11"/>
  <c r="BE141" i="11"/>
  <c r="BE168" i="11"/>
  <c r="BE86" i="11"/>
  <c r="BE190" i="11"/>
  <c r="BE199" i="11"/>
  <c r="BE153" i="11"/>
  <c r="BE193" i="11"/>
  <c r="BE111" i="11"/>
  <c r="BE82" i="11"/>
  <c r="BE38" i="11"/>
  <c r="BE113" i="11"/>
  <c r="BE63" i="11"/>
  <c r="BE137" i="11"/>
  <c r="BE144" i="11"/>
  <c r="BE96" i="11"/>
  <c r="BE57" i="11"/>
  <c r="BE52" i="11"/>
  <c r="BE21" i="11"/>
  <c r="BE23" i="11"/>
  <c r="BE27" i="11"/>
  <c r="BE972" i="11"/>
  <c r="BE963" i="11"/>
  <c r="BE951" i="11"/>
  <c r="BE943" i="11"/>
  <c r="BE934" i="11"/>
  <c r="BE925" i="11"/>
  <c r="BE924" i="11"/>
  <c r="BE914" i="11"/>
  <c r="BE902" i="11"/>
  <c r="BE896" i="11"/>
  <c r="BE862" i="11"/>
  <c r="BE881" i="11"/>
  <c r="BE855" i="11"/>
  <c r="BE868" i="11"/>
  <c r="BE848" i="11"/>
  <c r="BE839" i="11"/>
  <c r="BE828" i="11"/>
  <c r="BE799" i="11"/>
  <c r="BE800" i="11"/>
  <c r="BE833" i="11"/>
  <c r="BE802" i="11"/>
  <c r="BE786" i="11"/>
  <c r="BE784" i="11"/>
  <c r="BE764" i="11"/>
  <c r="BE756" i="11"/>
  <c r="BE752" i="11"/>
  <c r="BE747" i="11"/>
  <c r="BE746" i="11"/>
  <c r="BE723" i="11"/>
  <c r="BE701" i="11"/>
  <c r="BE709" i="11"/>
  <c r="BE679" i="11"/>
  <c r="BE690" i="11"/>
  <c r="BE681" i="11"/>
  <c r="BE657" i="11"/>
  <c r="BE665" i="11"/>
  <c r="BE655" i="11"/>
  <c r="BE630" i="11"/>
  <c r="BE971" i="11"/>
  <c r="BE962" i="11"/>
  <c r="BE952" i="11"/>
  <c r="BE942" i="11"/>
  <c r="BE930" i="11"/>
  <c r="BE912" i="11"/>
  <c r="BE913" i="11"/>
  <c r="BE905" i="11"/>
  <c r="BE897" i="11"/>
  <c r="BE876" i="11"/>
  <c r="BE893" i="11"/>
  <c r="BE877" i="11"/>
  <c r="BE851" i="11"/>
  <c r="BE852" i="11"/>
  <c r="BE841" i="11"/>
  <c r="BE830" i="11"/>
  <c r="BE970" i="11"/>
  <c r="BE961" i="11"/>
  <c r="BE959" i="11"/>
  <c r="BE941" i="11"/>
  <c r="BE936" i="11"/>
  <c r="BE927" i="11"/>
  <c r="BE909" i="11"/>
  <c r="BE922" i="11"/>
  <c r="BE895" i="11"/>
  <c r="BE892" i="11"/>
  <c r="BE889" i="11"/>
  <c r="BE891" i="11"/>
  <c r="BE850" i="11"/>
  <c r="BE861" i="11"/>
  <c r="BE844" i="11"/>
  <c r="BE836" i="11"/>
  <c r="BE819" i="11"/>
  <c r="BE813" i="11"/>
  <c r="BE812" i="11"/>
  <c r="BE777" i="11"/>
  <c r="BE797" i="11"/>
  <c r="BE772" i="11"/>
  <c r="BE775" i="11"/>
  <c r="BE753" i="11"/>
  <c r="BE743" i="11"/>
  <c r="BE738" i="11"/>
  <c r="BE729" i="11"/>
  <c r="BE733" i="11"/>
  <c r="BE782" i="11"/>
  <c r="BE688" i="11"/>
  <c r="BE700" i="11"/>
  <c r="BE727" i="11"/>
  <c r="BE682" i="11"/>
  <c r="BE671" i="11"/>
  <c r="BE649" i="11"/>
  <c r="BE652" i="11"/>
  <c r="BE646" i="11"/>
  <c r="BE689" i="11"/>
  <c r="BE620" i="11"/>
  <c r="BE619" i="11"/>
  <c r="BE596" i="11"/>
  <c r="BE603" i="11"/>
  <c r="BE624" i="11"/>
  <c r="BE586" i="11"/>
  <c r="BE594" i="11"/>
  <c r="BE560" i="11"/>
  <c r="BE579" i="11"/>
  <c r="BE527" i="11"/>
  <c r="BE538" i="11"/>
  <c r="BE584" i="11"/>
  <c r="BE512" i="11"/>
  <c r="BE540" i="11"/>
  <c r="BE452" i="11"/>
  <c r="BE502" i="11"/>
  <c r="BE520" i="11"/>
  <c r="BE516" i="11"/>
  <c r="BE480" i="11"/>
  <c r="BE434" i="11"/>
  <c r="BE463" i="11"/>
  <c r="BE443" i="11"/>
  <c r="BE455" i="11"/>
  <c r="BE460" i="11"/>
  <c r="BE348" i="11"/>
  <c r="BE416" i="11"/>
  <c r="BE427" i="11"/>
  <c r="BE382" i="11"/>
  <c r="BE380" i="11"/>
  <c r="BE481" i="11"/>
  <c r="BE351" i="11"/>
  <c r="BE326" i="11"/>
  <c r="BE317" i="11"/>
  <c r="BE290" i="11"/>
  <c r="BE298" i="11"/>
  <c r="BE414" i="11"/>
  <c r="BE297" i="11"/>
  <c r="BE265" i="11"/>
  <c r="BE296" i="11"/>
  <c r="BE226" i="11"/>
  <c r="BE268" i="11"/>
  <c r="BE341" i="11"/>
  <c r="BE213" i="11"/>
  <c r="BE251" i="11"/>
  <c r="BE279" i="11"/>
  <c r="BE165" i="11"/>
  <c r="BE169" i="11"/>
  <c r="BE173" i="11"/>
  <c r="BE220" i="11"/>
  <c r="BE128" i="11"/>
  <c r="BE228" i="11"/>
  <c r="BE172" i="11"/>
  <c r="BE254" i="11"/>
  <c r="BE135" i="11"/>
  <c r="BE126" i="11"/>
  <c r="BE133" i="11"/>
  <c r="BE66" i="11"/>
  <c r="BE136" i="11"/>
  <c r="BE83" i="11"/>
  <c r="BE51" i="11"/>
  <c r="BE117" i="11"/>
  <c r="BE68" i="11"/>
  <c r="BE75" i="11"/>
  <c r="BE45" i="11"/>
  <c r="BE9" i="11"/>
  <c r="BE40" i="11"/>
  <c r="BE36" i="11"/>
  <c r="BE8" i="11"/>
  <c r="BE969" i="11"/>
  <c r="BE960" i="11"/>
  <c r="BE956" i="11"/>
  <c r="BE940" i="11"/>
  <c r="BE933" i="11"/>
  <c r="BE920" i="11"/>
  <c r="BE908" i="11"/>
  <c r="BE904" i="11"/>
  <c r="BE899" i="11"/>
  <c r="BE886" i="11"/>
  <c r="BE882" i="11"/>
  <c r="BE867" i="11"/>
  <c r="BE846" i="11"/>
  <c r="BE853" i="11"/>
  <c r="BE822" i="11"/>
  <c r="BE835" i="11"/>
  <c r="BE815" i="11"/>
  <c r="BE809" i="11"/>
  <c r="BE792" i="11"/>
  <c r="BE790" i="11"/>
  <c r="BE789" i="11"/>
  <c r="BE770" i="11"/>
  <c r="BE773" i="11"/>
  <c r="BE749" i="11"/>
  <c r="BE730" i="11"/>
  <c r="BE734" i="11"/>
  <c r="BE724" i="11"/>
  <c r="BE728" i="11"/>
  <c r="BE751" i="11"/>
  <c r="BE684" i="11"/>
  <c r="BE696" i="11"/>
  <c r="BE699" i="11"/>
  <c r="BE678" i="11"/>
  <c r="BE666" i="11"/>
  <c r="BE644" i="11"/>
  <c r="BE693" i="11"/>
  <c r="BE642" i="11"/>
  <c r="BE639" i="11"/>
  <c r="BE611" i="11"/>
  <c r="BE637" i="11"/>
  <c r="BE599" i="11"/>
  <c r="BE592" i="11"/>
  <c r="BE595" i="11"/>
  <c r="BE581" i="11"/>
  <c r="BE585" i="11"/>
  <c r="BE575" i="11"/>
  <c r="BE567" i="11"/>
  <c r="BE523" i="11"/>
  <c r="BE534" i="11"/>
  <c r="BE574" i="11"/>
  <c r="BE508" i="11"/>
  <c r="BE511" i="11"/>
  <c r="BE448" i="11"/>
  <c r="BE498" i="11"/>
  <c r="BE518" i="11"/>
  <c r="BE505" i="11"/>
  <c r="BE476" i="11"/>
  <c r="BE533" i="11"/>
  <c r="BE472" i="11"/>
  <c r="BE426" i="11"/>
  <c r="BE439" i="11"/>
  <c r="BE445" i="11"/>
  <c r="BE487" i="11"/>
  <c r="BE412" i="11"/>
  <c r="BE370" i="11"/>
  <c r="BE374" i="11"/>
  <c r="BE378" i="11"/>
  <c r="BE411" i="11"/>
  <c r="BE466" i="11"/>
  <c r="BE313" i="11"/>
  <c r="BE308" i="11"/>
  <c r="BE286" i="11"/>
  <c r="BE293" i="11"/>
  <c r="BE401" i="11"/>
  <c r="BE292" i="11"/>
  <c r="BE261" i="11"/>
  <c r="BE287" i="11"/>
  <c r="BE222" i="11"/>
  <c r="BE264" i="11"/>
  <c r="BE306" i="11"/>
  <c r="BE200" i="11"/>
  <c r="BE233" i="11"/>
  <c r="BE262" i="11"/>
  <c r="BE316" i="11"/>
  <c r="BE164" i="11"/>
  <c r="BE159" i="11"/>
  <c r="BE219" i="11"/>
  <c r="BE106" i="11"/>
  <c r="BE227" i="11"/>
  <c r="BE250" i="11"/>
  <c r="BE180" i="11"/>
  <c r="BE122" i="11"/>
  <c r="BE152" i="11"/>
  <c r="BE121" i="11"/>
  <c r="BE58" i="11"/>
  <c r="BE118" i="11"/>
  <c r="BE81" i="11"/>
  <c r="BE47" i="11"/>
  <c r="BE100" i="11"/>
  <c r="BE64" i="11"/>
  <c r="BE71" i="11"/>
  <c r="BE41" i="11"/>
  <c r="BE162" i="11"/>
  <c r="BE20" i="11"/>
  <c r="BE26" i="11"/>
  <c r="BE968" i="11"/>
  <c r="BE958" i="11"/>
  <c r="BE954" i="11"/>
  <c r="BE939" i="11"/>
  <c r="BE929" i="11"/>
  <c r="BE923" i="11"/>
  <c r="BE907" i="11"/>
  <c r="BE903" i="11"/>
  <c r="BE888" i="11"/>
  <c r="BE883" i="11"/>
  <c r="BE878" i="11"/>
  <c r="BE865" i="11"/>
  <c r="BE860" i="11"/>
  <c r="BE845" i="11"/>
  <c r="BE818" i="11"/>
  <c r="BE820" i="11"/>
  <c r="BE810" i="11"/>
  <c r="BE827" i="11"/>
  <c r="BE791" i="11"/>
  <c r="BE805" i="11"/>
  <c r="BE785" i="11"/>
  <c r="BE765" i="11"/>
  <c r="BE771" i="11"/>
  <c r="BE731" i="11"/>
  <c r="BE721" i="11"/>
  <c r="BE725" i="11"/>
  <c r="BE720" i="11"/>
  <c r="BE768" i="11"/>
  <c r="BE740" i="11"/>
  <c r="BE680" i="11"/>
  <c r="BE692" i="11"/>
  <c r="BE695" i="11"/>
  <c r="BE674" i="11"/>
  <c r="BE662" i="11"/>
  <c r="BE640" i="11"/>
  <c r="BE670" i="11"/>
  <c r="BE638" i="11"/>
  <c r="BE645" i="11"/>
  <c r="BE606" i="11"/>
  <c r="BE627" i="11"/>
  <c r="BE597" i="11"/>
  <c r="BE583" i="11"/>
  <c r="BE591" i="11"/>
  <c r="BE577" i="11"/>
  <c r="BE621" i="11"/>
  <c r="BE559" i="11"/>
  <c r="BE557" i="11"/>
  <c r="BE519" i="11"/>
  <c r="BE530" i="11"/>
  <c r="BE570" i="11"/>
  <c r="BE529" i="11"/>
  <c r="BE490" i="11"/>
  <c r="BE444" i="11"/>
  <c r="BE494" i="11"/>
  <c r="BE514" i="11"/>
  <c r="BE501" i="11"/>
  <c r="BE459" i="11"/>
  <c r="BE521" i="11"/>
  <c r="BE477" i="11"/>
  <c r="BE422" i="11"/>
  <c r="BE431" i="11"/>
  <c r="BE429" i="11"/>
  <c r="BE475" i="11"/>
  <c r="BE408" i="11"/>
  <c r="BE368" i="11"/>
  <c r="BE361" i="11"/>
  <c r="BE355" i="11"/>
  <c r="BE410" i="11"/>
  <c r="BE430" i="11"/>
  <c r="BE309" i="11"/>
  <c r="BE304" i="11"/>
  <c r="BE347" i="11"/>
  <c r="BE395" i="11"/>
  <c r="BE356" i="11"/>
  <c r="BE288" i="11"/>
  <c r="BE257" i="11"/>
  <c r="BE273" i="11"/>
  <c r="BE214" i="11"/>
  <c r="BE260" i="11"/>
  <c r="BE272" i="11"/>
  <c r="BE338" i="11"/>
  <c r="BE307" i="11"/>
  <c r="BE258" i="11"/>
  <c r="BE215" i="11"/>
  <c r="BE160" i="11"/>
  <c r="BE795" i="11"/>
  <c r="BE750" i="11"/>
  <c r="BE685" i="11"/>
  <c r="BE631" i="11"/>
  <c r="BE590" i="11"/>
  <c r="BE531" i="11"/>
  <c r="BE495" i="11"/>
  <c r="BE537" i="11"/>
  <c r="BE458" i="11"/>
  <c r="BE420" i="11"/>
  <c r="BE385" i="11"/>
  <c r="BE294" i="11"/>
  <c r="BE274" i="11"/>
  <c r="BE354" i="11"/>
  <c r="BE174" i="11"/>
  <c r="BE211" i="11"/>
  <c r="BE181" i="11"/>
  <c r="BE188" i="11"/>
  <c r="BE54" i="11"/>
  <c r="BE55" i="11"/>
  <c r="BE103" i="11"/>
  <c r="BE49" i="11"/>
  <c r="BE120" i="11"/>
  <c r="BE14" i="11"/>
  <c r="BE796" i="11"/>
  <c r="BE742" i="11"/>
  <c r="BE653" i="11"/>
  <c r="BE643" i="11"/>
  <c r="BE561" i="11"/>
  <c r="BE551" i="11"/>
  <c r="BE461" i="11"/>
  <c r="BE488" i="11"/>
  <c r="BE479" i="11"/>
  <c r="BE371" i="11"/>
  <c r="BE362" i="11"/>
  <c r="BE311" i="11"/>
  <c r="BE210" i="11"/>
  <c r="BE225" i="11"/>
  <c r="BE187" i="11"/>
  <c r="BE163" i="11"/>
  <c r="BE246" i="11"/>
  <c r="BE130" i="11"/>
  <c r="BE30" i="11"/>
  <c r="BE39" i="11"/>
  <c r="BE145" i="11"/>
  <c r="BE37" i="11"/>
  <c r="BE10" i="11"/>
  <c r="BE781" i="11"/>
  <c r="BE737" i="11"/>
  <c r="BE656" i="11"/>
  <c r="BE604" i="11"/>
  <c r="BE614" i="11"/>
  <c r="BE542" i="11"/>
  <c r="BE457" i="11"/>
  <c r="BE484" i="11"/>
  <c r="BE464" i="11"/>
  <c r="BE441" i="11"/>
  <c r="BE360" i="11"/>
  <c r="BE302" i="11"/>
  <c r="BE318" i="11"/>
  <c r="BE217" i="11"/>
  <c r="BE178" i="11"/>
  <c r="BE132" i="11"/>
  <c r="BE194" i="11"/>
  <c r="BE147" i="11"/>
  <c r="BE167" i="11"/>
  <c r="BE35" i="11"/>
  <c r="BE138" i="11"/>
  <c r="BE33" i="11"/>
  <c r="BE19" i="11"/>
  <c r="BE806" i="11"/>
  <c r="BE719" i="11"/>
  <c r="BE651" i="11"/>
  <c r="BE612" i="11"/>
  <c r="BE568" i="11"/>
  <c r="BE546" i="11"/>
  <c r="BE541" i="11"/>
  <c r="BE442" i="11"/>
  <c r="BE409" i="11"/>
  <c r="BE403" i="11"/>
  <c r="BE349" i="11"/>
  <c r="BE447" i="11"/>
  <c r="BE239" i="11"/>
  <c r="BE259" i="11"/>
  <c r="BE223" i="11"/>
  <c r="BE102" i="11"/>
  <c r="BE176" i="11"/>
  <c r="BE99" i="11"/>
  <c r="BE107" i="11"/>
  <c r="BE134" i="11"/>
  <c r="BE84" i="11"/>
  <c r="BE13" i="11"/>
  <c r="BE18" i="11"/>
  <c r="BE783" i="11"/>
  <c r="BE697" i="11"/>
  <c r="BE626" i="11"/>
  <c r="BE608" i="11"/>
  <c r="BE564" i="11"/>
  <c r="BE550" i="11"/>
  <c r="BE506" i="11"/>
  <c r="BE438" i="11"/>
  <c r="BE470" i="11"/>
  <c r="BE390" i="11"/>
  <c r="BE340" i="11"/>
  <c r="BE415" i="11"/>
  <c r="BE235" i="11"/>
  <c r="BE255" i="11"/>
  <c r="BE182" i="11"/>
  <c r="BE291" i="11"/>
  <c r="BE175" i="11"/>
  <c r="BE87" i="11"/>
  <c r="BE109" i="11"/>
  <c r="BE119" i="11"/>
  <c r="BE79" i="11"/>
  <c r="BE12" i="11"/>
  <c r="BE108" i="11"/>
  <c r="BE767" i="11"/>
  <c r="BE706" i="11"/>
  <c r="BE607" i="11"/>
  <c r="BE578" i="11"/>
  <c r="BE553" i="11"/>
  <c r="BE517" i="11"/>
  <c r="BE456" i="11"/>
  <c r="BE471" i="11"/>
  <c r="BE358" i="11"/>
  <c r="BE394" i="11"/>
  <c r="BE330" i="11"/>
  <c r="BE314" i="11"/>
  <c r="BE280" i="11"/>
  <c r="BE283" i="11"/>
  <c r="BE155" i="11"/>
  <c r="BE232" i="11"/>
  <c r="BE148" i="11"/>
  <c r="BE104" i="11"/>
  <c r="BE95" i="11"/>
  <c r="BE92" i="11"/>
  <c r="BE67" i="11"/>
  <c r="BE158" i="11"/>
  <c r="BE24" i="11"/>
  <c r="BE763" i="11"/>
  <c r="BE675" i="11"/>
  <c r="BE659" i="11"/>
  <c r="BE635" i="11"/>
  <c r="BE548" i="11"/>
  <c r="BE515" i="11"/>
  <c r="BE536" i="11"/>
  <c r="BE467" i="11"/>
  <c r="BE353" i="11"/>
  <c r="BE387" i="11"/>
  <c r="BE321" i="11"/>
  <c r="BE301" i="11"/>
  <c r="BE275" i="11"/>
  <c r="BE281" i="11"/>
  <c r="BE270" i="11"/>
  <c r="BE212" i="11"/>
  <c r="BE139" i="11"/>
  <c r="BE78" i="11"/>
  <c r="BE77" i="11"/>
  <c r="BE88" i="11"/>
  <c r="BE65" i="11"/>
  <c r="BE48" i="11"/>
  <c r="BE15" i="11"/>
  <c r="BE748" i="11"/>
  <c r="BE424" i="11"/>
  <c r="BE237" i="11"/>
  <c r="BE686" i="11"/>
  <c r="BE391" i="11"/>
  <c r="BE74" i="11"/>
  <c r="BE633" i="11"/>
  <c r="BE299" i="11"/>
  <c r="BE59" i="11"/>
  <c r="BE605" i="11"/>
  <c r="BE277" i="11"/>
  <c r="BE125" i="11"/>
  <c r="BE535" i="11"/>
  <c r="BE230" i="11"/>
  <c r="BE53" i="11"/>
  <c r="BE499" i="11"/>
  <c r="BE183" i="11"/>
  <c r="BE11" i="11"/>
  <c r="BE823" i="11"/>
  <c r="BE468" i="11"/>
  <c r="BE185" i="11"/>
  <c r="BE242" i="11"/>
  <c r="BE25" i="11"/>
  <c r="BE485" i="11"/>
  <c r="S26" i="7"/>
  <c r="Y26" i="7" s="1"/>
  <c r="Y25" i="5"/>
  <c r="Y25" i="4"/>
  <c r="S37" i="7"/>
  <c r="Y37" i="7" s="1"/>
  <c r="Y36" i="4"/>
  <c r="Y36" i="5"/>
  <c r="Q66" i="10"/>
  <c r="CA405" i="11" a="1"/>
  <c r="CA405" i="11" s="1"/>
  <c r="AZ405" i="11" a="1"/>
  <c r="AZ405" i="11" s="1"/>
  <c r="BS966" i="11"/>
  <c r="BS947" i="11"/>
  <c r="BS944" i="11"/>
  <c r="BS939" i="11"/>
  <c r="BS933" i="11"/>
  <c r="BS927" i="11"/>
  <c r="BS902" i="11"/>
  <c r="BS904" i="11"/>
  <c r="BS899" i="11"/>
  <c r="BS891" i="11"/>
  <c r="BS878" i="11"/>
  <c r="BS852" i="11"/>
  <c r="BS865" i="11"/>
  <c r="BS844" i="11"/>
  <c r="BS827" i="11"/>
  <c r="BS828" i="11"/>
  <c r="BS840" i="11"/>
  <c r="BS813" i="11"/>
  <c r="BS794" i="11"/>
  <c r="BS810" i="11"/>
  <c r="BS814" i="11"/>
  <c r="BS784" i="11"/>
  <c r="BS759" i="11"/>
  <c r="BS761" i="11"/>
  <c r="BS769" i="11"/>
  <c r="BS751" i="11"/>
  <c r="BS734" i="11"/>
  <c r="BS772" i="11"/>
  <c r="BS704" i="11"/>
  <c r="BS669" i="11"/>
  <c r="BS688" i="11"/>
  <c r="BS691" i="11"/>
  <c r="BS695" i="11"/>
  <c r="BS641" i="11"/>
  <c r="BS965" i="11"/>
  <c r="BS953" i="11"/>
  <c r="BS950" i="11"/>
  <c r="BS938" i="11"/>
  <c r="BS929" i="11"/>
  <c r="BS926" i="11"/>
  <c r="BS915" i="11"/>
  <c r="BS900" i="11"/>
  <c r="BS888" i="11"/>
  <c r="BS887" i="11"/>
  <c r="BS874" i="11"/>
  <c r="BS873" i="11"/>
  <c r="BS858" i="11"/>
  <c r="BS830" i="11"/>
  <c r="BS824" i="11"/>
  <c r="BS817" i="11"/>
  <c r="BS822" i="11"/>
  <c r="BS806" i="11"/>
  <c r="BS789" i="11"/>
  <c r="BS795" i="11"/>
  <c r="BS786" i="11"/>
  <c r="BS770" i="11"/>
  <c r="BS755" i="11"/>
  <c r="BS740" i="11"/>
  <c r="BS764" i="11"/>
  <c r="BS748" i="11"/>
  <c r="BS757" i="11"/>
  <c r="BS758" i="11"/>
  <c r="BS702" i="11"/>
  <c r="BS725" i="11"/>
  <c r="BS684" i="11"/>
  <c r="BS687" i="11"/>
  <c r="BS674" i="11"/>
  <c r="BS972" i="11"/>
  <c r="BS961" i="11"/>
  <c r="BS958" i="11"/>
  <c r="BS936" i="11"/>
  <c r="BS922" i="11"/>
  <c r="BS903" i="11"/>
  <c r="BS893" i="11"/>
  <c r="BS877" i="11"/>
  <c r="BS892" i="11"/>
  <c r="BS869" i="11"/>
  <c r="BS839" i="11"/>
  <c r="BS836" i="11"/>
  <c r="BS833" i="11"/>
  <c r="BS800" i="11"/>
  <c r="BS779" i="11"/>
  <c r="BS792" i="11"/>
  <c r="BS774" i="11"/>
  <c r="BS768" i="11"/>
  <c r="BS736" i="11"/>
  <c r="BS726" i="11"/>
  <c r="BS756" i="11"/>
  <c r="BS753" i="11"/>
  <c r="BS685" i="11"/>
  <c r="BS710" i="11"/>
  <c r="BS683" i="11"/>
  <c r="BS672" i="11"/>
  <c r="BS670" i="11"/>
  <c r="BS648" i="11"/>
  <c r="BS664" i="11"/>
  <c r="BS626" i="11"/>
  <c r="BS658" i="11"/>
  <c r="BS615" i="11"/>
  <c r="BS605" i="11"/>
  <c r="BS640" i="11"/>
  <c r="BS579" i="11"/>
  <c r="BS570" i="11"/>
  <c r="BS586" i="11"/>
  <c r="BS550" i="11"/>
  <c r="BS544" i="11"/>
  <c r="BS585" i="11"/>
  <c r="BS539" i="11"/>
  <c r="BS572" i="11"/>
  <c r="BS500" i="11"/>
  <c r="BS479" i="11"/>
  <c r="BS429" i="11"/>
  <c r="BS470" i="11"/>
  <c r="BS486" i="11"/>
  <c r="BS522" i="11"/>
  <c r="BS477" i="11"/>
  <c r="BS537" i="11"/>
  <c r="BS476" i="11"/>
  <c r="BS432" i="11"/>
  <c r="BS398" i="11"/>
  <c r="BS418" i="11"/>
  <c r="BS368" i="11"/>
  <c r="BS417" i="11"/>
  <c r="BS408" i="11"/>
  <c r="BS371" i="11"/>
  <c r="BS428" i="11"/>
  <c r="BS336" i="11"/>
  <c r="BS318" i="11"/>
  <c r="BS326" i="11"/>
  <c r="BS370" i="11"/>
  <c r="BS299" i="11"/>
  <c r="BS362" i="11"/>
  <c r="BS298" i="11"/>
  <c r="BS284" i="11"/>
  <c r="BS355" i="11"/>
  <c r="BS223" i="11"/>
  <c r="BS261" i="11"/>
  <c r="BS286" i="11"/>
  <c r="BS226" i="11"/>
  <c r="BS268" i="11"/>
  <c r="BS201" i="11"/>
  <c r="BS303" i="11"/>
  <c r="BS180" i="11"/>
  <c r="BS188" i="11"/>
  <c r="BS156" i="11"/>
  <c r="BS178" i="11"/>
  <c r="BS103" i="11"/>
  <c r="BS173" i="11"/>
  <c r="BS207" i="11"/>
  <c r="BS140" i="11"/>
  <c r="BS213" i="11"/>
  <c r="BS133" i="11"/>
  <c r="BS139" i="11"/>
  <c r="BS61" i="11"/>
  <c r="BS29" i="11"/>
  <c r="BS153" i="11"/>
  <c r="BS74" i="11"/>
  <c r="BS134" i="11"/>
  <c r="BS89" i="11"/>
  <c r="BS150" i="11"/>
  <c r="BS60" i="11"/>
  <c r="BS15" i="11"/>
  <c r="BS51" i="11"/>
  <c r="BS20" i="11"/>
  <c r="BS971" i="11"/>
  <c r="BS960" i="11"/>
  <c r="BS945" i="11"/>
  <c r="BS932" i="11"/>
  <c r="BS925" i="11"/>
  <c r="BS911" i="11"/>
  <c r="BS898" i="11"/>
  <c r="BS890" i="11"/>
  <c r="BS882" i="11"/>
  <c r="BS870" i="11"/>
  <c r="BS835" i="11"/>
  <c r="BS832" i="11"/>
  <c r="BS812" i="11"/>
  <c r="BS796" i="11"/>
  <c r="BS803" i="11"/>
  <c r="BS809" i="11"/>
  <c r="BS767" i="11"/>
  <c r="BS763" i="11"/>
  <c r="BS727" i="11"/>
  <c r="BS713" i="11"/>
  <c r="BS738" i="11"/>
  <c r="BS746" i="11"/>
  <c r="BS681" i="11"/>
  <c r="BS708" i="11"/>
  <c r="BS679" i="11"/>
  <c r="BS654" i="11"/>
  <c r="BS668" i="11"/>
  <c r="BS678" i="11"/>
  <c r="BS627" i="11"/>
  <c r="BS608" i="11"/>
  <c r="BS646" i="11"/>
  <c r="BS610" i="11"/>
  <c r="BS597" i="11"/>
  <c r="BS611" i="11"/>
  <c r="BS609" i="11"/>
  <c r="BS566" i="11"/>
  <c r="BS581" i="11"/>
  <c r="BS576" i="11"/>
  <c r="BS540" i="11"/>
  <c r="BS567" i="11"/>
  <c r="BS535" i="11"/>
  <c r="BS568" i="11"/>
  <c r="BS496" i="11"/>
  <c r="BS475" i="11"/>
  <c r="BS529" i="11"/>
  <c r="BS466" i="11"/>
  <c r="BS546" i="11"/>
  <c r="BS517" i="11"/>
  <c r="BS460" i="11"/>
  <c r="BS521" i="11"/>
  <c r="BS471" i="11"/>
  <c r="BS431" i="11"/>
  <c r="BS394" i="11"/>
  <c r="BS414" i="11"/>
  <c r="BS364" i="11"/>
  <c r="BS413" i="11"/>
  <c r="BS387" i="11"/>
  <c r="BS369" i="11"/>
  <c r="BS402" i="11"/>
  <c r="BS327" i="11"/>
  <c r="BS296" i="11"/>
  <c r="BS313" i="11"/>
  <c r="BS365" i="11"/>
  <c r="BS294" i="11"/>
  <c r="BS353" i="11"/>
  <c r="BS293" i="11"/>
  <c r="BS275" i="11"/>
  <c r="BS337" i="11"/>
  <c r="BS219" i="11"/>
  <c r="BS257" i="11"/>
  <c r="BS274" i="11"/>
  <c r="BS222" i="11"/>
  <c r="BS264" i="11"/>
  <c r="BS330" i="11"/>
  <c r="BS277" i="11"/>
  <c r="BS175" i="11"/>
  <c r="BS210" i="11"/>
  <c r="BS152" i="11"/>
  <c r="BS169" i="11"/>
  <c r="BS99" i="11"/>
  <c r="BS280" i="11"/>
  <c r="BS202" i="11"/>
  <c r="BS136" i="11"/>
  <c r="BS194" i="11"/>
  <c r="BS126" i="11"/>
  <c r="BS121" i="11"/>
  <c r="BS57" i="11"/>
  <c r="BS146" i="11"/>
  <c r="BS148" i="11"/>
  <c r="BS66" i="11"/>
  <c r="BS114" i="11"/>
  <c r="BS81" i="11"/>
  <c r="BS138" i="11"/>
  <c r="BS52" i="11"/>
  <c r="BS14" i="11"/>
  <c r="BS13" i="11"/>
  <c r="BS10" i="11"/>
  <c r="BS970" i="11"/>
  <c r="BS952" i="11"/>
  <c r="BS948" i="11"/>
  <c r="BS931" i="11"/>
  <c r="BS923" i="11"/>
  <c r="BS908" i="11"/>
  <c r="BS897" i="11"/>
  <c r="BS905" i="11"/>
  <c r="BS886" i="11"/>
  <c r="BS859" i="11"/>
  <c r="BS848" i="11"/>
  <c r="BS823" i="11"/>
  <c r="BS808" i="11"/>
  <c r="BS841" i="11"/>
  <c r="BS778" i="11"/>
  <c r="BS802" i="11"/>
  <c r="BS771" i="11"/>
  <c r="BS760" i="11"/>
  <c r="BS762" i="11"/>
  <c r="BS709" i="11"/>
  <c r="BS747" i="11"/>
  <c r="BS737" i="11"/>
  <c r="BS677" i="11"/>
  <c r="BS680" i="11"/>
  <c r="BS675" i="11"/>
  <c r="BS650" i="11"/>
  <c r="BS666" i="11"/>
  <c r="BS656" i="11"/>
  <c r="BS623" i="11"/>
  <c r="BS651" i="11"/>
  <c r="BS620" i="11"/>
  <c r="BS667" i="11"/>
  <c r="BS625" i="11"/>
  <c r="BS607" i="11"/>
  <c r="BS592" i="11"/>
  <c r="BS562" i="11"/>
  <c r="BS577" i="11"/>
  <c r="BS575" i="11"/>
  <c r="BS536" i="11"/>
  <c r="BS553" i="11"/>
  <c r="BS531" i="11"/>
  <c r="BS551" i="11"/>
  <c r="BS534" i="11"/>
  <c r="BS458" i="11"/>
  <c r="BS525" i="11"/>
  <c r="BS462" i="11"/>
  <c r="BS541" i="11"/>
  <c r="BS514" i="11"/>
  <c r="BS455" i="11"/>
  <c r="BS505" i="11"/>
  <c r="BS482" i="11"/>
  <c r="BS427" i="11"/>
  <c r="BS390" i="11"/>
  <c r="BS410" i="11"/>
  <c r="BS354" i="11"/>
  <c r="BS409" i="11"/>
  <c r="BS378" i="11"/>
  <c r="BS357" i="11"/>
  <c r="BS399" i="11"/>
  <c r="BS323" i="11"/>
  <c r="BS404" i="11"/>
  <c r="BS309" i="11"/>
  <c r="BS363" i="11"/>
  <c r="BS416" i="11"/>
  <c r="BS348" i="11"/>
  <c r="BS289" i="11"/>
  <c r="BS262" i="11"/>
  <c r="BS334" i="11"/>
  <c r="BS215" i="11"/>
  <c r="BS253" i="11"/>
  <c r="BS273" i="11"/>
  <c r="BS214" i="11"/>
  <c r="BS260" i="11"/>
  <c r="BS297" i="11"/>
  <c r="BS267" i="11"/>
  <c r="BS166" i="11"/>
  <c r="BS206" i="11"/>
  <c r="BS147" i="11"/>
  <c r="BS164" i="11"/>
  <c r="BS95" i="11"/>
  <c r="BS200" i="11"/>
  <c r="BS190" i="11"/>
  <c r="BS123" i="11"/>
  <c r="BS176" i="11"/>
  <c r="BS118" i="11"/>
  <c r="BS106" i="11"/>
  <c r="BS53" i="11"/>
  <c r="BS130" i="11"/>
  <c r="BS137" i="11"/>
  <c r="BS58" i="11"/>
  <c r="BS102" i="11"/>
  <c r="BS77" i="11"/>
  <c r="BS113" i="11"/>
  <c r="BS48" i="11"/>
  <c r="BS11" i="11"/>
  <c r="BS135" i="11"/>
  <c r="BS59" i="11"/>
  <c r="BS969" i="11"/>
  <c r="BS956" i="11"/>
  <c r="BS949" i="11"/>
  <c r="BS934" i="11"/>
  <c r="BS916" i="11"/>
  <c r="BS920" i="11"/>
  <c r="BS895" i="11"/>
  <c r="BS876" i="11"/>
  <c r="BS868" i="11"/>
  <c r="BS855" i="11"/>
  <c r="BS846" i="11"/>
  <c r="BS819" i="11"/>
  <c r="BS845" i="11"/>
  <c r="BS818" i="11"/>
  <c r="BS799" i="11"/>
  <c r="BS790" i="11"/>
  <c r="BS766" i="11"/>
  <c r="BS752" i="11"/>
  <c r="BS749" i="11"/>
  <c r="BS705" i="11"/>
  <c r="BS742" i="11"/>
  <c r="BS733" i="11"/>
  <c r="BS673" i="11"/>
  <c r="BS676" i="11"/>
  <c r="BS714" i="11"/>
  <c r="BS645" i="11"/>
  <c r="BS686" i="11"/>
  <c r="BS652" i="11"/>
  <c r="BS618" i="11"/>
  <c r="BS621" i="11"/>
  <c r="BS660" i="11"/>
  <c r="BS662" i="11"/>
  <c r="BS616" i="11"/>
  <c r="BS602" i="11"/>
  <c r="BS583" i="11"/>
  <c r="BS655" i="11"/>
  <c r="BS573" i="11"/>
  <c r="BS554" i="11"/>
  <c r="BS532" i="11"/>
  <c r="BS548" i="11"/>
  <c r="BS527" i="11"/>
  <c r="BS555" i="11"/>
  <c r="BS518" i="11"/>
  <c r="BS453" i="11"/>
  <c r="BS507" i="11"/>
  <c r="BS542" i="11"/>
  <c r="BS519" i="11"/>
  <c r="BS510" i="11"/>
  <c r="BS451" i="11"/>
  <c r="BS501" i="11"/>
  <c r="BS457" i="11"/>
  <c r="BS423" i="11"/>
  <c r="BS463" i="11"/>
  <c r="BS406" i="11"/>
  <c r="BS349" i="11"/>
  <c r="BS401" i="11"/>
  <c r="BS461" i="11"/>
  <c r="BS456" i="11"/>
  <c r="BS358" i="11"/>
  <c r="BS314" i="11"/>
  <c r="BS386" i="11"/>
  <c r="BS300" i="11"/>
  <c r="BS350" i="11"/>
  <c r="BS374" i="11"/>
  <c r="BS328" i="11"/>
  <c r="BS436" i="11"/>
  <c r="BS258" i="11"/>
  <c r="BS290" i="11"/>
  <c r="BS211" i="11"/>
  <c r="BS249" i="11"/>
  <c r="BS269" i="11"/>
  <c r="BS351" i="11"/>
  <c r="BS256" i="11"/>
  <c r="BS272" i="11"/>
  <c r="BS263" i="11"/>
  <c r="BS251" i="11"/>
  <c r="BS203" i="11"/>
  <c r="BS238" i="11"/>
  <c r="BS160" i="11"/>
  <c r="BS87" i="11"/>
  <c r="BS191" i="11"/>
  <c r="BS185" i="11"/>
  <c r="BS119" i="11"/>
  <c r="BS167" i="11"/>
  <c r="BS117" i="11"/>
  <c r="BS79" i="11"/>
  <c r="BS49" i="11"/>
  <c r="BS112" i="11"/>
  <c r="BS122" i="11"/>
  <c r="BS54" i="11"/>
  <c r="BS128" i="11"/>
  <c r="BS73" i="11"/>
  <c r="BS109" i="11"/>
  <c r="BS40" i="11"/>
  <c r="BS141" i="11"/>
  <c r="BS47" i="11"/>
  <c r="BS19" i="11"/>
  <c r="BS968" i="11"/>
  <c r="BS957" i="11"/>
  <c r="BS943" i="11"/>
  <c r="BS930" i="11"/>
  <c r="BS913" i="11"/>
  <c r="BS907" i="11"/>
  <c r="BS894" i="11"/>
  <c r="BS867" i="11"/>
  <c r="BS862" i="11"/>
  <c r="BS851" i="11"/>
  <c r="BS826" i="11"/>
  <c r="BS815" i="11"/>
  <c r="BS820" i="11"/>
  <c r="BS801" i="11"/>
  <c r="BS793" i="11"/>
  <c r="BS780" i="11"/>
  <c r="BS765" i="11"/>
  <c r="BS750" i="11"/>
  <c r="BS731" i="11"/>
  <c r="BS743" i="11"/>
  <c r="BS729" i="11"/>
  <c r="BS728" i="11"/>
  <c r="BS701" i="11"/>
  <c r="BS716" i="11"/>
  <c r="BS712" i="11"/>
  <c r="BS637" i="11"/>
  <c r="BS657" i="11"/>
  <c r="BS647" i="11"/>
  <c r="BS638" i="11"/>
  <c r="BS612" i="11"/>
  <c r="BS636" i="11"/>
  <c r="BS642" i="11"/>
  <c r="BS606" i="11"/>
  <c r="BS598" i="11"/>
  <c r="BS604" i="11"/>
  <c r="BS595" i="11"/>
  <c r="BS569" i="11"/>
  <c r="BS549" i="11"/>
  <c r="BS524" i="11"/>
  <c r="BS515" i="11"/>
  <c r="BS523" i="11"/>
  <c r="BS538" i="11"/>
  <c r="BS512" i="11"/>
  <c r="BS449" i="11"/>
  <c r="BS503" i="11"/>
  <c r="BS530" i="11"/>
  <c r="BS506" i="11"/>
  <c r="BS493" i="11"/>
  <c r="BS447" i="11"/>
  <c r="BS472" i="11"/>
  <c r="BS442" i="11"/>
  <c r="BS478" i="11"/>
  <c r="BS459" i="11"/>
  <c r="BS469" i="11"/>
  <c r="BS480" i="11"/>
  <c r="BS384" i="11"/>
  <c r="BS403" i="11"/>
  <c r="BS452" i="11"/>
  <c r="BS356" i="11"/>
  <c r="BS341" i="11"/>
  <c r="BS382" i="11"/>
  <c r="BS295" i="11"/>
  <c r="BS347" i="11"/>
  <c r="BS344" i="11"/>
  <c r="BS324" i="11"/>
  <c r="BS400" i="11"/>
  <c r="BS254" i="11"/>
  <c r="BS270" i="11"/>
  <c r="BS316" i="11"/>
  <c r="BS240" i="11"/>
  <c r="BS248" i="11"/>
  <c r="BS306" i="11"/>
  <c r="BS252" i="11"/>
  <c r="BS419" i="11"/>
  <c r="BS259" i="11"/>
  <c r="BS967" i="11"/>
  <c r="BS954" i="11"/>
  <c r="BS942" i="11"/>
  <c r="BS935" i="11"/>
  <c r="BS921" i="11"/>
  <c r="BS917" i="11"/>
  <c r="BS889" i="11"/>
  <c r="BS883" i="11"/>
  <c r="BS860" i="11"/>
  <c r="BS861" i="11"/>
  <c r="BS854" i="11"/>
  <c r="BS849" i="11"/>
  <c r="BS816" i="11"/>
  <c r="BS797" i="11"/>
  <c r="BS791" i="11"/>
  <c r="BS776" i="11"/>
  <c r="BS785" i="11"/>
  <c r="BS741" i="11"/>
  <c r="BS722" i="11"/>
  <c r="BS730" i="11"/>
  <c r="BS724" i="11"/>
  <c r="BS706" i="11"/>
  <c r="BS697" i="11"/>
  <c r="BS700" i="11"/>
  <c r="BS699" i="11"/>
  <c r="BS633" i="11"/>
  <c r="BS653" i="11"/>
  <c r="BS643" i="11"/>
  <c r="BS644" i="11"/>
  <c r="BS603" i="11"/>
  <c r="BS634" i="11"/>
  <c r="BS632" i="11"/>
  <c r="BS596" i="11"/>
  <c r="BS593" i="11"/>
  <c r="BS587" i="11"/>
  <c r="BS591" i="11"/>
  <c r="BS565" i="11"/>
  <c r="BS545" i="11"/>
  <c r="BS520" i="11"/>
  <c r="BS557" i="11"/>
  <c r="BS563" i="11"/>
  <c r="BS513" i="11"/>
  <c r="BS508" i="11"/>
  <c r="BS445" i="11"/>
  <c r="BS499" i="11"/>
  <c r="BS526" i="11"/>
  <c r="BS502" i="11"/>
  <c r="BS489" i="11"/>
  <c r="BS443" i="11"/>
  <c r="BS468" i="11"/>
  <c r="BS488" i="11"/>
  <c r="BS473" i="11"/>
  <c r="BS444" i="11"/>
  <c r="BS450" i="11"/>
  <c r="BS440" i="11"/>
  <c r="BS380" i="11"/>
  <c r="BS367" i="11"/>
  <c r="BS391" i="11"/>
  <c r="BS420" i="11"/>
  <c r="BS335" i="11"/>
  <c r="BS379" i="11"/>
  <c r="BS291" i="11"/>
  <c r="BS329" i="11"/>
  <c r="BS343" i="11"/>
  <c r="BS315" i="11"/>
  <c r="BS361" i="11"/>
  <c r="BS250" i="11"/>
  <c r="BS245" i="11"/>
  <c r="BS301" i="11"/>
  <c r="BS321" i="11"/>
  <c r="BS244" i="11"/>
  <c r="BS283" i="11"/>
  <c r="BS234" i="11"/>
  <c r="BS395" i="11"/>
  <c r="BS233" i="11"/>
  <c r="BS963" i="11"/>
  <c r="BS959" i="11"/>
  <c r="BS941" i="11"/>
  <c r="BS912" i="11"/>
  <c r="BS918" i="11"/>
  <c r="BS914" i="11"/>
  <c r="BS896" i="11"/>
  <c r="BS875" i="11"/>
  <c r="BS866" i="11"/>
  <c r="BS850" i="11"/>
  <c r="BS838" i="11"/>
  <c r="BS857" i="11"/>
  <c r="BS805" i="11"/>
  <c r="BS807" i="11"/>
  <c r="BS787" i="11"/>
  <c r="BS783" i="11"/>
  <c r="BS773" i="11"/>
  <c r="BS732" i="11"/>
  <c r="BS739" i="11"/>
  <c r="BS721" i="11"/>
  <c r="BS720" i="11"/>
  <c r="BS698" i="11"/>
  <c r="BS693" i="11"/>
  <c r="BS696" i="11"/>
  <c r="BS659" i="11"/>
  <c r="BS690" i="11"/>
  <c r="BS665" i="11"/>
  <c r="BS639" i="11"/>
  <c r="BS631" i="11"/>
  <c r="BS599" i="11"/>
  <c r="BS628" i="11"/>
  <c r="BS619" i="11"/>
  <c r="BS594" i="11"/>
  <c r="BS584" i="11"/>
  <c r="BS578" i="11"/>
  <c r="BS582" i="11"/>
  <c r="BS561" i="11"/>
  <c r="BS560" i="11"/>
  <c r="BS516" i="11"/>
  <c r="BS552" i="11"/>
  <c r="BS559" i="11"/>
  <c r="BS533" i="11"/>
  <c r="BS487" i="11"/>
  <c r="BS441" i="11"/>
  <c r="BS495" i="11"/>
  <c r="BS511" i="11"/>
  <c r="BS498" i="11"/>
  <c r="BS485" i="11"/>
  <c r="BS439" i="11"/>
  <c r="BS464" i="11"/>
  <c r="BS467" i="11"/>
  <c r="BS454" i="11"/>
  <c r="BS426" i="11"/>
  <c r="BS434" i="11"/>
  <c r="BS430" i="11"/>
  <c r="BS424" i="11"/>
  <c r="BS415" i="11"/>
  <c r="BS381" i="11"/>
  <c r="BS407" i="11"/>
  <c r="BS331" i="11"/>
  <c r="BS346" i="11"/>
  <c r="BS287" i="11"/>
  <c r="BS325" i="11"/>
  <c r="BS338" i="11"/>
  <c r="BS311" i="11"/>
  <c r="BS304" i="11"/>
  <c r="BS241" i="11"/>
  <c r="BS236" i="11"/>
  <c r="BS288" i="11"/>
  <c r="BS317" i="11"/>
  <c r="BS239" i="11"/>
  <c r="BS281" i="11"/>
  <c r="BS230" i="11"/>
  <c r="BS319" i="11"/>
  <c r="BS229" i="11"/>
  <c r="BS197" i="11"/>
  <c r="BS174" i="11"/>
  <c r="BS192" i="11"/>
  <c r="BS111" i="11"/>
  <c r="BS255" i="11"/>
  <c r="BS224" i="11"/>
  <c r="BS158" i="11"/>
  <c r="BS242" i="11"/>
  <c r="BS127" i="11"/>
  <c r="BS88" i="11"/>
  <c r="BS67" i="11"/>
  <c r="BS37" i="11"/>
  <c r="BS25" i="11"/>
  <c r="BS82" i="11"/>
  <c r="BS38" i="11"/>
  <c r="BS104" i="11"/>
  <c r="BS168" i="11"/>
  <c r="BS68" i="11"/>
  <c r="BS35" i="11"/>
  <c r="BS26" i="11"/>
  <c r="BS21" i="11"/>
  <c r="BS23" i="11"/>
  <c r="BS951" i="11"/>
  <c r="BS853" i="11"/>
  <c r="BS723" i="11"/>
  <c r="BS682" i="11"/>
  <c r="BS629" i="11"/>
  <c r="BS504" i="11"/>
  <c r="BS484" i="11"/>
  <c r="BS375" i="11"/>
  <c r="BS292" i="11"/>
  <c r="BS307" i="11"/>
  <c r="BS237" i="11"/>
  <c r="BS182" i="11"/>
  <c r="BS243" i="11"/>
  <c r="BS75" i="11"/>
  <c r="BS163" i="11"/>
  <c r="BS120" i="11"/>
  <c r="BS36" i="11"/>
  <c r="BS39" i="11"/>
  <c r="BS909" i="11"/>
  <c r="BS831" i="11"/>
  <c r="BS717" i="11"/>
  <c r="BS635" i="11"/>
  <c r="BS590" i="11"/>
  <c r="BS433" i="11"/>
  <c r="BS438" i="11"/>
  <c r="BS322" i="11"/>
  <c r="BS227" i="11"/>
  <c r="BS246" i="11"/>
  <c r="BS187" i="11"/>
  <c r="BS225" i="11"/>
  <c r="BS162" i="11"/>
  <c r="BS65" i="11"/>
  <c r="BS84" i="11"/>
  <c r="BS69" i="11"/>
  <c r="BS24" i="11"/>
  <c r="BS55" i="11"/>
  <c r="BS924" i="11"/>
  <c r="BS804" i="11"/>
  <c r="BS775" i="11"/>
  <c r="BS630" i="11"/>
  <c r="BS564" i="11"/>
  <c r="BS474" i="11"/>
  <c r="BS422" i="11"/>
  <c r="BS340" i="11"/>
  <c r="BS265" i="11"/>
  <c r="BS217" i="11"/>
  <c r="BS151" i="11"/>
  <c r="BS212" i="11"/>
  <c r="BS144" i="11"/>
  <c r="BS45" i="11"/>
  <c r="BS78" i="11"/>
  <c r="BS63" i="11"/>
  <c r="BS132" i="11"/>
  <c r="BS18" i="11"/>
  <c r="BS906" i="11"/>
  <c r="BS798" i="11"/>
  <c r="BS689" i="11"/>
  <c r="BS671" i="11"/>
  <c r="BS558" i="11"/>
  <c r="BS490" i="11"/>
  <c r="BS385" i="11"/>
  <c r="BS446" i="11"/>
  <c r="BS308" i="11"/>
  <c r="BS193" i="11"/>
  <c r="BS129" i="11"/>
  <c r="BS181" i="11"/>
  <c r="BS157" i="11"/>
  <c r="BS41" i="11"/>
  <c r="BS46" i="11"/>
  <c r="BS155" i="11"/>
  <c r="BS31" i="11"/>
  <c r="BS881" i="11"/>
  <c r="BS781" i="11"/>
  <c r="BS719" i="11"/>
  <c r="BS624" i="11"/>
  <c r="BS589" i="11"/>
  <c r="BS494" i="11"/>
  <c r="BS425" i="11"/>
  <c r="BS312" i="11"/>
  <c r="BS235" i="11"/>
  <c r="BS199" i="11"/>
  <c r="BS107" i="11"/>
  <c r="BS172" i="11"/>
  <c r="BS100" i="11"/>
  <c r="BS33" i="11"/>
  <c r="BS42" i="11"/>
  <c r="BS98" i="11"/>
  <c r="BS8" i="11"/>
  <c r="BS871" i="11"/>
  <c r="BS782" i="11"/>
  <c r="BS692" i="11"/>
  <c r="BS614" i="11"/>
  <c r="BS543" i="11"/>
  <c r="BS481" i="11"/>
  <c r="BS411" i="11"/>
  <c r="BS465" i="11"/>
  <c r="BS279" i="11"/>
  <c r="BS183" i="11"/>
  <c r="BS83" i="11"/>
  <c r="BS145" i="11"/>
  <c r="BS92" i="11"/>
  <c r="BS108" i="11"/>
  <c r="BS30" i="11"/>
  <c r="BS86" i="11"/>
  <c r="BS12" i="11"/>
  <c r="BS962" i="11"/>
  <c r="BS856" i="11"/>
  <c r="BS777" i="11"/>
  <c r="BS694" i="11"/>
  <c r="BS649" i="11"/>
  <c r="BS556" i="11"/>
  <c r="BS435" i="11"/>
  <c r="BS412" i="11"/>
  <c r="BS302" i="11"/>
  <c r="BS205" i="11"/>
  <c r="BS165" i="11"/>
  <c r="BS282" i="11"/>
  <c r="BS342" i="11"/>
  <c r="BS159" i="11"/>
  <c r="BS94" i="11"/>
  <c r="BS125" i="11"/>
  <c r="BS64" i="11"/>
  <c r="BS27" i="11"/>
  <c r="BS448" i="11"/>
  <c r="BS96" i="11"/>
  <c r="BS360" i="11"/>
  <c r="BS93" i="11"/>
  <c r="BS940" i="11"/>
  <c r="BS232" i="11"/>
  <c r="BS32" i="11"/>
  <c r="BS834" i="11"/>
  <c r="BS228" i="11"/>
  <c r="BS9" i="11"/>
  <c r="BS735" i="11"/>
  <c r="BS196" i="11"/>
  <c r="BS661" i="11"/>
  <c r="BS177" i="11"/>
  <c r="BS574" i="11"/>
  <c r="BS220" i="11"/>
  <c r="BS483" i="11"/>
  <c r="BS71" i="11"/>
  <c r="BH970" i="11"/>
  <c r="BH961" i="11"/>
  <c r="BH950" i="11"/>
  <c r="BH941" i="11"/>
  <c r="BH925" i="11"/>
  <c r="BH916" i="11"/>
  <c r="BH931" i="11"/>
  <c r="BH900" i="11"/>
  <c r="BH908" i="11"/>
  <c r="BH891" i="11"/>
  <c r="BH881" i="11"/>
  <c r="BH858" i="11"/>
  <c r="BH857" i="11"/>
  <c r="BH856" i="11"/>
  <c r="BH854" i="11"/>
  <c r="BH838" i="11"/>
  <c r="BH822" i="11"/>
  <c r="BH813" i="11"/>
  <c r="BH824" i="11"/>
  <c r="BH793" i="11"/>
  <c r="BH827" i="11"/>
  <c r="BH774" i="11"/>
  <c r="BH759" i="11"/>
  <c r="BH770" i="11"/>
  <c r="BH738" i="11"/>
  <c r="BH746" i="11"/>
  <c r="BH719" i="11"/>
  <c r="BH749" i="11"/>
  <c r="BH712" i="11"/>
  <c r="BH713" i="11"/>
  <c r="BH720" i="11"/>
  <c r="BH730" i="11"/>
  <c r="BH671" i="11"/>
  <c r="BH639" i="11"/>
  <c r="BH668" i="11"/>
  <c r="BH637" i="11"/>
  <c r="BH657" i="11"/>
  <c r="BH614" i="11"/>
  <c r="BH623" i="11"/>
  <c r="BH621" i="11"/>
  <c r="BH632" i="11"/>
  <c r="BH608" i="11"/>
  <c r="BH565" i="11"/>
  <c r="BH576" i="11"/>
  <c r="BH579" i="11"/>
  <c r="BH551" i="11"/>
  <c r="BH550" i="11"/>
  <c r="BH554" i="11"/>
  <c r="BH544" i="11"/>
  <c r="BH548" i="11"/>
  <c r="BH542" i="11"/>
  <c r="BH516" i="11"/>
  <c r="BH527" i="11"/>
  <c r="BH459" i="11"/>
  <c r="BH504" i="11"/>
  <c r="BH487" i="11"/>
  <c r="BH466" i="11"/>
  <c r="BH482" i="11"/>
  <c r="BH436" i="11"/>
  <c r="BH425" i="11"/>
  <c r="BH479" i="11"/>
  <c r="BH412" i="11"/>
  <c r="BH456" i="11"/>
  <c r="BH407" i="11"/>
  <c r="BH481" i="11"/>
  <c r="BH355" i="11"/>
  <c r="BH401" i="11"/>
  <c r="BH410" i="11"/>
  <c r="BH347" i="11"/>
  <c r="BH324" i="11"/>
  <c r="BH337" i="11"/>
  <c r="BH331" i="11"/>
  <c r="BH351" i="11"/>
  <c r="BH317" i="11"/>
  <c r="BH292" i="11"/>
  <c r="BH217" i="11"/>
  <c r="BH233" i="11"/>
  <c r="BH224" i="11"/>
  <c r="BH232" i="11"/>
  <c r="BH969" i="11"/>
  <c r="BH956" i="11"/>
  <c r="BH959" i="11"/>
  <c r="BH940" i="11"/>
  <c r="BH924" i="11"/>
  <c r="BH915" i="11"/>
  <c r="BH938" i="11"/>
  <c r="BH899" i="11"/>
  <c r="BH907" i="11"/>
  <c r="BH890" i="11"/>
  <c r="BH877" i="11"/>
  <c r="BH883" i="11"/>
  <c r="BH853" i="11"/>
  <c r="BH841" i="11"/>
  <c r="BH852" i="11"/>
  <c r="BH831" i="11"/>
  <c r="BH818" i="11"/>
  <c r="BH812" i="11"/>
  <c r="BH820" i="11"/>
  <c r="BH775" i="11"/>
  <c r="BH817" i="11"/>
  <c r="BH769" i="11"/>
  <c r="BH755" i="11"/>
  <c r="BH765" i="11"/>
  <c r="BH734" i="11"/>
  <c r="BH737" i="11"/>
  <c r="BH740" i="11"/>
  <c r="BH731" i="11"/>
  <c r="BH709" i="11"/>
  <c r="BH690" i="11"/>
  <c r="BH702" i="11"/>
  <c r="BH716" i="11"/>
  <c r="BH677" i="11"/>
  <c r="BH687" i="11"/>
  <c r="BH659" i="11"/>
  <c r="BH633" i="11"/>
  <c r="BH655" i="11"/>
  <c r="BH605" i="11"/>
  <c r="BH618" i="11"/>
  <c r="BH612" i="11"/>
  <c r="BH629" i="11"/>
  <c r="BH604" i="11"/>
  <c r="BH561" i="11"/>
  <c r="BH572" i="11"/>
  <c r="BH602" i="11"/>
  <c r="BH595" i="11"/>
  <c r="BH541" i="11"/>
  <c r="BH549" i="11"/>
  <c r="BH540" i="11"/>
  <c r="BH566" i="11"/>
  <c r="BH535" i="11"/>
  <c r="BH505" i="11"/>
  <c r="BH526" i="11"/>
  <c r="BH454" i="11"/>
  <c r="BH500" i="11"/>
  <c r="BH519" i="11"/>
  <c r="BH462" i="11"/>
  <c r="BH478" i="11"/>
  <c r="BH432" i="11"/>
  <c r="BH417" i="11"/>
  <c r="BH455" i="11"/>
  <c r="BH408" i="11"/>
  <c r="BH451" i="11"/>
  <c r="BH403" i="11"/>
  <c r="BH441" i="11"/>
  <c r="BH350" i="11"/>
  <c r="BH391" i="11"/>
  <c r="BH402" i="11"/>
  <c r="BH380" i="11"/>
  <c r="BH315" i="11"/>
  <c r="BH319" i="11"/>
  <c r="BH322" i="11"/>
  <c r="BH340" i="11"/>
  <c r="BH308" i="11"/>
  <c r="BH284" i="11"/>
  <c r="BH213" i="11"/>
  <c r="BH327" i="11"/>
  <c r="BH220" i="11"/>
  <c r="BH207" i="11"/>
  <c r="BH295" i="11"/>
  <c r="BH227" i="11"/>
  <c r="BH299" i="11"/>
  <c r="BH289" i="11"/>
  <c r="BH967" i="11"/>
  <c r="BH960" i="11"/>
  <c r="BH948" i="11"/>
  <c r="BH944" i="11"/>
  <c r="BH922" i="11"/>
  <c r="BH913" i="11"/>
  <c r="BH934" i="11"/>
  <c r="BH897" i="11"/>
  <c r="BH906" i="11"/>
  <c r="BH882" i="11"/>
  <c r="BH869" i="11"/>
  <c r="BH849" i="11"/>
  <c r="BH848" i="11"/>
  <c r="BH832" i="11"/>
  <c r="BH859" i="11"/>
  <c r="BH819" i="11"/>
  <c r="BH807" i="11"/>
  <c r="BH800" i="11"/>
  <c r="BH786" i="11"/>
  <c r="BH806" i="11"/>
  <c r="BH803" i="11"/>
  <c r="BH760" i="11"/>
  <c r="BH767" i="11"/>
  <c r="BH757" i="11"/>
  <c r="BH750" i="11"/>
  <c r="BH728" i="11"/>
  <c r="BH727" i="11"/>
  <c r="BH735" i="11"/>
  <c r="BH696" i="11"/>
  <c r="BH682" i="11"/>
  <c r="BH694" i="11"/>
  <c r="BH697" i="11"/>
  <c r="BH667" i="11"/>
  <c r="BH664" i="11"/>
  <c r="BH680" i="11"/>
  <c r="BH681" i="11"/>
  <c r="BH649" i="11"/>
  <c r="BH665" i="11"/>
  <c r="BH669" i="11"/>
  <c r="BH599" i="11"/>
  <c r="BH616" i="11"/>
  <c r="BH586" i="11"/>
  <c r="BH594" i="11"/>
  <c r="BH564" i="11"/>
  <c r="BH583" i="11"/>
  <c r="BH563" i="11"/>
  <c r="BH533" i="11"/>
  <c r="BH587" i="11"/>
  <c r="BH532" i="11"/>
  <c r="BH552" i="11"/>
  <c r="BH520" i="11"/>
  <c r="BH472" i="11"/>
  <c r="BH513" i="11"/>
  <c r="BH446" i="11"/>
  <c r="BH523" i="11"/>
  <c r="BH503" i="11"/>
  <c r="BH539" i="11"/>
  <c r="BH457" i="11"/>
  <c r="BH473" i="11"/>
  <c r="BH409" i="11"/>
  <c r="BH431" i="11"/>
  <c r="BH465" i="11"/>
  <c r="BH427" i="11"/>
  <c r="BH378" i="11"/>
  <c r="BH394" i="11"/>
  <c r="BH385" i="11"/>
  <c r="BH367" i="11"/>
  <c r="BH384" i="11"/>
  <c r="BH338" i="11"/>
  <c r="BH302" i="11"/>
  <c r="BH280" i="11"/>
  <c r="BH296" i="11"/>
  <c r="BH349" i="11"/>
  <c r="BH282" i="11"/>
  <c r="BH272" i="11"/>
  <c r="BH267" i="11"/>
  <c r="BH966" i="11"/>
  <c r="BH958" i="11"/>
  <c r="BH947" i="11"/>
  <c r="BH936" i="11"/>
  <c r="BH921" i="11"/>
  <c r="BH912" i="11"/>
  <c r="BH930" i="11"/>
  <c r="BH896" i="11"/>
  <c r="BH905" i="11"/>
  <c r="BH878" i="11"/>
  <c r="BH868" i="11"/>
  <c r="BH845" i="11"/>
  <c r="BH867" i="11"/>
  <c r="BH828" i="11"/>
  <c r="BH839" i="11"/>
  <c r="BH815" i="11"/>
  <c r="BH802" i="11"/>
  <c r="BH796" i="11"/>
  <c r="BH772" i="11"/>
  <c r="BH797" i="11"/>
  <c r="BH784" i="11"/>
  <c r="BH756" i="11"/>
  <c r="BH771" i="11"/>
  <c r="BH753" i="11"/>
  <c r="BH747" i="11"/>
  <c r="BH777" i="11"/>
  <c r="BH714" i="11"/>
  <c r="BH726" i="11"/>
  <c r="BH704" i="11"/>
  <c r="BH678" i="11"/>
  <c r="BH717" i="11"/>
  <c r="BH693" i="11"/>
  <c r="BH656" i="11"/>
  <c r="BH660" i="11"/>
  <c r="BH654" i="11"/>
  <c r="BH679" i="11"/>
  <c r="BH640" i="11"/>
  <c r="BH661" i="11"/>
  <c r="BH630" i="11"/>
  <c r="BH653" i="11"/>
  <c r="BH607" i="11"/>
  <c r="BH581" i="11"/>
  <c r="BH585" i="11"/>
  <c r="BH606" i="11"/>
  <c r="BH567" i="11"/>
  <c r="BH560" i="11"/>
  <c r="BH529" i="11"/>
  <c r="BH578" i="11"/>
  <c r="BH524" i="11"/>
  <c r="BH506" i="11"/>
  <c r="BH514" i="11"/>
  <c r="BH468" i="11"/>
  <c r="BH488" i="11"/>
  <c r="BH442" i="11"/>
  <c r="BH522" i="11"/>
  <c r="BH499" i="11"/>
  <c r="BH538" i="11"/>
  <c r="BH452" i="11"/>
  <c r="BH483" i="11"/>
  <c r="BH469" i="11"/>
  <c r="BH428" i="11"/>
  <c r="BH460" i="11"/>
  <c r="BH423" i="11"/>
  <c r="BH374" i="11"/>
  <c r="BH390" i="11"/>
  <c r="BH387" i="11"/>
  <c r="BH364" i="11"/>
  <c r="BH371" i="11"/>
  <c r="BH316" i="11"/>
  <c r="BH298" i="11"/>
  <c r="BH362" i="11"/>
  <c r="BH418" i="11"/>
  <c r="BH344" i="11"/>
  <c r="BH467" i="11"/>
  <c r="BH243" i="11"/>
  <c r="BH263" i="11"/>
  <c r="BH246" i="11"/>
  <c r="BH258" i="11"/>
  <c r="BH325" i="11"/>
  <c r="BH281" i="11"/>
  <c r="BH215" i="11"/>
  <c r="BH265" i="11"/>
  <c r="BH269" i="11"/>
  <c r="BH301" i="11"/>
  <c r="BH145" i="11"/>
  <c r="BH287" i="11"/>
  <c r="BH166" i="11"/>
  <c r="BH113" i="11"/>
  <c r="BH234" i="11"/>
  <c r="BH200" i="11"/>
  <c r="BH151" i="11"/>
  <c r="BH155" i="11"/>
  <c r="BH121" i="11"/>
  <c r="BH117" i="11"/>
  <c r="BH103" i="11"/>
  <c r="BH32" i="11"/>
  <c r="BH125" i="11"/>
  <c r="BH65" i="11"/>
  <c r="BH126" i="11"/>
  <c r="BH30" i="11"/>
  <c r="BH42" i="11"/>
  <c r="BH45" i="11"/>
  <c r="BH24" i="11"/>
  <c r="BH57" i="11"/>
  <c r="BH12" i="11"/>
  <c r="BH965" i="11"/>
  <c r="BH951" i="11"/>
  <c r="BH945" i="11"/>
  <c r="BH929" i="11"/>
  <c r="BH920" i="11"/>
  <c r="BH911" i="11"/>
  <c r="BH933" i="11"/>
  <c r="BH895" i="11"/>
  <c r="BH887" i="11"/>
  <c r="BH888" i="11"/>
  <c r="BH876" i="11"/>
  <c r="BH871" i="11"/>
  <c r="BH874" i="11"/>
  <c r="BH851" i="11"/>
  <c r="BH835" i="11"/>
  <c r="BH826" i="11"/>
  <c r="BH798" i="11"/>
  <c r="BH792" i="11"/>
  <c r="BH799" i="11"/>
  <c r="BH789" i="11"/>
  <c r="BH781" i="11"/>
  <c r="BH776" i="11"/>
  <c r="BH766" i="11"/>
  <c r="BH780" i="11"/>
  <c r="BH742" i="11"/>
  <c r="BH741" i="11"/>
  <c r="BH710" i="11"/>
  <c r="BH773" i="11"/>
  <c r="BH699" i="11"/>
  <c r="BH674" i="11"/>
  <c r="BH708" i="11"/>
  <c r="BH688" i="11"/>
  <c r="BH652" i="11"/>
  <c r="BH683" i="11"/>
  <c r="BH650" i="11"/>
  <c r="BH666" i="11"/>
  <c r="BH646" i="11"/>
  <c r="BH636" i="11"/>
  <c r="BH626" i="11"/>
  <c r="BH651" i="11"/>
  <c r="BH628" i="11"/>
  <c r="BH577" i="11"/>
  <c r="BH642" i="11"/>
  <c r="BH593" i="11"/>
  <c r="BH556" i="11"/>
  <c r="BH555" i="11"/>
  <c r="BH525" i="11"/>
  <c r="BH574" i="11"/>
  <c r="BH575" i="11"/>
  <c r="BH502" i="11"/>
  <c r="BH510" i="11"/>
  <c r="BH464" i="11"/>
  <c r="BH484" i="11"/>
  <c r="BH438" i="11"/>
  <c r="BH515" i="11"/>
  <c r="BH495" i="11"/>
  <c r="BH511" i="11"/>
  <c r="BH448" i="11"/>
  <c r="BH463" i="11"/>
  <c r="BH449" i="11"/>
  <c r="BH424" i="11"/>
  <c r="BH445" i="11"/>
  <c r="BH419" i="11"/>
  <c r="BH370" i="11"/>
  <c r="BH386" i="11"/>
  <c r="BH369" i="11"/>
  <c r="BH360" i="11"/>
  <c r="BH414" i="11"/>
  <c r="BH400" i="11"/>
  <c r="BH293" i="11"/>
  <c r="BH348" i="11"/>
  <c r="BH399" i="11"/>
  <c r="BH334" i="11"/>
  <c r="BH406" i="11"/>
  <c r="BH238" i="11"/>
  <c r="BH259" i="11"/>
  <c r="BH242" i="11"/>
  <c r="BH254" i="11"/>
  <c r="BH314" i="11"/>
  <c r="BH279" i="11"/>
  <c r="BH211" i="11"/>
  <c r="BH261" i="11"/>
  <c r="BH240" i="11"/>
  <c r="BH222" i="11"/>
  <c r="BH140" i="11"/>
  <c r="BH249" i="11"/>
  <c r="BH157" i="11"/>
  <c r="BH253" i="11"/>
  <c r="BH202" i="11"/>
  <c r="BH196" i="11"/>
  <c r="BH129" i="11"/>
  <c r="BH150" i="11"/>
  <c r="BH95" i="11"/>
  <c r="BH109" i="11"/>
  <c r="BH68" i="11"/>
  <c r="BH134" i="11"/>
  <c r="BH96" i="11"/>
  <c r="BH61" i="11"/>
  <c r="BH107" i="11"/>
  <c r="BH29" i="11"/>
  <c r="BH41" i="11"/>
  <c r="BH23" i="11"/>
  <c r="BH15" i="11"/>
  <c r="BH55" i="11"/>
  <c r="BH49" i="11"/>
  <c r="BH972" i="11"/>
  <c r="BH963" i="11"/>
  <c r="BH957" i="11"/>
  <c r="BH943" i="11"/>
  <c r="BH927" i="11"/>
  <c r="BH918" i="11"/>
  <c r="BH932" i="11"/>
  <c r="BH904" i="11"/>
  <c r="BH894" i="11"/>
  <c r="BH893" i="11"/>
  <c r="BH865" i="11"/>
  <c r="BH886" i="11"/>
  <c r="BH870" i="11"/>
  <c r="BH855" i="11"/>
  <c r="BH840" i="11"/>
  <c r="BH830" i="11"/>
  <c r="BH814" i="11"/>
  <c r="BH794" i="11"/>
  <c r="BH787" i="11"/>
  <c r="BH805" i="11"/>
  <c r="BH808" i="11"/>
  <c r="BH785" i="11"/>
  <c r="BH768" i="11"/>
  <c r="BH762" i="11"/>
  <c r="BH779" i="11"/>
  <c r="BH729" i="11"/>
  <c r="BH732" i="11"/>
  <c r="BH706" i="11"/>
  <c r="BH748" i="11"/>
  <c r="BH695" i="11"/>
  <c r="BH670" i="11"/>
  <c r="BH705" i="11"/>
  <c r="BH685" i="11"/>
  <c r="BH647" i="11"/>
  <c r="BH672" i="11"/>
  <c r="BH645" i="11"/>
  <c r="BH662" i="11"/>
  <c r="BH635" i="11"/>
  <c r="BH631" i="11"/>
  <c r="BH638" i="11"/>
  <c r="BH648" i="11"/>
  <c r="BH615" i="11"/>
  <c r="BH573" i="11"/>
  <c r="BH610" i="11"/>
  <c r="BH584" i="11"/>
  <c r="BH582" i="11"/>
  <c r="BH546" i="11"/>
  <c r="BH521" i="11"/>
  <c r="BH570" i="11"/>
  <c r="BH559" i="11"/>
  <c r="BH498" i="11"/>
  <c r="BH493" i="11"/>
  <c r="BH531" i="11"/>
  <c r="BH480" i="11"/>
  <c r="BH434" i="11"/>
  <c r="BH512" i="11"/>
  <c r="BH474" i="11"/>
  <c r="BH490" i="11"/>
  <c r="BH444" i="11"/>
  <c r="BH458" i="11"/>
  <c r="BH433" i="11"/>
  <c r="BH420" i="11"/>
  <c r="BH475" i="11"/>
  <c r="BH415" i="11"/>
  <c r="BH356" i="11"/>
  <c r="BH365" i="11"/>
  <c r="BH353" i="11"/>
  <c r="BH447" i="11"/>
  <c r="BH379" i="11"/>
  <c r="BH363" i="11"/>
  <c r="BH357" i="11"/>
  <c r="BH341" i="11"/>
  <c r="BH358" i="11"/>
  <c r="BH330" i="11"/>
  <c r="BH329" i="11"/>
  <c r="BH229" i="11"/>
  <c r="BH255" i="11"/>
  <c r="BH237" i="11"/>
  <c r="BH250" i="11"/>
  <c r="BH313" i="11"/>
  <c r="BH270" i="11"/>
  <c r="BH375" i="11"/>
  <c r="BH257" i="11"/>
  <c r="BH239" i="11"/>
  <c r="BH206" i="11"/>
  <c r="BH201" i="11"/>
  <c r="BH248" i="11"/>
  <c r="BH153" i="11"/>
  <c r="BH244" i="11"/>
  <c r="BH183" i="11"/>
  <c r="BH192" i="11"/>
  <c r="BH256" i="11"/>
  <c r="BH146" i="11"/>
  <c r="BH83" i="11"/>
  <c r="BH100" i="11"/>
  <c r="BH64" i="11"/>
  <c r="BH128" i="11"/>
  <c r="BH94" i="11"/>
  <c r="BH123" i="11"/>
  <c r="BH93" i="11"/>
  <c r="BH20" i="11"/>
  <c r="BH19" i="11"/>
  <c r="BH18" i="11"/>
  <c r="BH102" i="11"/>
  <c r="BH33" i="11"/>
  <c r="BH31" i="11"/>
  <c r="BH949" i="11"/>
  <c r="BH935" i="11"/>
  <c r="BH873" i="11"/>
  <c r="BH846" i="11"/>
  <c r="BH790" i="11"/>
  <c r="BH778" i="11"/>
  <c r="BH736" i="11"/>
  <c r="BH698" i="11"/>
  <c r="BH692" i="11"/>
  <c r="BH609" i="11"/>
  <c r="BH624" i="11"/>
  <c r="BH537" i="11"/>
  <c r="BH534" i="11"/>
  <c r="BH496" i="11"/>
  <c r="BH477" i="11"/>
  <c r="BH435" i="11"/>
  <c r="BH381" i="11"/>
  <c r="BH306" i="11"/>
  <c r="BH275" i="11"/>
  <c r="BH262" i="11"/>
  <c r="BH245" i="11"/>
  <c r="BH346" i="11"/>
  <c r="BH163" i="11"/>
  <c r="BH167" i="11"/>
  <c r="BH148" i="11"/>
  <c r="BH264" i="11"/>
  <c r="BH178" i="11"/>
  <c r="BH159" i="11"/>
  <c r="BH73" i="11"/>
  <c r="BH60" i="11"/>
  <c r="BH156" i="11"/>
  <c r="BH99" i="11"/>
  <c r="BH51" i="11"/>
  <c r="BH82" i="11"/>
  <c r="BH38" i="11"/>
  <c r="BH53" i="11"/>
  <c r="BH942" i="11"/>
  <c r="BH903" i="11"/>
  <c r="BH860" i="11"/>
  <c r="BH834" i="11"/>
  <c r="BH801" i="11"/>
  <c r="BH758" i="11"/>
  <c r="BH751" i="11"/>
  <c r="BH689" i="11"/>
  <c r="BH641" i="11"/>
  <c r="BH634" i="11"/>
  <c r="BH589" i="11"/>
  <c r="BH517" i="11"/>
  <c r="BH489" i="11"/>
  <c r="BH508" i="11"/>
  <c r="BH443" i="11"/>
  <c r="BH411" i="11"/>
  <c r="BH422" i="11"/>
  <c r="BH335" i="11"/>
  <c r="BH225" i="11"/>
  <c r="BH241" i="11"/>
  <c r="BH236" i="11"/>
  <c r="BH323" i="11"/>
  <c r="BH190" i="11"/>
  <c r="BH162" i="11"/>
  <c r="BH139" i="11"/>
  <c r="BH260" i="11"/>
  <c r="BH169" i="11"/>
  <c r="BH141" i="11"/>
  <c r="BH130" i="11"/>
  <c r="BH52" i="11"/>
  <c r="BH132" i="11"/>
  <c r="BH87" i="11"/>
  <c r="BH10" i="11"/>
  <c r="BH66" i="11"/>
  <c r="BH37" i="11"/>
  <c r="BH35" i="11"/>
  <c r="BH952" i="11"/>
  <c r="BH898" i="11"/>
  <c r="BH862" i="11"/>
  <c r="BH823" i="11"/>
  <c r="BH795" i="11"/>
  <c r="BH761" i="11"/>
  <c r="BH739" i="11"/>
  <c r="BH701" i="11"/>
  <c r="BH691" i="11"/>
  <c r="BH603" i="11"/>
  <c r="BH568" i="11"/>
  <c r="BH545" i="11"/>
  <c r="BH501" i="11"/>
  <c r="BH507" i="11"/>
  <c r="BH413" i="11"/>
  <c r="BH382" i="11"/>
  <c r="BH395" i="11"/>
  <c r="BH318" i="11"/>
  <c r="BH290" i="11"/>
  <c r="BH203" i="11"/>
  <c r="BH223" i="11"/>
  <c r="BH277" i="11"/>
  <c r="BH185" i="11"/>
  <c r="BH144" i="11"/>
  <c r="BH135" i="11"/>
  <c r="BH174" i="11"/>
  <c r="BH164" i="11"/>
  <c r="BH137" i="11"/>
  <c r="BH127" i="11"/>
  <c r="BH48" i="11"/>
  <c r="BH84" i="11"/>
  <c r="BH152" i="11"/>
  <c r="BH8" i="11"/>
  <c r="BH46" i="11"/>
  <c r="BH25" i="11"/>
  <c r="BH21" i="11"/>
  <c r="BH971" i="11"/>
  <c r="BH926" i="11"/>
  <c r="BH902" i="11"/>
  <c r="BH866" i="11"/>
  <c r="BH810" i="11"/>
  <c r="BH791" i="11"/>
  <c r="BH752" i="11"/>
  <c r="BH743" i="11"/>
  <c r="BH676" i="11"/>
  <c r="BH658" i="11"/>
  <c r="BH644" i="11"/>
  <c r="BH611" i="11"/>
  <c r="BH558" i="11"/>
  <c r="BH530" i="11"/>
  <c r="BH470" i="11"/>
  <c r="BH429" i="11"/>
  <c r="BH485" i="11"/>
  <c r="BH368" i="11"/>
  <c r="BH354" i="11"/>
  <c r="BH251" i="11"/>
  <c r="BH336" i="11"/>
  <c r="BH219" i="11"/>
  <c r="BH273" i="11"/>
  <c r="BH181" i="11"/>
  <c r="BH226" i="11"/>
  <c r="BH122" i="11"/>
  <c r="BH268" i="11"/>
  <c r="BH160" i="11"/>
  <c r="BH133" i="11"/>
  <c r="BH98" i="11"/>
  <c r="BH40" i="11"/>
  <c r="BH79" i="11"/>
  <c r="BH147" i="11"/>
  <c r="BH104" i="11"/>
  <c r="BH165" i="11"/>
  <c r="BH138" i="11"/>
  <c r="BH11" i="11"/>
  <c r="BH968" i="11"/>
  <c r="BH923" i="11"/>
  <c r="BH909" i="11"/>
  <c r="BH875" i="11"/>
  <c r="BH833" i="11"/>
  <c r="BH816" i="11"/>
  <c r="BH725" i="11"/>
  <c r="BH700" i="11"/>
  <c r="BH675" i="11"/>
  <c r="BH620" i="11"/>
  <c r="BH625" i="11"/>
  <c r="BH592" i="11"/>
  <c r="BH536" i="11"/>
  <c r="BH518" i="11"/>
  <c r="BH543" i="11"/>
  <c r="BH439" i="11"/>
  <c r="BH398" i="11"/>
  <c r="BH343" i="11"/>
  <c r="BH326" i="11"/>
  <c r="BH297" i="11"/>
  <c r="BH307" i="11"/>
  <c r="BH312" i="11"/>
  <c r="BH214" i="11"/>
  <c r="BH172" i="11"/>
  <c r="BH212" i="11"/>
  <c r="BH118" i="11"/>
  <c r="BH252" i="11"/>
  <c r="BH230" i="11"/>
  <c r="BH120" i="11"/>
  <c r="BH92" i="11"/>
  <c r="BH36" i="11"/>
  <c r="BH75" i="11"/>
  <c r="BH89" i="11"/>
  <c r="BH78" i="11"/>
  <c r="BH114" i="11"/>
  <c r="BH58" i="11"/>
  <c r="BH962" i="11"/>
  <c r="BH917" i="11"/>
  <c r="BH892" i="11"/>
  <c r="BH850" i="11"/>
  <c r="BH809" i="11"/>
  <c r="BH783" i="11"/>
  <c r="BH724" i="11"/>
  <c r="BH721" i="11"/>
  <c r="BH643" i="11"/>
  <c r="BH619" i="11"/>
  <c r="BH596" i="11"/>
  <c r="BH562" i="11"/>
  <c r="BH553" i="11"/>
  <c r="BH476" i="11"/>
  <c r="BH486" i="11"/>
  <c r="BH416" i="11"/>
  <c r="BH361" i="11"/>
  <c r="BH328" i="11"/>
  <c r="BH321" i="11"/>
  <c r="BH288" i="11"/>
  <c r="BH303" i="11"/>
  <c r="BH300" i="11"/>
  <c r="BH191" i="11"/>
  <c r="BH158" i="11"/>
  <c r="BH199" i="11"/>
  <c r="BH197" i="11"/>
  <c r="BH235" i="11"/>
  <c r="BH210" i="11"/>
  <c r="BH136" i="11"/>
  <c r="BH88" i="11"/>
  <c r="BH112" i="11"/>
  <c r="BH71" i="11"/>
  <c r="BH74" i="11"/>
  <c r="BH47" i="11"/>
  <c r="BH59" i="11"/>
  <c r="BH27" i="11"/>
  <c r="BH954" i="11"/>
  <c r="BH914" i="11"/>
  <c r="BH889" i="11"/>
  <c r="BH844" i="11"/>
  <c r="BH804" i="11"/>
  <c r="BH764" i="11"/>
  <c r="BH733" i="11"/>
  <c r="BH686" i="11"/>
  <c r="BH684" i="11"/>
  <c r="BH597" i="11"/>
  <c r="BH590" i="11"/>
  <c r="BH591" i="11"/>
  <c r="BH557" i="11"/>
  <c r="BH450" i="11"/>
  <c r="BH461" i="11"/>
  <c r="BH404" i="11"/>
  <c r="BH426" i="11"/>
  <c r="BH311" i="11"/>
  <c r="BH304" i="11"/>
  <c r="BH228" i="11"/>
  <c r="BH294" i="11"/>
  <c r="BH291" i="11"/>
  <c r="BH177" i="11"/>
  <c r="BH194" i="11"/>
  <c r="BH180" i="11"/>
  <c r="BH193" i="11"/>
  <c r="BH205" i="11"/>
  <c r="BH182" i="11"/>
  <c r="BH81" i="11"/>
  <c r="BH86" i="11"/>
  <c r="BH108" i="11"/>
  <c r="BH67" i="11"/>
  <c r="BH69" i="11"/>
  <c r="BH9" i="11"/>
  <c r="BH39" i="11"/>
  <c r="BH13" i="11"/>
  <c r="BH953" i="11"/>
  <c r="BH939" i="11"/>
  <c r="BH861" i="11"/>
  <c r="BH836" i="11"/>
  <c r="BH782" i="11"/>
  <c r="BH763" i="11"/>
  <c r="BH723" i="11"/>
  <c r="BH722" i="11"/>
  <c r="BH673" i="11"/>
  <c r="BH627" i="11"/>
  <c r="BH569" i="11"/>
  <c r="BH598" i="11"/>
  <c r="BH494" i="11"/>
  <c r="BH430" i="11"/>
  <c r="BH440" i="11"/>
  <c r="BH471" i="11"/>
  <c r="BH453" i="11"/>
  <c r="BH342" i="11"/>
  <c r="BH309" i="11"/>
  <c r="BH286" i="11"/>
  <c r="BH283" i="11"/>
  <c r="BH274" i="11"/>
  <c r="BH168" i="11"/>
  <c r="BH176" i="11"/>
  <c r="BH175" i="11"/>
  <c r="BH188" i="11"/>
  <c r="BH187" i="11"/>
  <c r="BH173" i="11"/>
  <c r="BH77" i="11"/>
  <c r="BH119" i="11"/>
  <c r="BH106" i="11"/>
  <c r="BH111" i="11"/>
  <c r="BH63" i="11"/>
  <c r="BH14" i="11"/>
  <c r="BH26" i="11"/>
  <c r="BH54" i="11"/>
  <c r="BG965" i="11"/>
  <c r="BG954" i="11"/>
  <c r="BG947" i="11"/>
  <c r="BG936" i="11"/>
  <c r="BG924" i="11"/>
  <c r="BG915" i="11"/>
  <c r="BG930" i="11"/>
  <c r="BG908" i="11"/>
  <c r="BG893" i="11"/>
  <c r="BG882" i="11"/>
  <c r="BG877" i="11"/>
  <c r="BG858" i="11"/>
  <c r="BG853" i="11"/>
  <c r="BG844" i="11"/>
  <c r="BG827" i="11"/>
  <c r="BG823" i="11"/>
  <c r="BG820" i="11"/>
  <c r="BG805" i="11"/>
  <c r="BG784" i="11"/>
  <c r="BG776" i="11"/>
  <c r="BG789" i="11"/>
  <c r="BG782" i="11"/>
  <c r="BG757" i="11"/>
  <c r="BG752" i="11"/>
  <c r="BG724" i="11"/>
  <c r="BG758" i="11"/>
  <c r="BG751" i="11"/>
  <c r="BG735" i="11"/>
  <c r="BG683" i="11"/>
  <c r="BG727" i="11"/>
  <c r="BG674" i="11"/>
  <c r="BG689" i="11"/>
  <c r="BG697" i="11"/>
  <c r="BG647" i="11"/>
  <c r="BG672" i="11"/>
  <c r="BG650" i="11"/>
  <c r="BG625" i="11"/>
  <c r="BG624" i="11"/>
  <c r="BG614" i="11"/>
  <c r="BG608" i="11"/>
  <c r="BG618" i="11"/>
  <c r="BG582" i="11"/>
  <c r="BG636" i="11"/>
  <c r="BG593" i="11"/>
  <c r="BG559" i="11"/>
  <c r="BG562" i="11"/>
  <c r="BG522" i="11"/>
  <c r="BG533" i="11"/>
  <c r="BG574" i="11"/>
  <c r="BG539" i="11"/>
  <c r="BG520" i="11"/>
  <c r="BG460" i="11"/>
  <c r="BG516" i="11"/>
  <c r="BG531" i="11"/>
  <c r="BG496" i="11"/>
  <c r="BG487" i="11"/>
  <c r="BG441" i="11"/>
  <c r="BG470" i="11"/>
  <c r="BG463" i="11"/>
  <c r="BG400" i="11"/>
  <c r="BG408" i="11"/>
  <c r="BG387" i="11"/>
  <c r="BG436" i="11"/>
  <c r="BG403" i="11"/>
  <c r="BG394" i="11"/>
  <c r="BG448" i="11"/>
  <c r="BG442" i="11"/>
  <c r="BG361" i="11"/>
  <c r="BG350" i="11"/>
  <c r="BG328" i="11"/>
  <c r="BG422" i="11"/>
  <c r="BG301" i="11"/>
  <c r="BG322" i="11"/>
  <c r="BG295" i="11"/>
  <c r="BG308" i="11"/>
  <c r="BG252" i="11"/>
  <c r="BG275" i="11"/>
  <c r="BG342" i="11"/>
  <c r="BG233" i="11"/>
  <c r="BG212" i="11"/>
  <c r="BG250" i="11"/>
  <c r="BG279" i="11"/>
  <c r="BG273" i="11"/>
  <c r="BG214" i="11"/>
  <c r="BG206" i="11"/>
  <c r="BG245" i="11"/>
  <c r="BG109" i="11"/>
  <c r="BG166" i="11"/>
  <c r="BG188" i="11"/>
  <c r="BG138" i="11"/>
  <c r="BG200" i="11"/>
  <c r="BG151" i="11"/>
  <c r="BG95" i="11"/>
  <c r="BG55" i="11"/>
  <c r="BG117" i="11"/>
  <c r="BG119" i="11"/>
  <c r="BG36" i="11"/>
  <c r="BG108" i="11"/>
  <c r="BG71" i="11"/>
  <c r="BG114" i="11"/>
  <c r="BG54" i="11"/>
  <c r="BG11" i="11"/>
  <c r="BG9" i="11"/>
  <c r="BG26" i="11"/>
  <c r="BG13" i="11"/>
  <c r="BG972" i="11"/>
  <c r="BG963" i="11"/>
  <c r="BG953" i="11"/>
  <c r="BG945" i="11"/>
  <c r="BG935" i="11"/>
  <c r="BG923" i="11"/>
  <c r="BG971" i="11"/>
  <c r="BG962" i="11"/>
  <c r="BG952" i="11"/>
  <c r="BG943" i="11"/>
  <c r="BG944" i="11"/>
  <c r="BG922" i="11"/>
  <c r="BG970" i="11"/>
  <c r="BG961" i="11"/>
  <c r="BG951" i="11"/>
  <c r="BG942" i="11"/>
  <c r="BG933" i="11"/>
  <c r="BG921" i="11"/>
  <c r="BG912" i="11"/>
  <c r="BG904" i="11"/>
  <c r="BG897" i="11"/>
  <c r="BG890" i="11"/>
  <c r="BG870" i="11"/>
  <c r="BG868" i="11"/>
  <c r="BG849" i="11"/>
  <c r="BG855" i="11"/>
  <c r="BG851" i="11"/>
  <c r="BG835" i="11"/>
  <c r="BG826" i="11"/>
  <c r="BG798" i="11"/>
  <c r="BG808" i="11"/>
  <c r="BG809" i="11"/>
  <c r="BG796" i="11"/>
  <c r="BG787" i="11"/>
  <c r="BG773" i="11"/>
  <c r="BG748" i="11"/>
  <c r="BG725" i="11"/>
  <c r="BG737" i="11"/>
  <c r="BG723" i="11"/>
  <c r="BG722" i="11"/>
  <c r="BG706" i="11"/>
  <c r="BG671" i="11"/>
  <c r="BG710" i="11"/>
  <c r="BG694" i="11"/>
  <c r="BG677" i="11"/>
  <c r="BG665" i="11"/>
  <c r="BG635" i="11"/>
  <c r="BG668" i="11"/>
  <c r="BG637" i="11"/>
  <c r="BG658" i="11"/>
  <c r="BG662" i="11"/>
  <c r="BG642" i="11"/>
  <c r="BG621" i="11"/>
  <c r="BG627" i="11"/>
  <c r="BG586" i="11"/>
  <c r="BG576" i="11"/>
  <c r="BG607" i="11"/>
  <c r="BG557" i="11"/>
  <c r="BG542" i="11"/>
  <c r="BG555" i="11"/>
  <c r="BG554" i="11"/>
  <c r="BG569" i="11"/>
  <c r="BG502" i="11"/>
  <c r="BG493" i="11"/>
  <c r="BG447" i="11"/>
  <c r="BG969" i="11"/>
  <c r="BG959" i="11"/>
  <c r="BG948" i="11"/>
  <c r="BG941" i="11"/>
  <c r="BG929" i="11"/>
  <c r="BG920" i="11"/>
  <c r="BG911" i="11"/>
  <c r="BG903" i="11"/>
  <c r="BG895" i="11"/>
  <c r="BG883" i="11"/>
  <c r="BG888" i="11"/>
  <c r="BG876" i="11"/>
  <c r="BG845" i="11"/>
  <c r="BG850" i="11"/>
  <c r="BG840" i="11"/>
  <c r="BG834" i="11"/>
  <c r="BG814" i="11"/>
  <c r="BG794" i="11"/>
  <c r="BG803" i="11"/>
  <c r="BG790" i="11"/>
  <c r="BG785" i="11"/>
  <c r="BG778" i="11"/>
  <c r="BG772" i="11"/>
  <c r="BG743" i="11"/>
  <c r="BG755" i="11"/>
  <c r="BG733" i="11"/>
  <c r="BG719" i="11"/>
  <c r="BG764" i="11"/>
  <c r="BG700" i="11"/>
  <c r="BG667" i="11"/>
  <c r="BG690" i="11"/>
  <c r="BG726" i="11"/>
  <c r="BG673" i="11"/>
  <c r="BG661" i="11"/>
  <c r="BG631" i="11"/>
  <c r="BG659" i="11"/>
  <c r="BG653" i="11"/>
  <c r="BG657" i="11"/>
  <c r="BG660" i="11"/>
  <c r="BG688" i="11"/>
  <c r="BG612" i="11"/>
  <c r="BG609" i="11"/>
  <c r="BG581" i="11"/>
  <c r="BG572" i="11"/>
  <c r="BG579" i="11"/>
  <c r="BG552" i="11"/>
  <c r="BG538" i="11"/>
  <c r="BG546" i="11"/>
  <c r="BG549" i="11"/>
  <c r="BG558" i="11"/>
  <c r="BG498" i="11"/>
  <c r="BG489" i="11"/>
  <c r="BG443" i="11"/>
  <c r="BG967" i="11"/>
  <c r="BG957" i="11"/>
  <c r="BG950" i="11"/>
  <c r="BG939" i="11"/>
  <c r="BG926" i="11"/>
  <c r="BG917" i="11"/>
  <c r="BG931" i="11"/>
  <c r="BG899" i="11"/>
  <c r="BG887" i="11"/>
  <c r="BG907" i="11"/>
  <c r="BG861" i="11"/>
  <c r="BG859" i="11"/>
  <c r="BG866" i="11"/>
  <c r="BG841" i="11"/>
  <c r="BG852" i="11"/>
  <c r="BG824" i="11"/>
  <c r="BG822" i="11"/>
  <c r="BG813" i="11"/>
  <c r="BG795" i="11"/>
  <c r="BG800" i="11"/>
  <c r="BG806" i="11"/>
  <c r="BG769" i="11"/>
  <c r="BG765" i="11"/>
  <c r="BG771" i="11"/>
  <c r="BG742" i="11"/>
  <c r="BG760" i="11"/>
  <c r="BG736" i="11"/>
  <c r="BG762" i="11"/>
  <c r="BG691" i="11"/>
  <c r="BG699" i="11"/>
  <c r="BG682" i="11"/>
  <c r="BG708" i="11"/>
  <c r="BG714" i="11"/>
  <c r="BG656" i="11"/>
  <c r="BG670" i="11"/>
  <c r="BG680" i="11"/>
  <c r="BG632" i="11"/>
  <c r="BG640" i="11"/>
  <c r="BG633" i="11"/>
  <c r="BG630" i="11"/>
  <c r="BG599" i="11"/>
  <c r="BG595" i="11"/>
  <c r="BG594" i="11"/>
  <c r="BG564" i="11"/>
  <c r="BG567" i="11"/>
  <c r="BG596" i="11"/>
  <c r="BG530" i="11"/>
  <c r="BG541" i="11"/>
  <c r="BG587" i="11"/>
  <c r="BG553" i="11"/>
  <c r="BG536" i="11"/>
  <c r="BG481" i="11"/>
  <c r="BG435" i="11"/>
  <c r="BG548" i="11"/>
  <c r="BG504" i="11"/>
  <c r="BG512" i="11"/>
  <c r="BG449" i="11"/>
  <c r="BG495" i="11"/>
  <c r="BG454" i="11"/>
  <c r="BG434" i="11"/>
  <c r="BG416" i="11"/>
  <c r="BG395" i="11"/>
  <c r="BG456" i="11"/>
  <c r="BG411" i="11"/>
  <c r="BG418" i="11"/>
  <c r="BG348" i="11"/>
  <c r="BG367" i="11"/>
  <c r="BG414" i="11"/>
  <c r="BG390" i="11"/>
  <c r="BG363" i="11"/>
  <c r="BG293" i="11"/>
  <c r="BG323" i="11"/>
  <c r="BG335" i="11"/>
  <c r="BG309" i="11"/>
  <c r="BG318" i="11"/>
  <c r="BG260" i="11"/>
  <c r="BG292" i="11"/>
  <c r="BG217" i="11"/>
  <c r="BG255" i="11"/>
  <c r="BG224" i="11"/>
  <c r="BG258" i="11"/>
  <c r="BG283" i="11"/>
  <c r="BG265" i="11"/>
  <c r="BG239" i="11"/>
  <c r="BG227" i="11"/>
  <c r="BG145" i="11"/>
  <c r="BG144" i="11"/>
  <c r="BG180" i="11"/>
  <c r="BG197" i="11"/>
  <c r="BG152" i="11"/>
  <c r="BG215" i="11"/>
  <c r="BG164" i="11"/>
  <c r="BG136" i="11"/>
  <c r="BG63" i="11"/>
  <c r="BG137" i="11"/>
  <c r="BG141" i="11"/>
  <c r="BG48" i="11"/>
  <c r="BG120" i="11"/>
  <c r="BG79" i="11"/>
  <c r="BG146" i="11"/>
  <c r="BG66" i="11"/>
  <c r="BG49" i="11"/>
  <c r="BG41" i="11"/>
  <c r="BG123" i="11"/>
  <c r="BG33" i="11"/>
  <c r="BG966" i="11"/>
  <c r="BG956" i="11"/>
  <c r="BG949" i="11"/>
  <c r="BG938" i="11"/>
  <c r="BG925" i="11"/>
  <c r="BG916" i="11"/>
  <c r="BG934" i="11"/>
  <c r="BG898" i="11"/>
  <c r="BG896" i="11"/>
  <c r="BG889" i="11"/>
  <c r="BG881" i="11"/>
  <c r="BG860" i="11"/>
  <c r="BG857" i="11"/>
  <c r="BG833" i="11"/>
  <c r="BG846" i="11"/>
  <c r="BG831" i="11"/>
  <c r="BG818" i="11"/>
  <c r="BG812" i="11"/>
  <c r="BG804" i="11"/>
  <c r="BG780" i="11"/>
  <c r="BG797" i="11"/>
  <c r="BG768" i="11"/>
  <c r="BG761" i="11"/>
  <c r="BG756" i="11"/>
  <c r="BG729" i="11"/>
  <c r="BG759" i="11"/>
  <c r="BG753" i="11"/>
  <c r="BG739" i="11"/>
  <c r="BG687" i="11"/>
  <c r="BG695" i="11"/>
  <c r="BG678" i="11"/>
  <c r="BG705" i="11"/>
  <c r="BG701" i="11"/>
  <c r="BG652" i="11"/>
  <c r="BG664" i="11"/>
  <c r="BG654" i="11"/>
  <c r="BG629" i="11"/>
  <c r="BG628" i="11"/>
  <c r="BG619" i="11"/>
  <c r="BG626" i="11"/>
  <c r="BG620" i="11"/>
  <c r="BG591" i="11"/>
  <c r="BG585" i="11"/>
  <c r="BG606" i="11"/>
  <c r="BG563" i="11"/>
  <c r="BG556" i="11"/>
  <c r="BG526" i="11"/>
  <c r="BG537" i="11"/>
  <c r="BG578" i="11"/>
  <c r="BG540" i="11"/>
  <c r="BG535" i="11"/>
  <c r="BG477" i="11"/>
  <c r="BG431" i="11"/>
  <c r="BG532" i="11"/>
  <c r="BG500" i="11"/>
  <c r="BG508" i="11"/>
  <c r="BG445" i="11"/>
  <c r="BG474" i="11"/>
  <c r="BG438" i="11"/>
  <c r="BG429" i="11"/>
  <c r="BG412" i="11"/>
  <c r="BG391" i="11"/>
  <c r="BG452" i="11"/>
  <c r="BG407" i="11"/>
  <c r="BG406" i="11"/>
  <c r="BG457" i="11"/>
  <c r="BG364" i="11"/>
  <c r="BG379" i="11"/>
  <c r="BG368" i="11"/>
  <c r="BG347" i="11"/>
  <c r="BG289" i="11"/>
  <c r="BG314" i="11"/>
  <c r="BG331" i="11"/>
  <c r="BG300" i="11"/>
  <c r="BG317" i="11"/>
  <c r="BG256" i="11"/>
  <c r="BG284" i="11"/>
  <c r="BG213" i="11"/>
  <c r="BG251" i="11"/>
  <c r="BG220" i="11"/>
  <c r="BG254" i="11"/>
  <c r="BG281" i="11"/>
  <c r="BG261" i="11"/>
  <c r="BG219" i="11"/>
  <c r="BG222" i="11"/>
  <c r="BG140" i="11"/>
  <c r="BG127" i="11"/>
  <c r="BG175" i="11"/>
  <c r="BG193" i="11"/>
  <c r="BG147" i="11"/>
  <c r="BG205" i="11"/>
  <c r="BG160" i="11"/>
  <c r="BG113" i="11"/>
  <c r="BG59" i="11"/>
  <c r="BG130" i="11"/>
  <c r="BG122" i="11"/>
  <c r="BG40" i="11"/>
  <c r="BG112" i="11"/>
  <c r="BG75" i="11"/>
  <c r="BG133" i="11"/>
  <c r="BG58" i="11"/>
  <c r="BG21" i="11"/>
  <c r="BG19" i="11"/>
  <c r="BG111" i="11"/>
  <c r="BG27" i="11"/>
  <c r="BG918" i="11"/>
  <c r="BG902" i="11"/>
  <c r="BG873" i="11"/>
  <c r="BG848" i="11"/>
  <c r="BG815" i="11"/>
  <c r="BG781" i="11"/>
  <c r="BG774" i="11"/>
  <c r="BG734" i="11"/>
  <c r="BG749" i="11"/>
  <c r="BG704" i="11"/>
  <c r="BG681" i="11"/>
  <c r="BG655" i="11"/>
  <c r="BG649" i="11"/>
  <c r="BG634" i="11"/>
  <c r="BG623" i="11"/>
  <c r="BG543" i="11"/>
  <c r="BG525" i="11"/>
  <c r="BG514" i="11"/>
  <c r="BG472" i="11"/>
  <c r="BG524" i="11"/>
  <c r="BG458" i="11"/>
  <c r="BG462" i="11"/>
  <c r="BG450" i="11"/>
  <c r="BG461" i="11"/>
  <c r="BG430" i="11"/>
  <c r="BG370" i="11"/>
  <c r="BG353" i="11"/>
  <c r="BG432" i="11"/>
  <c r="BG316" i="11"/>
  <c r="BG404" i="11"/>
  <c r="BG360" i="11"/>
  <c r="BG287" i="11"/>
  <c r="BG264" i="11"/>
  <c r="BG238" i="11"/>
  <c r="BG288" i="11"/>
  <c r="BG286" i="11"/>
  <c r="BG321" i="11"/>
  <c r="BG240" i="11"/>
  <c r="BG181" i="11"/>
  <c r="BG93" i="11"/>
  <c r="BG244" i="11"/>
  <c r="BG125" i="11"/>
  <c r="BG169" i="11"/>
  <c r="BG77" i="11"/>
  <c r="BG100" i="11"/>
  <c r="BG60" i="11"/>
  <c r="BG132" i="11"/>
  <c r="BG148" i="11"/>
  <c r="BG38" i="11"/>
  <c r="BG159" i="11"/>
  <c r="BG14" i="11"/>
  <c r="BG914" i="11"/>
  <c r="BG894" i="11"/>
  <c r="BG869" i="11"/>
  <c r="BG832" i="11"/>
  <c r="BG810" i="11"/>
  <c r="BG777" i="11"/>
  <c r="BG767" i="11"/>
  <c r="BG747" i="11"/>
  <c r="BG731" i="11"/>
  <c r="BG721" i="11"/>
  <c r="BG716" i="11"/>
  <c r="BG651" i="11"/>
  <c r="BG615" i="11"/>
  <c r="BG603" i="11"/>
  <c r="BG589" i="11"/>
  <c r="BG561" i="11"/>
  <c r="BG545" i="11"/>
  <c r="BG510" i="11"/>
  <c r="BG468" i="11"/>
  <c r="BG523" i="11"/>
  <c r="BG453" i="11"/>
  <c r="BG467" i="11"/>
  <c r="BG480" i="11"/>
  <c r="BG446" i="11"/>
  <c r="BG427" i="11"/>
  <c r="BG356" i="11"/>
  <c r="BG490" i="11"/>
  <c r="BG355" i="11"/>
  <c r="BG307" i="11"/>
  <c r="BG386" i="11"/>
  <c r="BG341" i="11"/>
  <c r="BG365" i="11"/>
  <c r="BG234" i="11"/>
  <c r="BG229" i="11"/>
  <c r="BG246" i="11"/>
  <c r="BG262" i="11"/>
  <c r="BG304" i="11"/>
  <c r="BG211" i="11"/>
  <c r="BG172" i="11"/>
  <c r="BG89" i="11"/>
  <c r="BG236" i="11"/>
  <c r="BG121" i="11"/>
  <c r="BG129" i="11"/>
  <c r="BG73" i="11"/>
  <c r="BG98" i="11"/>
  <c r="BG52" i="11"/>
  <c r="BG96" i="11"/>
  <c r="BG104" i="11"/>
  <c r="BG30" i="11"/>
  <c r="BG45" i="11"/>
  <c r="BG57" i="11"/>
  <c r="BG913" i="11"/>
  <c r="BG892" i="11"/>
  <c r="BG886" i="11"/>
  <c r="BG828" i="11"/>
  <c r="BG807" i="11"/>
  <c r="BG786" i="11"/>
  <c r="BG750" i="11"/>
  <c r="BG720" i="11"/>
  <c r="BG763" i="11"/>
  <c r="BG713" i="11"/>
  <c r="BG693" i="11"/>
  <c r="BG692" i="11"/>
  <c r="BG610" i="11"/>
  <c r="BG602" i="11"/>
  <c r="BG568" i="11"/>
  <c r="BG551" i="11"/>
  <c r="BG573" i="11"/>
  <c r="BG485" i="11"/>
  <c r="BG464" i="11"/>
  <c r="BG521" i="11"/>
  <c r="BG433" i="11"/>
  <c r="BG478" i="11"/>
  <c r="BG440" i="11"/>
  <c r="BG399" i="11"/>
  <c r="BG423" i="11"/>
  <c r="BG380" i="11"/>
  <c r="BG401" i="11"/>
  <c r="BG329" i="11"/>
  <c r="BG303" i="11"/>
  <c r="BG346" i="11"/>
  <c r="BG413" i="11"/>
  <c r="BG349" i="11"/>
  <c r="BG230" i="11"/>
  <c r="BG225" i="11"/>
  <c r="BG242" i="11"/>
  <c r="BG241" i="11"/>
  <c r="BG299" i="11"/>
  <c r="BG191" i="11"/>
  <c r="BG158" i="11"/>
  <c r="BG249" i="11"/>
  <c r="BG202" i="11"/>
  <c r="BG277" i="11"/>
  <c r="BG126" i="11"/>
  <c r="BG69" i="11"/>
  <c r="BG92" i="11"/>
  <c r="BG32" i="11"/>
  <c r="BG94" i="11"/>
  <c r="BG102" i="11"/>
  <c r="BG99" i="11"/>
  <c r="BG23" i="11"/>
  <c r="BG87" i="11"/>
  <c r="BG968" i="11"/>
  <c r="BG932" i="11"/>
  <c r="BG891" i="11"/>
  <c r="BG854" i="11"/>
  <c r="BG836" i="11"/>
  <c r="BG802" i="11"/>
  <c r="BG801" i="11"/>
  <c r="BG770" i="11"/>
  <c r="BG746" i="11"/>
  <c r="BG712" i="11"/>
  <c r="BG686" i="11"/>
  <c r="BG676" i="11"/>
  <c r="BG645" i="11"/>
  <c r="BG646" i="11"/>
  <c r="BG592" i="11"/>
  <c r="BG584" i="11"/>
  <c r="BG534" i="11"/>
  <c r="BG570" i="11"/>
  <c r="BG455" i="11"/>
  <c r="BG527" i="11"/>
  <c r="BG517" i="11"/>
  <c r="BG519" i="11"/>
  <c r="BG473" i="11"/>
  <c r="BG428" i="11"/>
  <c r="BG362" i="11"/>
  <c r="BG419" i="11"/>
  <c r="BG426" i="11"/>
  <c r="BG381" i="11"/>
  <c r="BG325" i="11"/>
  <c r="BG324" i="11"/>
  <c r="BG336" i="11"/>
  <c r="BG358" i="11"/>
  <c r="BG330" i="11"/>
  <c r="BG384" i="11"/>
  <c r="BG306" i="11"/>
  <c r="BG237" i="11"/>
  <c r="BG232" i="11"/>
  <c r="BG274" i="11"/>
  <c r="BG177" i="11"/>
  <c r="BG201" i="11"/>
  <c r="BG248" i="11"/>
  <c r="BG183" i="11"/>
  <c r="BG235" i="11"/>
  <c r="BG118" i="11"/>
  <c r="BG51" i="11"/>
  <c r="BG88" i="11"/>
  <c r="BG157" i="11"/>
  <c r="BG84" i="11"/>
  <c r="BG82" i="11"/>
  <c r="BG29" i="11"/>
  <c r="BG18" i="11"/>
  <c r="BG53" i="11"/>
  <c r="BG958" i="11"/>
  <c r="BG906" i="11"/>
  <c r="BG875" i="11"/>
  <c r="BG862" i="11"/>
  <c r="BG817" i="11"/>
  <c r="BG830" i="11"/>
  <c r="BG793" i="11"/>
  <c r="BG775" i="11"/>
  <c r="BG728" i="11"/>
  <c r="BG709" i="11"/>
  <c r="BG702" i="11"/>
  <c r="BG648" i="11"/>
  <c r="BG641" i="11"/>
  <c r="BG605" i="11"/>
  <c r="BG598" i="11"/>
  <c r="BG611" i="11"/>
  <c r="BG518" i="11"/>
  <c r="BG583" i="11"/>
  <c r="BG451" i="11"/>
  <c r="BG513" i="11"/>
  <c r="BG515" i="11"/>
  <c r="BG507" i="11"/>
  <c r="BG459" i="11"/>
  <c r="BG424" i="11"/>
  <c r="BG357" i="11"/>
  <c r="BG415" i="11"/>
  <c r="BG417" i="11"/>
  <c r="BG409" i="11"/>
  <c r="BG312" i="11"/>
  <c r="BG315" i="11"/>
  <c r="BG327" i="11"/>
  <c r="BG340" i="11"/>
  <c r="BG296" i="11"/>
  <c r="BG344" i="11"/>
  <c r="BG290" i="11"/>
  <c r="BG228" i="11"/>
  <c r="BG207" i="11"/>
  <c r="BG223" i="11"/>
  <c r="BG168" i="11"/>
  <c r="BG194" i="11"/>
  <c r="BG226" i="11"/>
  <c r="BG174" i="11"/>
  <c r="BG196" i="11"/>
  <c r="BG107" i="11"/>
  <c r="BG47" i="11"/>
  <c r="BG86" i="11"/>
  <c r="BG155" i="11"/>
  <c r="BG67" i="11"/>
  <c r="BG78" i="11"/>
  <c r="BG20" i="11"/>
  <c r="BG135" i="11"/>
  <c r="BG12" i="11"/>
  <c r="BG960" i="11"/>
  <c r="BG905" i="11"/>
  <c r="BG878" i="11"/>
  <c r="BG871" i="11"/>
  <c r="BG839" i="11"/>
  <c r="BG783" i="11"/>
  <c r="BG779" i="11"/>
  <c r="BG766" i="11"/>
  <c r="BG741" i="11"/>
  <c r="BG696" i="11"/>
  <c r="BG698" i="11"/>
  <c r="BG643" i="11"/>
  <c r="BG644" i="11"/>
  <c r="BG597" i="11"/>
  <c r="BG604" i="11"/>
  <c r="BG575" i="11"/>
  <c r="BG560" i="11"/>
  <c r="BG511" i="11"/>
  <c r="BG439" i="11"/>
  <c r="BG488" i="11"/>
  <c r="BG483" i="11"/>
  <c r="BG503" i="11"/>
  <c r="BG444" i="11"/>
  <c r="BG420" i="11"/>
  <c r="BG351" i="11"/>
  <c r="BG382" i="11"/>
  <c r="BG398" i="11"/>
  <c r="BG375" i="11"/>
  <c r="BG402" i="11"/>
  <c r="BG311" i="11"/>
  <c r="BG297" i="11"/>
  <c r="BG326" i="11"/>
  <c r="BG282" i="11"/>
  <c r="BG319" i="11"/>
  <c r="BG267" i="11"/>
  <c r="BG199" i="11"/>
  <c r="BG203" i="11"/>
  <c r="BG210" i="11"/>
  <c r="BG163" i="11"/>
  <c r="BG176" i="11"/>
  <c r="BG269" i="11"/>
  <c r="BG165" i="11"/>
  <c r="BG192" i="11"/>
  <c r="BG139" i="11"/>
  <c r="BG39" i="11"/>
  <c r="BG103" i="11"/>
  <c r="BG150" i="11"/>
  <c r="BG65" i="11"/>
  <c r="BG74" i="11"/>
  <c r="BG10" i="11"/>
  <c r="BG24" i="11"/>
  <c r="BG940" i="11"/>
  <c r="BG900" i="11"/>
  <c r="BG874" i="11"/>
  <c r="BG867" i="11"/>
  <c r="BG838" i="11"/>
  <c r="BG816" i="11"/>
  <c r="BG792" i="11"/>
  <c r="BG730" i="11"/>
  <c r="BG732" i="11"/>
  <c r="BG679" i="11"/>
  <c r="BG717" i="11"/>
  <c r="BG639" i="11"/>
  <c r="BG616" i="11"/>
  <c r="BG669" i="11"/>
  <c r="BG590" i="11"/>
  <c r="BG566" i="11"/>
  <c r="BG550" i="11"/>
  <c r="BG506" i="11"/>
  <c r="BG505" i="11"/>
  <c r="BG484" i="11"/>
  <c r="BG479" i="11"/>
  <c r="BG499" i="11"/>
  <c r="BG425" i="11"/>
  <c r="BG486" i="11"/>
  <c r="BG476" i="11"/>
  <c r="BG378" i="11"/>
  <c r="BG385" i="11"/>
  <c r="BG354" i="11"/>
  <c r="BG343" i="11"/>
  <c r="BG302" i="11"/>
  <c r="BG410" i="11"/>
  <c r="BG313" i="11"/>
  <c r="BG280" i="11"/>
  <c r="BG272" i="11"/>
  <c r="BG263" i="11"/>
  <c r="BG337" i="11"/>
  <c r="BG294" i="11"/>
  <c r="BG182" i="11"/>
  <c r="BG190" i="11"/>
  <c r="BG167" i="11"/>
  <c r="BG257" i="11"/>
  <c r="BG156" i="11"/>
  <c r="BG187" i="11"/>
  <c r="BG83" i="11"/>
  <c r="BG35" i="11"/>
  <c r="BG68" i="11"/>
  <c r="BG128" i="11"/>
  <c r="BG61" i="11"/>
  <c r="BG46" i="11"/>
  <c r="BG15" i="11"/>
  <c r="BG37" i="11"/>
  <c r="BG819" i="11"/>
  <c r="BG666" i="11"/>
  <c r="BG475" i="11"/>
  <c r="BG338" i="11"/>
  <c r="BG270" i="11"/>
  <c r="BG31" i="11"/>
  <c r="BG799" i="11"/>
  <c r="BG638" i="11"/>
  <c r="BG466" i="11"/>
  <c r="BG298" i="11"/>
  <c r="BG173" i="11"/>
  <c r="BG64" i="11"/>
  <c r="BG791" i="11"/>
  <c r="BG577" i="11"/>
  <c r="BG469" i="11"/>
  <c r="BG371" i="11"/>
  <c r="BG185" i="11"/>
  <c r="BG106" i="11"/>
  <c r="BG738" i="11"/>
  <c r="BG565" i="11"/>
  <c r="BG465" i="11"/>
  <c r="BG291" i="11"/>
  <c r="BG162" i="11"/>
  <c r="BG153" i="11"/>
  <c r="BG927" i="11"/>
  <c r="BG740" i="11"/>
  <c r="BG529" i="11"/>
  <c r="BG471" i="11"/>
  <c r="BG268" i="11"/>
  <c r="BG253" i="11"/>
  <c r="BG42" i="11"/>
  <c r="BG909" i="11"/>
  <c r="BG675" i="11"/>
  <c r="BG494" i="11"/>
  <c r="BG374" i="11"/>
  <c r="BG243" i="11"/>
  <c r="BG134" i="11"/>
  <c r="BG8" i="11"/>
  <c r="BG865" i="11"/>
  <c r="BG685" i="11"/>
  <c r="BG501" i="11"/>
  <c r="BG369" i="11"/>
  <c r="BG259" i="11"/>
  <c r="BG178" i="11"/>
  <c r="BG25" i="11"/>
  <c r="BG856" i="11"/>
  <c r="BG684" i="11"/>
  <c r="BG544" i="11"/>
  <c r="BG482" i="11"/>
  <c r="BG334" i="11"/>
  <c r="BG81" i="11"/>
  <c r="BC971" i="11"/>
  <c r="BC962" i="11"/>
  <c r="BC950" i="11"/>
  <c r="BC945" i="11"/>
  <c r="BC931" i="11"/>
  <c r="BC922" i="11"/>
  <c r="BC916" i="11"/>
  <c r="BC920" i="11"/>
  <c r="BC898" i="11"/>
  <c r="BC877" i="11"/>
  <c r="BC883" i="11"/>
  <c r="BC868" i="11"/>
  <c r="BC859" i="11"/>
  <c r="BC850" i="11"/>
  <c r="BC848" i="11"/>
  <c r="BC857" i="11"/>
  <c r="BC812" i="11"/>
  <c r="BC818" i="11"/>
  <c r="BC822" i="11"/>
  <c r="BC794" i="11"/>
  <c r="BC968" i="11"/>
  <c r="BC952" i="11"/>
  <c r="BC944" i="11"/>
  <c r="BC938" i="11"/>
  <c r="BC918" i="11"/>
  <c r="BC909" i="11"/>
  <c r="BC913" i="11"/>
  <c r="BC895" i="11"/>
  <c r="BC887" i="11"/>
  <c r="BC878" i="11"/>
  <c r="BC869" i="11"/>
  <c r="BC849" i="11"/>
  <c r="BC846" i="11"/>
  <c r="BC832" i="11"/>
  <c r="BC816" i="11"/>
  <c r="BC808" i="11"/>
  <c r="BC779" i="11"/>
  <c r="BC813" i="11"/>
  <c r="BC776" i="11"/>
  <c r="BC766" i="11"/>
  <c r="BC763" i="11"/>
  <c r="BC764" i="11"/>
  <c r="BC756" i="11"/>
  <c r="BC752" i="11"/>
  <c r="BC750" i="11"/>
  <c r="BC720" i="11"/>
  <c r="BC698" i="11"/>
  <c r="BC669" i="11"/>
  <c r="BC684" i="11"/>
  <c r="BC691" i="11"/>
  <c r="BC674" i="11"/>
  <c r="BC633" i="11"/>
  <c r="BC661" i="11"/>
  <c r="BC643" i="11"/>
  <c r="BC655" i="11"/>
  <c r="BC621" i="11"/>
  <c r="BC646" i="11"/>
  <c r="BC610" i="11"/>
  <c r="BC611" i="11"/>
  <c r="BC579" i="11"/>
  <c r="BC629" i="11"/>
  <c r="BC595" i="11"/>
  <c r="BC569" i="11"/>
  <c r="BC549" i="11"/>
  <c r="BC520" i="11"/>
  <c r="BC543" i="11"/>
  <c r="BC556" i="11"/>
  <c r="BC538" i="11"/>
  <c r="BC542" i="11"/>
  <c r="BC475" i="11"/>
  <c r="BC529" i="11"/>
  <c r="BC466" i="11"/>
  <c r="BC506" i="11"/>
  <c r="BC493" i="11"/>
  <c r="BC447" i="11"/>
  <c r="BC472" i="11"/>
  <c r="BC467" i="11"/>
  <c r="BC454" i="11"/>
  <c r="BC426" i="11"/>
  <c r="BC434" i="11"/>
  <c r="BC480" i="11"/>
  <c r="BC384" i="11"/>
  <c r="BC400" i="11"/>
  <c r="BC347" i="11"/>
  <c r="BC407" i="11"/>
  <c r="BC424" i="11"/>
  <c r="BC335" i="11"/>
  <c r="BC355" i="11"/>
  <c r="BC287" i="11"/>
  <c r="BC294" i="11"/>
  <c r="BC328" i="11"/>
  <c r="BC316" i="11"/>
  <c r="BC250" i="11"/>
  <c r="BC236" i="11"/>
  <c r="BC301" i="11"/>
  <c r="BC240" i="11"/>
  <c r="BC239" i="11"/>
  <c r="BC275" i="11"/>
  <c r="BC205" i="11"/>
  <c r="BC967" i="11"/>
  <c r="BC947" i="11"/>
  <c r="BC951" i="11"/>
  <c r="BC935" i="11"/>
  <c r="BC925" i="11"/>
  <c r="BC924" i="11"/>
  <c r="BC908" i="11"/>
  <c r="BC899" i="11"/>
  <c r="BC886" i="11"/>
  <c r="BC874" i="11"/>
  <c r="BC870" i="11"/>
  <c r="BC839" i="11"/>
  <c r="BC831" i="11"/>
  <c r="BC827" i="11"/>
  <c r="BC854" i="11"/>
  <c r="BC806" i="11"/>
  <c r="BC803" i="11"/>
  <c r="BC790" i="11"/>
  <c r="BC785" i="11"/>
  <c r="BC783" i="11"/>
  <c r="BC759" i="11"/>
  <c r="BC753" i="11"/>
  <c r="BC739" i="11"/>
  <c r="BC748" i="11"/>
  <c r="BC738" i="11"/>
  <c r="BC761" i="11"/>
  <c r="BC733" i="11"/>
  <c r="BC714" i="11"/>
  <c r="BC680" i="11"/>
  <c r="BC687" i="11"/>
  <c r="BC659" i="11"/>
  <c r="BC682" i="11"/>
  <c r="BC648" i="11"/>
  <c r="BC639" i="11"/>
  <c r="BC644" i="11"/>
  <c r="BC612" i="11"/>
  <c r="BC635" i="11"/>
  <c r="BC642" i="11"/>
  <c r="BC607" i="11"/>
  <c r="BC625" i="11"/>
  <c r="BC604" i="11"/>
  <c r="BC591" i="11"/>
  <c r="BC565" i="11"/>
  <c r="BC545" i="11"/>
  <c r="BC516" i="11"/>
  <c r="BC539" i="11"/>
  <c r="BC572" i="11"/>
  <c r="BC513" i="11"/>
  <c r="BC534" i="11"/>
  <c r="BC458" i="11"/>
  <c r="BC525" i="11"/>
  <c r="BC462" i="11"/>
  <c r="BC502" i="11"/>
  <c r="BC489" i="11"/>
  <c r="BC443" i="11"/>
  <c r="BC468" i="11"/>
  <c r="BC448" i="11"/>
  <c r="BC438" i="11"/>
  <c r="BC422" i="11"/>
  <c r="BC385" i="11"/>
  <c r="BC440" i="11"/>
  <c r="BC380" i="11"/>
  <c r="BC358" i="11"/>
  <c r="BC461" i="11"/>
  <c r="BC391" i="11"/>
  <c r="BC387" i="11"/>
  <c r="BC331" i="11"/>
  <c r="BC340" i="11"/>
  <c r="BC420" i="11"/>
  <c r="BC353" i="11"/>
  <c r="BC324" i="11"/>
  <c r="BC304" i="11"/>
  <c r="BC241" i="11"/>
  <c r="BC227" i="11"/>
  <c r="BC277" i="11"/>
  <c r="BC342" i="11"/>
  <c r="BC235" i="11"/>
  <c r="BC268" i="11"/>
  <c r="BC201" i="11"/>
  <c r="BC350" i="11"/>
  <c r="BC180" i="11"/>
  <c r="BC193" i="11"/>
  <c r="BC156" i="11"/>
  <c r="BC164" i="11"/>
  <c r="BC95" i="11"/>
  <c r="BC173" i="11"/>
  <c r="BC229" i="11"/>
  <c r="BC172" i="11"/>
  <c r="BC246" i="11"/>
  <c r="BC144" i="11"/>
  <c r="BC168" i="11"/>
  <c r="BC71" i="11"/>
  <c r="BC41" i="11"/>
  <c r="BC139" i="11"/>
  <c r="BC66" i="11"/>
  <c r="BC130" i="11"/>
  <c r="BC98" i="11"/>
  <c r="BC159" i="11"/>
  <c r="BC52" i="11"/>
  <c r="BC966" i="11"/>
  <c r="BC956" i="11"/>
  <c r="BC948" i="11"/>
  <c r="BC934" i="11"/>
  <c r="BC927" i="11"/>
  <c r="BC907" i="11"/>
  <c r="BC902" i="11"/>
  <c r="BC888" i="11"/>
  <c r="BC867" i="11"/>
  <c r="BC890" i="11"/>
  <c r="BC855" i="11"/>
  <c r="BC835" i="11"/>
  <c r="BC828" i="11"/>
  <c r="BC817" i="11"/>
  <c r="BC824" i="11"/>
  <c r="BC801" i="11"/>
  <c r="BC792" i="11"/>
  <c r="BC781" i="11"/>
  <c r="BC782" i="11"/>
  <c r="BC772" i="11"/>
  <c r="BC755" i="11"/>
  <c r="BC740" i="11"/>
  <c r="BC735" i="11"/>
  <c r="BC743" i="11"/>
  <c r="BC734" i="11"/>
  <c r="BC746" i="11"/>
  <c r="BC728" i="11"/>
  <c r="BC712" i="11"/>
  <c r="BC676" i="11"/>
  <c r="BC683" i="11"/>
  <c r="BC686" i="11"/>
  <c r="BC671" i="11"/>
  <c r="BC694" i="11"/>
  <c r="BC627" i="11"/>
  <c r="BC634" i="11"/>
  <c r="BC603" i="11"/>
  <c r="BC620" i="11"/>
  <c r="BC619" i="11"/>
  <c r="BC649" i="11"/>
  <c r="BC616" i="11"/>
  <c r="BC587" i="11"/>
  <c r="BC582" i="11"/>
  <c r="BC561" i="11"/>
  <c r="BC558" i="11"/>
  <c r="BC567" i="11"/>
  <c r="BC535" i="11"/>
  <c r="BC568" i="11"/>
  <c r="BC533" i="11"/>
  <c r="BC517" i="11"/>
  <c r="BC453" i="11"/>
  <c r="BC507" i="11"/>
  <c r="BC530" i="11"/>
  <c r="BC498" i="11"/>
  <c r="BC485" i="11"/>
  <c r="BC439" i="11"/>
  <c r="BC464" i="11"/>
  <c r="BC432" i="11"/>
  <c r="BC398" i="11"/>
  <c r="BC418" i="11"/>
  <c r="BC368" i="11"/>
  <c r="BC431" i="11"/>
  <c r="BC415" i="11"/>
  <c r="BC356" i="11"/>
  <c r="BC403" i="11"/>
  <c r="BC367" i="11"/>
  <c r="BC360" i="11"/>
  <c r="BC322" i="11"/>
  <c r="BC326" i="11"/>
  <c r="BC375" i="11"/>
  <c r="BC348" i="11"/>
  <c r="BC315" i="11"/>
  <c r="BC283" i="11"/>
  <c r="BC232" i="11"/>
  <c r="BC223" i="11"/>
  <c r="BC274" i="11"/>
  <c r="BC282" i="11"/>
  <c r="BC226" i="11"/>
  <c r="BC264" i="11"/>
  <c r="BC381" i="11"/>
  <c r="BC307" i="11"/>
  <c r="BC175" i="11"/>
  <c r="BC965" i="11"/>
  <c r="BC954" i="11"/>
  <c r="BC943" i="11"/>
  <c r="BC930" i="11"/>
  <c r="BC923" i="11"/>
  <c r="BC912" i="11"/>
  <c r="BC904" i="11"/>
  <c r="BC894" i="11"/>
  <c r="BC903" i="11"/>
  <c r="BC861" i="11"/>
  <c r="BC851" i="11"/>
  <c r="BC853" i="11"/>
  <c r="BC823" i="11"/>
  <c r="BC844" i="11"/>
  <c r="BC814" i="11"/>
  <c r="BC797" i="11"/>
  <c r="BC791" i="11"/>
  <c r="BC795" i="11"/>
  <c r="BC777" i="11"/>
  <c r="BC770" i="11"/>
  <c r="BC762" i="11"/>
  <c r="BC736" i="11"/>
  <c r="BC726" i="11"/>
  <c r="BC730" i="11"/>
  <c r="BC760" i="11"/>
  <c r="BC737" i="11"/>
  <c r="BC689" i="11"/>
  <c r="BC701" i="11"/>
  <c r="BC706" i="11"/>
  <c r="BC679" i="11"/>
  <c r="BC654" i="11"/>
  <c r="BC666" i="11"/>
  <c r="BC678" i="11"/>
  <c r="BC623" i="11"/>
  <c r="BC630" i="11"/>
  <c r="BC599" i="11"/>
  <c r="BC636" i="11"/>
  <c r="BC614" i="11"/>
  <c r="BC640" i="11"/>
  <c r="BC609" i="11"/>
  <c r="BC578" i="11"/>
  <c r="BC590" i="11"/>
  <c r="BC564" i="11"/>
  <c r="BC544" i="11"/>
  <c r="BC553" i="11"/>
  <c r="BC531" i="11"/>
  <c r="BC560" i="11"/>
  <c r="BC521" i="11"/>
  <c r="BC512" i="11"/>
  <c r="BC449" i="11"/>
  <c r="BC503" i="11"/>
  <c r="BC526" i="11"/>
  <c r="BC494" i="11"/>
  <c r="BC481" i="11"/>
  <c r="BC435" i="11"/>
  <c r="BC476" i="11"/>
  <c r="BC430" i="11"/>
  <c r="BC394" i="11"/>
  <c r="BC414" i="11"/>
  <c r="BC364" i="11"/>
  <c r="BC425" i="11"/>
  <c r="BC412" i="11"/>
  <c r="BC419" i="11"/>
  <c r="BC382" i="11"/>
  <c r="BC446" i="11"/>
  <c r="BC336" i="11"/>
  <c r="BC318" i="11"/>
  <c r="BC313" i="11"/>
  <c r="BC357" i="11"/>
  <c r="BC343" i="11"/>
  <c r="BC311" i="11"/>
  <c r="BC281" i="11"/>
  <c r="BC330" i="11"/>
  <c r="BC219" i="11"/>
  <c r="BC265" i="11"/>
  <c r="BC280" i="11"/>
  <c r="BC222" i="11"/>
  <c r="BC260" i="11"/>
  <c r="BC337" i="11"/>
  <c r="BC303" i="11"/>
  <c r="BC166" i="11"/>
  <c r="BC963" i="11"/>
  <c r="BC949" i="11"/>
  <c r="BC942" i="11"/>
  <c r="BC936" i="11"/>
  <c r="BC914" i="11"/>
  <c r="BC906" i="11"/>
  <c r="BC900" i="11"/>
  <c r="BC881" i="11"/>
  <c r="BC875" i="11"/>
  <c r="BC865" i="11"/>
  <c r="BC862" i="11"/>
  <c r="BC845" i="11"/>
  <c r="BC819" i="11"/>
  <c r="BC841" i="11"/>
  <c r="BC805" i="11"/>
  <c r="BC810" i="11"/>
  <c r="BC787" i="11"/>
  <c r="BC786" i="11"/>
  <c r="BC773" i="11"/>
  <c r="BC765" i="11"/>
  <c r="BC751" i="11"/>
  <c r="BC727" i="11"/>
  <c r="BC713" i="11"/>
  <c r="BC721" i="11"/>
  <c r="BC747" i="11"/>
  <c r="BC972" i="11"/>
  <c r="BC961" i="11"/>
  <c r="BC957" i="11"/>
  <c r="BC941" i="11"/>
  <c r="BC933" i="11"/>
  <c r="BC926" i="11"/>
  <c r="BC917" i="11"/>
  <c r="BC896" i="11"/>
  <c r="BC891" i="11"/>
  <c r="BC871" i="11"/>
  <c r="BC856" i="11"/>
  <c r="BC866" i="11"/>
  <c r="BC830" i="11"/>
  <c r="BC815" i="11"/>
  <c r="BC840" i="11"/>
  <c r="BC804" i="11"/>
  <c r="BC807" i="11"/>
  <c r="BC778" i="11"/>
  <c r="BC802" i="11"/>
  <c r="BC767" i="11"/>
  <c r="BC774" i="11"/>
  <c r="BC741" i="11"/>
  <c r="BC749" i="11"/>
  <c r="BC709" i="11"/>
  <c r="BC717" i="11"/>
  <c r="BC742" i="11"/>
  <c r="BC970" i="11"/>
  <c r="BC960" i="11"/>
  <c r="BC958" i="11"/>
  <c r="BC940" i="11"/>
  <c r="BC929" i="11"/>
  <c r="BC911" i="11"/>
  <c r="BC905" i="11"/>
  <c r="BC889" i="11"/>
  <c r="BC876" i="11"/>
  <c r="BC893" i="11"/>
  <c r="BC852" i="11"/>
  <c r="BC860" i="11"/>
  <c r="BC826" i="11"/>
  <c r="BC833" i="11"/>
  <c r="BC836" i="11"/>
  <c r="BC800" i="11"/>
  <c r="BC798" i="11"/>
  <c r="BC809" i="11"/>
  <c r="BC793" i="11"/>
  <c r="BC775" i="11"/>
  <c r="BC784" i="11"/>
  <c r="BC732" i="11"/>
  <c r="BC731" i="11"/>
  <c r="BC705" i="11"/>
  <c r="BC769" i="11"/>
  <c r="BC729" i="11"/>
  <c r="BC716" i="11"/>
  <c r="BC677" i="11"/>
  <c r="BC719" i="11"/>
  <c r="BC696" i="11"/>
  <c r="BC699" i="11"/>
  <c r="BC641" i="11"/>
  <c r="BC653" i="11"/>
  <c r="BC652" i="11"/>
  <c r="BC651" i="11"/>
  <c r="BC658" i="11"/>
  <c r="BC664" i="11"/>
  <c r="BC624" i="11"/>
  <c r="BC606" i="11"/>
  <c r="BC584" i="11"/>
  <c r="BC592" i="11"/>
  <c r="BC566" i="11"/>
  <c r="BC577" i="11"/>
  <c r="BC559" i="11"/>
  <c r="BC532" i="11"/>
  <c r="BC557" i="11"/>
  <c r="BC589" i="11"/>
  <c r="BC576" i="11"/>
  <c r="BC500" i="11"/>
  <c r="BC483" i="11"/>
  <c r="BC433" i="11"/>
  <c r="BC474" i="11"/>
  <c r="BC486" i="11"/>
  <c r="BC514" i="11"/>
  <c r="BC455" i="11"/>
  <c r="BC505" i="11"/>
  <c r="BC457" i="11"/>
  <c r="BC478" i="11"/>
  <c r="BC459" i="11"/>
  <c r="BC469" i="11"/>
  <c r="BC488" i="11"/>
  <c r="BC409" i="11"/>
  <c r="BC436" i="11"/>
  <c r="BC365" i="11"/>
  <c r="BC456" i="11"/>
  <c r="BC404" i="11"/>
  <c r="BC314" i="11"/>
  <c r="BC369" i="11"/>
  <c r="BC295" i="11"/>
  <c r="BC312" i="11"/>
  <c r="BC371" i="11"/>
  <c r="BC293" i="11"/>
  <c r="BC258" i="11"/>
  <c r="BC270" i="11"/>
  <c r="BC344" i="11"/>
  <c r="BC253" i="11"/>
  <c r="BC248" i="11"/>
  <c r="BC292" i="11"/>
  <c r="BC234" i="11"/>
  <c r="BC969" i="11"/>
  <c r="BC959" i="11"/>
  <c r="BC953" i="11"/>
  <c r="BC939" i="11"/>
  <c r="BC932" i="11"/>
  <c r="BC921" i="11"/>
  <c r="BC915" i="11"/>
  <c r="BC897" i="11"/>
  <c r="BC892" i="11"/>
  <c r="BC882" i="11"/>
  <c r="BC873" i="11"/>
  <c r="BC858" i="11"/>
  <c r="BC838" i="11"/>
  <c r="BC834" i="11"/>
  <c r="BC820" i="11"/>
  <c r="BC796" i="11"/>
  <c r="BC789" i="11"/>
  <c r="BC799" i="11"/>
  <c r="BC780" i="11"/>
  <c r="BC771" i="11"/>
  <c r="BC768" i="11"/>
  <c r="BC723" i="11"/>
  <c r="BC722" i="11"/>
  <c r="BC757" i="11"/>
  <c r="BC758" i="11"/>
  <c r="BC724" i="11"/>
  <c r="BC702" i="11"/>
  <c r="BC673" i="11"/>
  <c r="BC688" i="11"/>
  <c r="BC692" i="11"/>
  <c r="BC695" i="11"/>
  <c r="BC637" i="11"/>
  <c r="BC665" i="11"/>
  <c r="BC647" i="11"/>
  <c r="BC638" i="11"/>
  <c r="BC632" i="11"/>
  <c r="BC662" i="11"/>
  <c r="BC615" i="11"/>
  <c r="BC594" i="11"/>
  <c r="BC660" i="11"/>
  <c r="BC583" i="11"/>
  <c r="BC562" i="11"/>
  <c r="BC573" i="11"/>
  <c r="BC554" i="11"/>
  <c r="BC524" i="11"/>
  <c r="BC552" i="11"/>
  <c r="BC563" i="11"/>
  <c r="BC555" i="11"/>
  <c r="BC496" i="11"/>
  <c r="BC479" i="11"/>
  <c r="BC429" i="11"/>
  <c r="BC470" i="11"/>
  <c r="BC541" i="11"/>
  <c r="BC510" i="11"/>
  <c r="BC451" i="11"/>
  <c r="BC501" i="11"/>
  <c r="BC442" i="11"/>
  <c r="BC473" i="11"/>
  <c r="BC444" i="11"/>
  <c r="BC450" i="11"/>
  <c r="BC484" i="11"/>
  <c r="BC401" i="11"/>
  <c r="BC428" i="11"/>
  <c r="BC363" i="11"/>
  <c r="BC452" i="11"/>
  <c r="BC395" i="11"/>
  <c r="BC341" i="11"/>
  <c r="BC361" i="11"/>
  <c r="BC291" i="11"/>
  <c r="BC299" i="11"/>
  <c r="BC362" i="11"/>
  <c r="BC289" i="11"/>
  <c r="BC254" i="11"/>
  <c r="BC245" i="11"/>
  <c r="BC319" i="11"/>
  <c r="BC249" i="11"/>
  <c r="BC244" i="11"/>
  <c r="BC284" i="11"/>
  <c r="BC230" i="11"/>
  <c r="BC272" i="11"/>
  <c r="BC259" i="11"/>
  <c r="BC200" i="11"/>
  <c r="BC174" i="11"/>
  <c r="BC178" i="11"/>
  <c r="BC103" i="11"/>
  <c r="BC224" i="11"/>
  <c r="BC177" i="11"/>
  <c r="BC185" i="11"/>
  <c r="BC119" i="11"/>
  <c r="BC167" i="11"/>
  <c r="BC108" i="11"/>
  <c r="BC79" i="11"/>
  <c r="BC49" i="11"/>
  <c r="BC114" i="11"/>
  <c r="BC78" i="11"/>
  <c r="BC30" i="11"/>
  <c r="BC113" i="11"/>
  <c r="BC63" i="11"/>
  <c r="BC64" i="11"/>
  <c r="BC24" i="11"/>
  <c r="BC51" i="11"/>
  <c r="BC708" i="11"/>
  <c r="BC725" i="11"/>
  <c r="BC670" i="11"/>
  <c r="BC597" i="11"/>
  <c r="BC581" i="11"/>
  <c r="BC523" i="11"/>
  <c r="BC441" i="11"/>
  <c r="BC460" i="11"/>
  <c r="BC463" i="11"/>
  <c r="BC379" i="11"/>
  <c r="BC323" i="11"/>
  <c r="BC399" i="11"/>
  <c r="BC211" i="11"/>
  <c r="BC252" i="11"/>
  <c r="BC255" i="11"/>
  <c r="BC202" i="11"/>
  <c r="BC169" i="11"/>
  <c r="BC83" i="11"/>
  <c r="BC220" i="11"/>
  <c r="BC181" i="11"/>
  <c r="BC213" i="11"/>
  <c r="BC132" i="11"/>
  <c r="BC75" i="11"/>
  <c r="BC33" i="11"/>
  <c r="BC89" i="11"/>
  <c r="BC141" i="11"/>
  <c r="BC81" i="11"/>
  <c r="BC106" i="11"/>
  <c r="BC15" i="11"/>
  <c r="BC47" i="11"/>
  <c r="BC20" i="11"/>
  <c r="BC26" i="11"/>
  <c r="BC685" i="11"/>
  <c r="BC650" i="11"/>
  <c r="BC626" i="11"/>
  <c r="BC602" i="11"/>
  <c r="BC550" i="11"/>
  <c r="BC551" i="11"/>
  <c r="BC499" i="11"/>
  <c r="BC546" i="11"/>
  <c r="BC410" i="11"/>
  <c r="BC416" i="11"/>
  <c r="BC296" i="11"/>
  <c r="BC302" i="11"/>
  <c r="BC261" i="11"/>
  <c r="BC334" i="11"/>
  <c r="BC346" i="11"/>
  <c r="BC183" i="11"/>
  <c r="BC160" i="11"/>
  <c r="BC321" i="11"/>
  <c r="BC191" i="11"/>
  <c r="BC158" i="11"/>
  <c r="BC199" i="11"/>
  <c r="BC112" i="11"/>
  <c r="BC67" i="11"/>
  <c r="BC29" i="11"/>
  <c r="BC82" i="11"/>
  <c r="BC118" i="11"/>
  <c r="BC77" i="11"/>
  <c r="BC68" i="11"/>
  <c r="BC14" i="11"/>
  <c r="BC12" i="11"/>
  <c r="BC10" i="11"/>
  <c r="BC23" i="11"/>
  <c r="BC681" i="11"/>
  <c r="BC645" i="11"/>
  <c r="BC608" i="11"/>
  <c r="BC593" i="11"/>
  <c r="BC575" i="11"/>
  <c r="BC585" i="11"/>
  <c r="BC495" i="11"/>
  <c r="BC537" i="11"/>
  <c r="BC406" i="11"/>
  <c r="BC370" i="11"/>
  <c r="BC402" i="11"/>
  <c r="BC298" i="11"/>
  <c r="BC257" i="11"/>
  <c r="BC297" i="11"/>
  <c r="BC238" i="11"/>
  <c r="BC165" i="11"/>
  <c r="BC151" i="11"/>
  <c r="BC286" i="11"/>
  <c r="BC233" i="11"/>
  <c r="BC145" i="11"/>
  <c r="BC194" i="11"/>
  <c r="BC94" i="11"/>
  <c r="BC65" i="11"/>
  <c r="BC133" i="11"/>
  <c r="BC74" i="11"/>
  <c r="BC155" i="11"/>
  <c r="BC73" i="11"/>
  <c r="BC60" i="11"/>
  <c r="BC117" i="11"/>
  <c r="BC11" i="11"/>
  <c r="BC88" i="11"/>
  <c r="BC18" i="11"/>
  <c r="BC697" i="11"/>
  <c r="BC667" i="11"/>
  <c r="BC690" i="11"/>
  <c r="BC598" i="11"/>
  <c r="BC540" i="11"/>
  <c r="BC519" i="11"/>
  <c r="BC511" i="11"/>
  <c r="BC471" i="11"/>
  <c r="BC354" i="11"/>
  <c r="BC374" i="11"/>
  <c r="BC309" i="11"/>
  <c r="BC279" i="11"/>
  <c r="BC273" i="11"/>
  <c r="BC290" i="11"/>
  <c r="BC237" i="11"/>
  <c r="BC152" i="11"/>
  <c r="BC129" i="11"/>
  <c r="BC225" i="11"/>
  <c r="BC228" i="11"/>
  <c r="BC140" i="11"/>
  <c r="BC176" i="11"/>
  <c r="BC153" i="11"/>
  <c r="BC61" i="11"/>
  <c r="BC126" i="11"/>
  <c r="BC58" i="11"/>
  <c r="BC150" i="11"/>
  <c r="BC69" i="11"/>
  <c r="BC48" i="11"/>
  <c r="BC31" i="11"/>
  <c r="BC134" i="11"/>
  <c r="BC19" i="11"/>
  <c r="BC693" i="11"/>
  <c r="BC657" i="11"/>
  <c r="BC668" i="11"/>
  <c r="BC596" i="11"/>
  <c r="BC536" i="11"/>
  <c r="BC504" i="11"/>
  <c r="BC490" i="11"/>
  <c r="BC482" i="11"/>
  <c r="BC349" i="11"/>
  <c r="BC465" i="11"/>
  <c r="BC300" i="11"/>
  <c r="BC262" i="11"/>
  <c r="BC269" i="11"/>
  <c r="BC351" i="11"/>
  <c r="BC197" i="11"/>
  <c r="BC147" i="11"/>
  <c r="BC111" i="11"/>
  <c r="BC182" i="11"/>
  <c r="BC212" i="11"/>
  <c r="BC136" i="11"/>
  <c r="BC162" i="11"/>
  <c r="BC148" i="11"/>
  <c r="BC57" i="11"/>
  <c r="BC102" i="11"/>
  <c r="BC54" i="11"/>
  <c r="BC137" i="11"/>
  <c r="BC163" i="11"/>
  <c r="BC40" i="11"/>
  <c r="BC27" i="11"/>
  <c r="BC59" i="11"/>
  <c r="BC9" i="11"/>
  <c r="BC704" i="11"/>
  <c r="BC672" i="11"/>
  <c r="BC631" i="11"/>
  <c r="BC574" i="11"/>
  <c r="BC548" i="11"/>
  <c r="BC508" i="11"/>
  <c r="BC522" i="11"/>
  <c r="BC427" i="11"/>
  <c r="BC417" i="11"/>
  <c r="BC411" i="11"/>
  <c r="BC329" i="11"/>
  <c r="BC317" i="11"/>
  <c r="BC214" i="11"/>
  <c r="BC288" i="11"/>
  <c r="BC188" i="11"/>
  <c r="BC196" i="11"/>
  <c r="BC107" i="11"/>
  <c r="BC378" i="11"/>
  <c r="BC206" i="11"/>
  <c r="BC123" i="11"/>
  <c r="BC127" i="11"/>
  <c r="BC138" i="11"/>
  <c r="BC53" i="11"/>
  <c r="BC121" i="11"/>
  <c r="BC46" i="11"/>
  <c r="BC122" i="11"/>
  <c r="BC128" i="11"/>
  <c r="BC36" i="11"/>
  <c r="BC25" i="11"/>
  <c r="BC21" i="11"/>
  <c r="BC157" i="11"/>
  <c r="BC700" i="11"/>
  <c r="BC656" i="11"/>
  <c r="BC628" i="11"/>
  <c r="BC570" i="11"/>
  <c r="BC515" i="11"/>
  <c r="BC487" i="11"/>
  <c r="BC518" i="11"/>
  <c r="BC423" i="11"/>
  <c r="BC413" i="11"/>
  <c r="BC408" i="11"/>
  <c r="BC325" i="11"/>
  <c r="BC308" i="11"/>
  <c r="BC306" i="11"/>
  <c r="BC267" i="11"/>
  <c r="BC210" i="11"/>
  <c r="BC192" i="11"/>
  <c r="BC99" i="11"/>
  <c r="BC243" i="11"/>
  <c r="BC203" i="11"/>
  <c r="BC251" i="11"/>
  <c r="BC146" i="11"/>
  <c r="BC96" i="11"/>
  <c r="BC45" i="11"/>
  <c r="BC104" i="11"/>
  <c r="BC42" i="11"/>
  <c r="BC109" i="11"/>
  <c r="BC125" i="11"/>
  <c r="BC32" i="11"/>
  <c r="BC8" i="11"/>
  <c r="BC92" i="11"/>
  <c r="BC100" i="11"/>
  <c r="BC675" i="11"/>
  <c r="BC386" i="11"/>
  <c r="BC87" i="11"/>
  <c r="BC38" i="11"/>
  <c r="BC618" i="11"/>
  <c r="BC327" i="11"/>
  <c r="BC242" i="11"/>
  <c r="BC86" i="11"/>
  <c r="BC605" i="11"/>
  <c r="BC338" i="11"/>
  <c r="BC190" i="11"/>
  <c r="BC120" i="11"/>
  <c r="BC586" i="11"/>
  <c r="BC215" i="11"/>
  <c r="BC217" i="11"/>
  <c r="BC35" i="11"/>
  <c r="BC527" i="11"/>
  <c r="BC256" i="11"/>
  <c r="BC135" i="11"/>
  <c r="BC13" i="11"/>
  <c r="BC445" i="11"/>
  <c r="BC263" i="11"/>
  <c r="BC84" i="11"/>
  <c r="BC39" i="11"/>
  <c r="BC477" i="11"/>
  <c r="BC207" i="11"/>
  <c r="BC37" i="11"/>
  <c r="BC55" i="11"/>
  <c r="BC390" i="11"/>
  <c r="BC187" i="11"/>
  <c r="BC93" i="11"/>
  <c r="BC710" i="11"/>
  <c r="CA339" i="11" a="1"/>
  <c r="CA339" i="11" s="1"/>
  <c r="AZ339" i="11" a="1"/>
  <c r="AZ339" i="11" s="1"/>
  <c r="CA754" i="11" a="1"/>
  <c r="CA754" i="11" s="1"/>
  <c r="AZ754" i="11" a="1"/>
  <c r="AZ754" i="11" s="1"/>
  <c r="AZ278" i="11" a="1"/>
  <c r="AZ278" i="11" s="1"/>
  <c r="CA278" i="11" a="1"/>
  <c r="CA278" i="11" s="1"/>
  <c r="CA28" i="11" a="1"/>
  <c r="CA28" i="11" s="1"/>
  <c r="AZ28" i="11" a="1"/>
  <c r="AZ28" i="11" s="1"/>
  <c r="CA266" i="11" a="1"/>
  <c r="CA266" i="11" s="1"/>
  <c r="AZ266" i="11" a="1"/>
  <c r="AZ266" i="11" s="1"/>
  <c r="CA622" i="11" a="1"/>
  <c r="CA622" i="11" s="1"/>
  <c r="AZ622" i="11" a="1"/>
  <c r="AZ622" i="11" s="1"/>
  <c r="AZ76" i="11" a="1"/>
  <c r="AZ76" i="11" s="1"/>
  <c r="CA76" i="11" a="1"/>
  <c r="CA76" i="11" s="1"/>
  <c r="CA372" i="11" a="1"/>
  <c r="CA372" i="11" s="1"/>
  <c r="AZ372" i="11" a="1"/>
  <c r="AZ372" i="11" s="1"/>
  <c r="CA491" i="11" a="1"/>
  <c r="CA491" i="11" s="1"/>
  <c r="AZ491" i="11" a="1"/>
  <c r="AZ491" i="11" s="1"/>
  <c r="AZ105" i="11" a="1"/>
  <c r="AZ105" i="11" s="1"/>
  <c r="CA105" i="11" a="1"/>
  <c r="CA105" i="11" s="1"/>
  <c r="CA825" i="11" a="1"/>
  <c r="CA825" i="11" s="1"/>
  <c r="AZ825" i="11" a="1"/>
  <c r="AZ825" i="11" s="1"/>
  <c r="CA276" i="11" a="1"/>
  <c r="CA276" i="11" s="1"/>
  <c r="AZ276" i="11" a="1"/>
  <c r="AZ276" i="11" s="1"/>
  <c r="AZ580" i="11" a="1"/>
  <c r="AZ580" i="11" s="1"/>
  <c r="CA580" i="11" a="1"/>
  <c r="CA580" i="11" s="1"/>
  <c r="CA332" i="11" a="1"/>
  <c r="CA332" i="11" s="1"/>
  <c r="AZ332" i="11" a="1"/>
  <c r="AZ332" i="11" s="1"/>
  <c r="AZ44" i="11" a="1"/>
  <c r="AZ44" i="11" s="1"/>
  <c r="CA44" i="11" a="1"/>
  <c r="CA44" i="11" s="1"/>
  <c r="CA305" i="11" a="1"/>
  <c r="CA305" i="11" s="1"/>
  <c r="AZ305" i="11" a="1"/>
  <c r="AZ305" i="11" s="1"/>
  <c r="CA91" i="11" a="1"/>
  <c r="CA91" i="11" s="1"/>
  <c r="AZ91" i="11" a="1"/>
  <c r="AZ91" i="11" s="1"/>
  <c r="CA847" i="11" a="1"/>
  <c r="CA847" i="11" s="1"/>
  <c r="AZ847" i="11" a="1"/>
  <c r="AZ847" i="11" s="1"/>
  <c r="AZ216" i="11" a="1"/>
  <c r="AZ216" i="11" s="1"/>
  <c r="CA216" i="11" a="1"/>
  <c r="CA216" i="11" s="1"/>
  <c r="CA617" i="11" a="1"/>
  <c r="CA617" i="11" s="1"/>
  <c r="AZ617" i="11" a="1"/>
  <c r="AZ617" i="11" s="1"/>
  <c r="AZ320" i="11" a="1"/>
  <c r="AZ320" i="11" s="1"/>
  <c r="CA320" i="11" a="1"/>
  <c r="CA320" i="11" s="1"/>
  <c r="CA872" i="11" a="1"/>
  <c r="CA872" i="11" s="1"/>
  <c r="AZ872" i="11" a="1"/>
  <c r="AZ872" i="11" s="1"/>
  <c r="CA124" i="11" a="1"/>
  <c r="CA124" i="11" s="1"/>
  <c r="AZ124" i="11" a="1"/>
  <c r="AZ124" i="11" s="1"/>
  <c r="AZ392" i="11" a="1"/>
  <c r="AZ392" i="11" s="1"/>
  <c r="CA392" i="11" a="1"/>
  <c r="CA392" i="11" s="1"/>
  <c r="AZ388" i="11" a="1"/>
  <c r="AZ388" i="11" s="1"/>
  <c r="CA388" i="11" a="1"/>
  <c r="CA388" i="11" s="1"/>
  <c r="CA880" i="11" a="1"/>
  <c r="CA880" i="11" s="1"/>
  <c r="AZ880" i="11" a="1"/>
  <c r="AZ880" i="11" s="1"/>
  <c r="AZ221" i="11" a="1"/>
  <c r="AZ221" i="11" s="1"/>
  <c r="CA221" i="11" a="1"/>
  <c r="CA221" i="11" s="1"/>
  <c r="AZ842" i="11" a="1"/>
  <c r="AZ842" i="11" s="1"/>
  <c r="CA842" i="11" a="1"/>
  <c r="CA842" i="11" s="1"/>
  <c r="CA143" i="11" a="1"/>
  <c r="CA143" i="11" s="1"/>
  <c r="AZ143" i="11" a="1"/>
  <c r="AZ143" i="11" s="1"/>
  <c r="CA663" i="11" a="1"/>
  <c r="CA663" i="11" s="1"/>
  <c r="AZ663" i="11" a="1"/>
  <c r="AZ663" i="11" s="1"/>
  <c r="AZ383" i="11" a="1"/>
  <c r="AZ383" i="11" s="1"/>
  <c r="CA383" i="11" a="1"/>
  <c r="CA383" i="11" s="1"/>
  <c r="R80" i="10"/>
  <c r="H80" i="10"/>
  <c r="L19" i="4" s="1"/>
  <c r="R89" i="10"/>
  <c r="H89" i="10"/>
  <c r="L28" i="4" s="1"/>
  <c r="Q27" i="10"/>
  <c r="M27" i="10"/>
  <c r="R35" i="6" s="1"/>
  <c r="AF35" i="6" s="1"/>
  <c r="Q58" i="10"/>
  <c r="M58" i="10"/>
  <c r="R77" i="10"/>
  <c r="H77" i="10"/>
  <c r="L16" i="4" s="1"/>
  <c r="H104" i="10"/>
  <c r="L18" i="3" s="1"/>
  <c r="R104" i="10"/>
  <c r="Q55" i="10"/>
  <c r="M55" i="10"/>
  <c r="R91" i="10"/>
  <c r="H91" i="10"/>
  <c r="L30" i="4" s="1"/>
  <c r="J105" i="10"/>
  <c r="N19" i="3" s="1"/>
  <c r="Z105" i="10"/>
  <c r="Y105" i="10"/>
  <c r="L105" i="10" s="1"/>
  <c r="P19" i="3" s="1"/>
  <c r="Q65" i="10"/>
  <c r="M65" i="10"/>
  <c r="Q33" i="10"/>
  <c r="R94" i="10"/>
  <c r="H94" i="10"/>
  <c r="L33" i="4" s="1"/>
  <c r="Q21" i="10"/>
  <c r="R84" i="10"/>
  <c r="H84" i="10"/>
  <c r="L23" i="4" s="1"/>
  <c r="R108" i="10"/>
  <c r="H108" i="10"/>
  <c r="L22" i="3" s="1"/>
  <c r="Q48" i="10"/>
  <c r="M48" i="10"/>
  <c r="R86" i="10"/>
  <c r="H86" i="10"/>
  <c r="L25" i="4" s="1"/>
  <c r="R97" i="10"/>
  <c r="H97" i="10"/>
  <c r="L36" i="4" s="1"/>
  <c r="Q23" i="10"/>
  <c r="M23" i="10"/>
  <c r="R31" i="6" s="1"/>
  <c r="AE31" i="6" s="1"/>
  <c r="Y106" i="10"/>
  <c r="L106" i="10" s="1"/>
  <c r="P20" i="3" s="1"/>
  <c r="J106" i="10"/>
  <c r="N20" i="3" s="1"/>
  <c r="Z106" i="10"/>
  <c r="Q28" i="10"/>
  <c r="M28" i="10"/>
  <c r="R36" i="6" s="1"/>
  <c r="AF36" i="6" s="1"/>
  <c r="Q10" i="10"/>
  <c r="Q35" i="10"/>
  <c r="M35" i="10"/>
  <c r="R43" i="6" s="1"/>
  <c r="AI43" i="6" s="1"/>
  <c r="Q24" i="10"/>
  <c r="Q53" i="10"/>
  <c r="M53" i="10"/>
  <c r="Q26" i="10"/>
  <c r="M26" i="10"/>
  <c r="R34" i="6" s="1"/>
  <c r="AE34" i="6" s="1"/>
  <c r="Q32" i="10"/>
  <c r="M32" i="10"/>
  <c r="R40" i="6" s="1"/>
  <c r="AH40" i="6" s="1"/>
  <c r="Q16" i="10"/>
  <c r="M16" i="10"/>
  <c r="R24" i="6" s="1"/>
  <c r="AC24" i="6" s="1"/>
  <c r="Q56" i="10"/>
  <c r="R79" i="10"/>
  <c r="H79" i="10"/>
  <c r="L18" i="4" s="1"/>
  <c r="Q71" i="10"/>
  <c r="R102" i="10"/>
  <c r="H102" i="10"/>
  <c r="L16" i="3" s="1"/>
  <c r="R83" i="10"/>
  <c r="H83" i="10"/>
  <c r="L22" i="4" s="1"/>
  <c r="Q8" i="10"/>
  <c r="Q17" i="10"/>
  <c r="Q9" i="10"/>
  <c r="Q20" i="10"/>
  <c r="Q37" i="10"/>
  <c r="Q12" i="10"/>
  <c r="Q49" i="10"/>
  <c r="Q51" i="10"/>
  <c r="Q63" i="10"/>
  <c r="Q42" i="10"/>
  <c r="Q30" i="10"/>
  <c r="Q38" i="10"/>
  <c r="Q68" i="10"/>
  <c r="Q18" i="10"/>
  <c r="Q15" i="10"/>
  <c r="Q45" i="10"/>
  <c r="Q47" i="10"/>
  <c r="Q25" i="10"/>
  <c r="Q50" i="10"/>
  <c r="M8" i="10"/>
  <c r="R16" i="6" s="1"/>
  <c r="Z16" i="6" s="1"/>
  <c r="Q34" i="10"/>
  <c r="R98" i="10"/>
  <c r="H98" i="10"/>
  <c r="L37" i="4" s="1"/>
  <c r="Q11" i="10"/>
  <c r="M11" i="10"/>
  <c r="R19" i="6" s="1"/>
  <c r="AA19" i="6" s="1"/>
  <c r="Q69" i="10"/>
  <c r="M69" i="10"/>
  <c r="J102" i="10"/>
  <c r="N16" i="3" s="1"/>
  <c r="Z102" i="10"/>
  <c r="Y102" i="10"/>
  <c r="L102" i="10" s="1"/>
  <c r="P16" i="3" s="1"/>
  <c r="R81" i="10"/>
  <c r="H81" i="10"/>
  <c r="L20" i="4" s="1"/>
  <c r="R95" i="10"/>
  <c r="H95" i="10"/>
  <c r="L34" i="4" s="1"/>
  <c r="R106" i="10"/>
  <c r="H106" i="10"/>
  <c r="L20" i="3" s="1"/>
  <c r="Z107" i="10"/>
  <c r="Y107" i="10"/>
  <c r="L107" i="10" s="1"/>
  <c r="P21" i="3" s="1"/>
  <c r="J107" i="10"/>
  <c r="N21" i="3" s="1"/>
  <c r="Q36" i="10"/>
  <c r="M36" i="10"/>
  <c r="R44" i="6" s="1"/>
  <c r="AJ44" i="6" s="1"/>
  <c r="R82" i="10"/>
  <c r="H82" i="10"/>
  <c r="L21" i="4" s="1"/>
  <c r="R88" i="10"/>
  <c r="H88" i="10"/>
  <c r="L27" i="4" s="1"/>
  <c r="Q39" i="10"/>
  <c r="M39" i="10"/>
  <c r="R47" i="6" s="1"/>
  <c r="AJ47" i="6" s="1"/>
  <c r="Q70" i="10"/>
  <c r="Q60" i="10"/>
  <c r="Q14" i="10"/>
  <c r="Q29" i="10"/>
  <c r="R85" i="10"/>
  <c r="H85" i="10"/>
  <c r="L24" i="4" s="1"/>
  <c r="R92" i="10"/>
  <c r="H92" i="10"/>
  <c r="L31" i="4" s="1"/>
  <c r="R96" i="10"/>
  <c r="H96" i="10"/>
  <c r="L35" i="4" s="1"/>
  <c r="R105" i="10"/>
  <c r="H105" i="10"/>
  <c r="L19" i="3" s="1"/>
  <c r="J108" i="10"/>
  <c r="N22" i="3" s="1"/>
  <c r="Z108" i="10"/>
  <c r="Y108" i="10"/>
  <c r="L108" i="10" s="1"/>
  <c r="P22" i="3" s="1"/>
  <c r="Q19" i="10"/>
  <c r="M19" i="10"/>
  <c r="R27" i="6" s="1"/>
  <c r="AC27" i="6" s="1"/>
  <c r="Q44" i="10"/>
  <c r="M44" i="10"/>
  <c r="Q46" i="10"/>
  <c r="R87" i="10"/>
  <c r="H87" i="10"/>
  <c r="L26" i="4" s="1"/>
  <c r="R107" i="10"/>
  <c r="H107" i="10"/>
  <c r="L21" i="3" s="1"/>
  <c r="Q52" i="10"/>
  <c r="M52" i="10"/>
  <c r="R90" i="10"/>
  <c r="H90" i="10"/>
  <c r="L29" i="4" s="1"/>
  <c r="Q67" i="10"/>
  <c r="M67" i="10"/>
  <c r="AS72" i="10"/>
  <c r="AN71" i="10"/>
  <c r="AQ70" i="10"/>
  <c r="AT69" i="10"/>
  <c r="AO68" i="10"/>
  <c r="AR67" i="10"/>
  <c r="AM66" i="10"/>
  <c r="AP65" i="10"/>
  <c r="AR72" i="10"/>
  <c r="AM71" i="10"/>
  <c r="AP70" i="10"/>
  <c r="AS69" i="10"/>
  <c r="AN68" i="10"/>
  <c r="AQ67" i="10"/>
  <c r="AO72" i="10"/>
  <c r="AN72" i="10"/>
  <c r="AQ71" i="10"/>
  <c r="AM72" i="10"/>
  <c r="AP71" i="10"/>
  <c r="AS70" i="10"/>
  <c r="AN69" i="10"/>
  <c r="AQ68" i="10"/>
  <c r="AT67" i="10"/>
  <c r="AO66" i="10"/>
  <c r="AR65" i="10"/>
  <c r="AM64" i="10"/>
  <c r="AP63" i="10"/>
  <c r="AS62" i="10"/>
  <c r="AN61" i="10"/>
  <c r="AQ60" i="10"/>
  <c r="AT59" i="10"/>
  <c r="AO58" i="10"/>
  <c r="AT72" i="10"/>
  <c r="AO71" i="10"/>
  <c r="AR70" i="10"/>
  <c r="AM69" i="10"/>
  <c r="AP68" i="10"/>
  <c r="AS67" i="10"/>
  <c r="AN66" i="10"/>
  <c r="AQ65" i="10"/>
  <c r="AT64" i="10"/>
  <c r="AO63" i="10"/>
  <c r="AR62" i="10"/>
  <c r="AM61" i="10"/>
  <c r="AP60" i="10"/>
  <c r="AS59" i="10"/>
  <c r="AM70" i="10"/>
  <c r="AR66" i="10"/>
  <c r="AO65" i="10"/>
  <c r="AS64" i="10"/>
  <c r="AR69" i="10"/>
  <c r="AP67" i="10"/>
  <c r="AQ66" i="10"/>
  <c r="AN65" i="10"/>
  <c r="AR64" i="10"/>
  <c r="AO62" i="10"/>
  <c r="AT61" i="10"/>
  <c r="AN60" i="10"/>
  <c r="AR59" i="10"/>
  <c r="AM58" i="10"/>
  <c r="AN57" i="10"/>
  <c r="AQ56" i="10"/>
  <c r="AT55" i="10"/>
  <c r="AO54" i="10"/>
  <c r="AR53" i="10"/>
  <c r="AM52" i="10"/>
  <c r="AP51" i="10"/>
  <c r="AS50" i="10"/>
  <c r="AN49" i="10"/>
  <c r="AQ48" i="10"/>
  <c r="AT47" i="10"/>
  <c r="AO46" i="10"/>
  <c r="AP72" i="10"/>
  <c r="AO70" i="10"/>
  <c r="AR68" i="10"/>
  <c r="AT66" i="10"/>
  <c r="AT65" i="10"/>
  <c r="AN63" i="10"/>
  <c r="AT62" i="10"/>
  <c r="AO61" i="10"/>
  <c r="AS60" i="10"/>
  <c r="AM59" i="10"/>
  <c r="AQ58" i="10"/>
  <c r="AQ57" i="10"/>
  <c r="AT56" i="10"/>
  <c r="AO55" i="10"/>
  <c r="AR54" i="10"/>
  <c r="AN70" i="10"/>
  <c r="AS66" i="10"/>
  <c r="AS65" i="10"/>
  <c r="AM63" i="10"/>
  <c r="AQ59" i="10"/>
  <c r="AN58" i="10"/>
  <c r="AR57" i="10"/>
  <c r="AN55" i="10"/>
  <c r="AQ54" i="10"/>
  <c r="AN53" i="10"/>
  <c r="AN52" i="10"/>
  <c r="AT49" i="10"/>
  <c r="AT48" i="10"/>
  <c r="AR47" i="10"/>
  <c r="AQ46" i="10"/>
  <c r="AQ45" i="10"/>
  <c r="AT44" i="10"/>
  <c r="AQ72" i="10"/>
  <c r="AT71" i="10"/>
  <c r="AO67" i="10"/>
  <c r="AP66" i="10"/>
  <c r="AM65" i="10"/>
  <c r="AT60" i="10"/>
  <c r="AP59" i="10"/>
  <c r="AP57" i="10"/>
  <c r="AM55" i="10"/>
  <c r="AP54" i="10"/>
  <c r="AM53" i="10"/>
  <c r="AT51" i="10"/>
  <c r="AT50" i="10"/>
  <c r="AS49" i="10"/>
  <c r="AS48" i="10"/>
  <c r="AQ47" i="10"/>
  <c r="AP46" i="10"/>
  <c r="AS71" i="10"/>
  <c r="AT68" i="10"/>
  <c r="AN67" i="10"/>
  <c r="AQ64" i="10"/>
  <c r="AS61" i="10"/>
  <c r="AR60" i="10"/>
  <c r="AO59" i="10"/>
  <c r="AO57" i="10"/>
  <c r="AS56" i="10"/>
  <c r="AN54" i="10"/>
  <c r="AT52" i="10"/>
  <c r="AS51" i="10"/>
  <c r="AR50" i="10"/>
  <c r="AR49" i="10"/>
  <c r="AR48" i="10"/>
  <c r="AP47" i="10"/>
  <c r="AN46" i="10"/>
  <c r="AO45" i="10"/>
  <c r="AR44" i="10"/>
  <c r="AM43" i="10"/>
  <c r="AP42" i="10"/>
  <c r="AS41" i="10"/>
  <c r="AN40" i="10"/>
  <c r="AR71" i="10"/>
  <c r="AS68" i="10"/>
  <c r="AM67" i="10"/>
  <c r="AP64" i="10"/>
  <c r="AR61" i="10"/>
  <c r="AO60" i="10"/>
  <c r="AN59" i="10"/>
  <c r="AM57" i="10"/>
  <c r="AR56" i="10"/>
  <c r="AM54" i="10"/>
  <c r="AT53" i="10"/>
  <c r="AS52" i="10"/>
  <c r="AR51" i="10"/>
  <c r="AQ50" i="10"/>
  <c r="AQ49" i="10"/>
  <c r="AP48" i="10"/>
  <c r="AO47" i="10"/>
  <c r="AM46" i="10"/>
  <c r="AN45" i="10"/>
  <c r="AQ44" i="10"/>
  <c r="AT43" i="10"/>
  <c r="AO42" i="10"/>
  <c r="AR41" i="10"/>
  <c r="AM68" i="10"/>
  <c r="AO64" i="10"/>
  <c r="AT63" i="10"/>
  <c r="AQ62" i="10"/>
  <c r="AQ61" i="10"/>
  <c r="AQ69" i="10"/>
  <c r="AN64" i="10"/>
  <c r="AS63" i="10"/>
  <c r="AP62" i="10"/>
  <c r="AP69" i="10"/>
  <c r="AR63" i="10"/>
  <c r="AN62" i="10"/>
  <c r="AR58" i="10"/>
  <c r="AT57" i="10"/>
  <c r="AN56" i="10"/>
  <c r="AQ55" i="10"/>
  <c r="AT54" i="10"/>
  <c r="AP53" i="10"/>
  <c r="AP52" i="10"/>
  <c r="AN51" i="10"/>
  <c r="AN50" i="10"/>
  <c r="AM49" i="10"/>
  <c r="AM48" i="10"/>
  <c r="AS46" i="10"/>
  <c r="AS45" i="10"/>
  <c r="AN44" i="10"/>
  <c r="AR55" i="10"/>
  <c r="AR52" i="10"/>
  <c r="AO51" i="10"/>
  <c r="AP50" i="10"/>
  <c r="AO49" i="10"/>
  <c r="AN48" i="10"/>
  <c r="AS44" i="10"/>
  <c r="AS43" i="10"/>
  <c r="AP41" i="10"/>
  <c r="AO40" i="10"/>
  <c r="AO39" i="10"/>
  <c r="AR38" i="10"/>
  <c r="AT58" i="10"/>
  <c r="AP55" i="10"/>
  <c r="AS53" i="10"/>
  <c r="AQ52" i="10"/>
  <c r="AM51" i="10"/>
  <c r="AO50" i="10"/>
  <c r="AP44" i="10"/>
  <c r="AR43" i="10"/>
  <c r="AO41" i="10"/>
  <c r="AM40" i="10"/>
  <c r="AN39" i="10"/>
  <c r="AQ38" i="10"/>
  <c r="AT37" i="10"/>
  <c r="AO36" i="10"/>
  <c r="AR35" i="10"/>
  <c r="AM34" i="10"/>
  <c r="AP33" i="10"/>
  <c r="AS32" i="10"/>
  <c r="AN31" i="10"/>
  <c r="AQ30" i="10"/>
  <c r="AT29" i="10"/>
  <c r="AO28" i="10"/>
  <c r="AR27" i="10"/>
  <c r="AM26" i="10"/>
  <c r="AP25" i="10"/>
  <c r="AS24" i="10"/>
  <c r="AO69" i="10"/>
  <c r="AS58" i="10"/>
  <c r="AQ53" i="10"/>
  <c r="AO52" i="10"/>
  <c r="AM50" i="10"/>
  <c r="AO44" i="10"/>
  <c r="AQ43" i="10"/>
  <c r="AT42" i="10"/>
  <c r="AN41" i="10"/>
  <c r="AM39" i="10"/>
  <c r="AP38" i="10"/>
  <c r="AS37" i="10"/>
  <c r="AN36" i="10"/>
  <c r="AQ35" i="10"/>
  <c r="AT34" i="10"/>
  <c r="AO33" i="10"/>
  <c r="AR32" i="10"/>
  <c r="AM31" i="10"/>
  <c r="AP30" i="10"/>
  <c r="AS29" i="10"/>
  <c r="AN28" i="10"/>
  <c r="AQ27" i="10"/>
  <c r="AT26" i="10"/>
  <c r="AM60" i="10"/>
  <c r="AP58" i="10"/>
  <c r="AO53" i="10"/>
  <c r="AM44" i="10"/>
  <c r="AP43" i="10"/>
  <c r="AS42" i="10"/>
  <c r="AM41" i="10"/>
  <c r="AT40" i="10"/>
  <c r="AT39" i="10"/>
  <c r="AO38" i="10"/>
  <c r="AR37" i="10"/>
  <c r="AM36" i="10"/>
  <c r="AP35" i="10"/>
  <c r="AS34" i="10"/>
  <c r="AN33" i="10"/>
  <c r="AQ32" i="10"/>
  <c r="AT31" i="10"/>
  <c r="AO30" i="10"/>
  <c r="AR29" i="10"/>
  <c r="AM28" i="10"/>
  <c r="AP27" i="10"/>
  <c r="AS26" i="10"/>
  <c r="AT70" i="10"/>
  <c r="AP56" i="10"/>
  <c r="AS54" i="10"/>
  <c r="AT46" i="10"/>
  <c r="AT45" i="10"/>
  <c r="AO43" i="10"/>
  <c r="AR42" i="10"/>
  <c r="AS40" i="10"/>
  <c r="AS39" i="10"/>
  <c r="AN38" i="10"/>
  <c r="AQ37" i="10"/>
  <c r="AT36" i="10"/>
  <c r="AO56" i="10"/>
  <c r="AS47" i="10"/>
  <c r="AR46" i="10"/>
  <c r="AR45" i="10"/>
  <c r="AN43" i="10"/>
  <c r="AQ42" i="10"/>
  <c r="AR40" i="10"/>
  <c r="AR39" i="10"/>
  <c r="AM38" i="10"/>
  <c r="AP37" i="10"/>
  <c r="AS36" i="10"/>
  <c r="AN35" i="10"/>
  <c r="AQ34" i="10"/>
  <c r="AT33" i="10"/>
  <c r="AQ63" i="10"/>
  <c r="AM62" i="10"/>
  <c r="AM56" i="10"/>
  <c r="AN47" i="10"/>
  <c r="AP45" i="10"/>
  <c r="AN42" i="10"/>
  <c r="AT41" i="10"/>
  <c r="AQ40" i="10"/>
  <c r="AQ39" i="10"/>
  <c r="AT38" i="10"/>
  <c r="AO37" i="10"/>
  <c r="AR36" i="10"/>
  <c r="AM35" i="10"/>
  <c r="AP34" i="10"/>
  <c r="AS33" i="10"/>
  <c r="AN32" i="10"/>
  <c r="AQ31" i="10"/>
  <c r="AT30" i="10"/>
  <c r="AO29" i="10"/>
  <c r="AR28" i="10"/>
  <c r="AM27" i="10"/>
  <c r="AP26" i="10"/>
  <c r="AM42" i="10"/>
  <c r="AQ41" i="10"/>
  <c r="AP40" i="10"/>
  <c r="AP36" i="10"/>
  <c r="AO32" i="10"/>
  <c r="AM30" i="10"/>
  <c r="AQ29" i="10"/>
  <c r="AO27" i="10"/>
  <c r="AO25" i="10"/>
  <c r="AO24" i="10"/>
  <c r="AO23" i="10"/>
  <c r="AR22" i="10"/>
  <c r="AM21" i="10"/>
  <c r="AP20" i="10"/>
  <c r="AS19" i="10"/>
  <c r="AN18" i="10"/>
  <c r="AQ17" i="10"/>
  <c r="AT16" i="10"/>
  <c r="AO15" i="10"/>
  <c r="AR14" i="10"/>
  <c r="AM13" i="10"/>
  <c r="AP12" i="10"/>
  <c r="AS11" i="10"/>
  <c r="AN10" i="10"/>
  <c r="AQ9" i="10"/>
  <c r="AT8" i="10"/>
  <c r="AM45" i="10"/>
  <c r="AP39" i="10"/>
  <c r="AS38" i="10"/>
  <c r="AM32" i="10"/>
  <c r="AP29" i="10"/>
  <c r="AN27" i="10"/>
  <c r="AN25" i="10"/>
  <c r="AN24" i="10"/>
  <c r="AN23" i="10"/>
  <c r="AQ22" i="10"/>
  <c r="AT21" i="10"/>
  <c r="AO20" i="10"/>
  <c r="AR19" i="10"/>
  <c r="AM18" i="10"/>
  <c r="AP17" i="10"/>
  <c r="AS16" i="10"/>
  <c r="AN15" i="10"/>
  <c r="AQ14" i="10"/>
  <c r="AT13" i="10"/>
  <c r="AO12" i="10"/>
  <c r="AR11" i="10"/>
  <c r="AM10" i="10"/>
  <c r="AP9" i="10"/>
  <c r="AS8" i="10"/>
  <c r="AT28" i="10"/>
  <c r="AS21" i="10"/>
  <c r="AN20" i="10"/>
  <c r="AQ19" i="10"/>
  <c r="AO17" i="10"/>
  <c r="AR16" i="10"/>
  <c r="AP14" i="10"/>
  <c r="AS13" i="10"/>
  <c r="AQ11" i="10"/>
  <c r="AT10" i="10"/>
  <c r="AO9" i="10"/>
  <c r="AR8" i="10"/>
  <c r="AN9" i="10"/>
  <c r="AQ8" i="10"/>
  <c r="AS31" i="10"/>
  <c r="AN29" i="10"/>
  <c r="AR26" i="10"/>
  <c r="AM25" i="10"/>
  <c r="AM24" i="10"/>
  <c r="AM23" i="10"/>
  <c r="AP22" i="10"/>
  <c r="AT18" i="10"/>
  <c r="AM15" i="10"/>
  <c r="AN12" i="10"/>
  <c r="AP61" i="10"/>
  <c r="AS57" i="10"/>
  <c r="AM47" i="10"/>
  <c r="AN37" i="10"/>
  <c r="AT35" i="10"/>
  <c r="AR31" i="10"/>
  <c r="AM29" i="10"/>
  <c r="AS28" i="10"/>
  <c r="AQ26" i="10"/>
  <c r="AT23" i="10"/>
  <c r="AO22" i="10"/>
  <c r="AR21" i="10"/>
  <c r="AM20" i="10"/>
  <c r="AP19" i="10"/>
  <c r="AS18" i="10"/>
  <c r="AN17" i="10"/>
  <c r="AQ16" i="10"/>
  <c r="AT15" i="10"/>
  <c r="AO14" i="10"/>
  <c r="AR13" i="10"/>
  <c r="AM12" i="10"/>
  <c r="AP11" i="10"/>
  <c r="AS10" i="10"/>
  <c r="AM37" i="10"/>
  <c r="AS35" i="10"/>
  <c r="AR34" i="10"/>
  <c r="AR33" i="10"/>
  <c r="AP31" i="10"/>
  <c r="AQ28" i="10"/>
  <c r="AO26" i="10"/>
  <c r="AT25" i="10"/>
  <c r="AT24" i="10"/>
  <c r="AS23" i="10"/>
  <c r="AN22" i="10"/>
  <c r="AQ21" i="10"/>
  <c r="AT20" i="10"/>
  <c r="AO19" i="10"/>
  <c r="AR18" i="10"/>
  <c r="AO48" i="10"/>
  <c r="AO35" i="10"/>
  <c r="AO34" i="10"/>
  <c r="AQ33" i="10"/>
  <c r="AO31" i="10"/>
  <c r="AS30" i="10"/>
  <c r="AP28" i="10"/>
  <c r="AN26" i="10"/>
  <c r="AS25" i="10"/>
  <c r="AR24" i="10"/>
  <c r="AR23" i="10"/>
  <c r="AM22" i="10"/>
  <c r="AP21" i="10"/>
  <c r="AS20" i="10"/>
  <c r="AN19" i="10"/>
  <c r="AQ18" i="10"/>
  <c r="AT17" i="10"/>
  <c r="AP49" i="10"/>
  <c r="AN34" i="10"/>
  <c r="AM33" i="10"/>
  <c r="AT32" i="10"/>
  <c r="AR30" i="10"/>
  <c r="AT27" i="10"/>
  <c r="AR25" i="10"/>
  <c r="AQ24" i="10"/>
  <c r="AQ23" i="10"/>
  <c r="AT22" i="10"/>
  <c r="AO21" i="10"/>
  <c r="AR20" i="10"/>
  <c r="AM19" i="10"/>
  <c r="AP18" i="10"/>
  <c r="AS17" i="10"/>
  <c r="AN16" i="10"/>
  <c r="AQ15" i="10"/>
  <c r="AT14" i="10"/>
  <c r="AO13" i="10"/>
  <c r="AR12" i="10"/>
  <c r="AM11" i="10"/>
  <c r="AP10" i="10"/>
  <c r="AS9" i="10"/>
  <c r="AN8" i="10"/>
  <c r="AS55" i="10"/>
  <c r="AQ51" i="10"/>
  <c r="AQ36" i="10"/>
  <c r="AP32" i="10"/>
  <c r="AN30" i="10"/>
  <c r="AS27" i="10"/>
  <c r="AQ25" i="10"/>
  <c r="AP24" i="10"/>
  <c r="AP23" i="10"/>
  <c r="AS22" i="10"/>
  <c r="AN21" i="10"/>
  <c r="AQ20" i="10"/>
  <c r="AT19" i="10"/>
  <c r="AO18" i="10"/>
  <c r="AR17" i="10"/>
  <c r="AM16" i="10"/>
  <c r="AP15" i="10"/>
  <c r="AS14" i="10"/>
  <c r="AN13" i="10"/>
  <c r="AQ12" i="10"/>
  <c r="AT11" i="10"/>
  <c r="AT12" i="10"/>
  <c r="AS12" i="10"/>
  <c r="AP16" i="10"/>
  <c r="AN14" i="10"/>
  <c r="AR10" i="10"/>
  <c r="AT9" i="10"/>
  <c r="AO10" i="10"/>
  <c r="AM9" i="10"/>
  <c r="AP8" i="10"/>
  <c r="AO8" i="10"/>
  <c r="AO16" i="10"/>
  <c r="AM14" i="10"/>
  <c r="AQ10" i="10"/>
  <c r="AR9" i="10"/>
  <c r="AM17" i="10"/>
  <c r="AS15" i="10"/>
  <c r="AQ13" i="10"/>
  <c r="AR15" i="10"/>
  <c r="AP13" i="10"/>
  <c r="AO11" i="10"/>
  <c r="AM8" i="10"/>
  <c r="AN11" i="10"/>
  <c r="Q22" i="10"/>
  <c r="M22" i="10"/>
  <c r="R30" i="6" s="1"/>
  <c r="AD30" i="6" s="1"/>
  <c r="Z104" i="10"/>
  <c r="Y104" i="10"/>
  <c r="L104" i="10" s="1"/>
  <c r="P18" i="3" s="1"/>
  <c r="J104" i="10"/>
  <c r="N18" i="3" s="1"/>
  <c r="Q62" i="10"/>
  <c r="R78" i="10"/>
  <c r="H78" i="10"/>
  <c r="L17" i="4" s="1"/>
  <c r="R93" i="10"/>
  <c r="H93" i="10"/>
  <c r="L32" i="4" s="1"/>
  <c r="R103" i="10"/>
  <c r="H103" i="10"/>
  <c r="L17" i="3" s="1"/>
  <c r="Q72" i="10"/>
  <c r="M72" i="10"/>
  <c r="Z103" i="10"/>
  <c r="Y103" i="10"/>
  <c r="L103" i="10" s="1"/>
  <c r="P17" i="3" s="1"/>
  <c r="J103" i="10"/>
  <c r="N17" i="3" s="1"/>
  <c r="Q57" i="10"/>
  <c r="Q43" i="10"/>
  <c r="M43" i="10"/>
  <c r="Q13" i="10"/>
  <c r="M13" i="10"/>
  <c r="R21" i="6" s="1"/>
  <c r="AB21" i="6" s="1"/>
  <c r="Q54" i="10"/>
  <c r="M54" i="10"/>
  <c r="Q31" i="10"/>
  <c r="BX12" i="11" l="1"/>
  <c r="BX125" i="11"/>
  <c r="BX299" i="11"/>
  <c r="BX406" i="11"/>
  <c r="BX764" i="11"/>
  <c r="BX77" i="11"/>
  <c r="BX27" i="11"/>
  <c r="BX306" i="11"/>
  <c r="BX442" i="11"/>
  <c r="BX852" i="11"/>
  <c r="BX123" i="11"/>
  <c r="BX318" i="11"/>
  <c r="BX562" i="11"/>
  <c r="BX230" i="11"/>
  <c r="BX438" i="11"/>
  <c r="BX804" i="11"/>
  <c r="BX193" i="11"/>
  <c r="BX364" i="11"/>
  <c r="BX698" i="11"/>
  <c r="BX650" i="11"/>
  <c r="BX114" i="11"/>
  <c r="BX362" i="11"/>
  <c r="BX453" i="11"/>
  <c r="BX73" i="11"/>
  <c r="BX260" i="11"/>
  <c r="BX432" i="11"/>
  <c r="BX853" i="11"/>
  <c r="BX82" i="11"/>
  <c r="BX165" i="11"/>
  <c r="BX212" i="11"/>
  <c r="BX431" i="11"/>
  <c r="BX503" i="11"/>
  <c r="BX592" i="11"/>
  <c r="BX642" i="11"/>
  <c r="BX781" i="11"/>
  <c r="BX865" i="11"/>
  <c r="BX966" i="11"/>
  <c r="BX33" i="11"/>
  <c r="BX153" i="11"/>
  <c r="BX281" i="11"/>
  <c r="BX369" i="11"/>
  <c r="BX475" i="11"/>
  <c r="BX560" i="11"/>
  <c r="BX704" i="11"/>
  <c r="BX783" i="11"/>
  <c r="BX876" i="11"/>
  <c r="BX39" i="11"/>
  <c r="BX75" i="11"/>
  <c r="BX217" i="11"/>
  <c r="BX367" i="11"/>
  <c r="BX464" i="11"/>
  <c r="BX500" i="11"/>
  <c r="BX610" i="11"/>
  <c r="BX669" i="11"/>
  <c r="BX775" i="11"/>
  <c r="BX896" i="11"/>
  <c r="BX551" i="11"/>
  <c r="BX647" i="11"/>
  <c r="BX699" i="11"/>
  <c r="BX810" i="11"/>
  <c r="BX909" i="11"/>
  <c r="BX576" i="11"/>
  <c r="BX721" i="11"/>
  <c r="BX794" i="11"/>
  <c r="BX881" i="11"/>
  <c r="BX49" i="11"/>
  <c r="BX267" i="11"/>
  <c r="BX348" i="11"/>
  <c r="BX410" i="11"/>
  <c r="BX517" i="11"/>
  <c r="BX597" i="11"/>
  <c r="BX688" i="11"/>
  <c r="BX774" i="11"/>
  <c r="BX886" i="11"/>
  <c r="BX605" i="11"/>
  <c r="BX674" i="11"/>
  <c r="BX762" i="11"/>
  <c r="BX873" i="11"/>
  <c r="BX968" i="11"/>
  <c r="BX100" i="11"/>
  <c r="BX233" i="11"/>
  <c r="BX290" i="11"/>
  <c r="BX300" i="11"/>
  <c r="BX380" i="11"/>
  <c r="BX472" i="11"/>
  <c r="BX515" i="11"/>
  <c r="BX593" i="11"/>
  <c r="BX695" i="11"/>
  <c r="BX735" i="11"/>
  <c r="BX791" i="11"/>
  <c r="BX883" i="11"/>
  <c r="BX963" i="11"/>
  <c r="BX8" i="11"/>
  <c r="BX84" i="11"/>
  <c r="BX188" i="11"/>
  <c r="BX223" i="11"/>
  <c r="BX394" i="11"/>
  <c r="BX454" i="11"/>
  <c r="BX429" i="11"/>
  <c r="BX546" i="11"/>
  <c r="BX608" i="11"/>
  <c r="BX677" i="11"/>
  <c r="BX779" i="11"/>
  <c r="BX827" i="11"/>
  <c r="BX921" i="11"/>
  <c r="BX127" i="11"/>
  <c r="BX254" i="11"/>
  <c r="BX385" i="11"/>
  <c r="BX658" i="11"/>
  <c r="BX59" i="11"/>
  <c r="BX103" i="11"/>
  <c r="BX55" i="11"/>
  <c r="BX261" i="11"/>
  <c r="BX477" i="11"/>
  <c r="BX967" i="11"/>
  <c r="BX243" i="11"/>
  <c r="BX409" i="11"/>
  <c r="BX603" i="11"/>
  <c r="BX248" i="11"/>
  <c r="BX420" i="11"/>
  <c r="BX891" i="11"/>
  <c r="BX251" i="11"/>
  <c r="BX474" i="11"/>
  <c r="BX795" i="11"/>
  <c r="BX725" i="11"/>
  <c r="BX129" i="11"/>
  <c r="BX308" i="11"/>
  <c r="BX556" i="11"/>
  <c r="BX150" i="11"/>
  <c r="BX240" i="11"/>
  <c r="BX443" i="11"/>
  <c r="BX936" i="11"/>
  <c r="BX133" i="11"/>
  <c r="BX148" i="11"/>
  <c r="BX277" i="11"/>
  <c r="BX470" i="11"/>
  <c r="BX458" i="11"/>
  <c r="BX627" i="11"/>
  <c r="BX696" i="11"/>
  <c r="BX802" i="11"/>
  <c r="BX888" i="11"/>
  <c r="BX20" i="11"/>
  <c r="BX71" i="11"/>
  <c r="BX213" i="11"/>
  <c r="BX347" i="11"/>
  <c r="BX459" i="11"/>
  <c r="BX496" i="11"/>
  <c r="BX590" i="11"/>
  <c r="BX714" i="11"/>
  <c r="BX812" i="11"/>
  <c r="BX893" i="11"/>
  <c r="BX47" i="11"/>
  <c r="BX146" i="11"/>
  <c r="BX256" i="11"/>
  <c r="BX344" i="11"/>
  <c r="BX427" i="11"/>
  <c r="BX537" i="11"/>
  <c r="BX635" i="11"/>
  <c r="BX710" i="11"/>
  <c r="BX808" i="11"/>
  <c r="BX908" i="11"/>
  <c r="BX548" i="11"/>
  <c r="BX678" i="11"/>
  <c r="BX748" i="11"/>
  <c r="BX817" i="11"/>
  <c r="BX920" i="11"/>
  <c r="BX628" i="11"/>
  <c r="BX681" i="11"/>
  <c r="BX785" i="11"/>
  <c r="BX899" i="11"/>
  <c r="BX99" i="11"/>
  <c r="BX259" i="11"/>
  <c r="BX480" i="11"/>
  <c r="BX403" i="11"/>
  <c r="BX521" i="11"/>
  <c r="BX631" i="11"/>
  <c r="BX689" i="11"/>
  <c r="BX828" i="11"/>
  <c r="BX900" i="11"/>
  <c r="BX584" i="11"/>
  <c r="BX691" i="11"/>
  <c r="BX787" i="11"/>
  <c r="BX875" i="11"/>
  <c r="BX9" i="11"/>
  <c r="BX141" i="11"/>
  <c r="BX191" i="11"/>
  <c r="BX284" i="11"/>
  <c r="BX343" i="11"/>
  <c r="BX417" i="11"/>
  <c r="BX455" i="11"/>
  <c r="BX523" i="11"/>
  <c r="BX589" i="11"/>
  <c r="BX686" i="11"/>
  <c r="BX736" i="11"/>
  <c r="BX814" i="11"/>
  <c r="BX889" i="11"/>
  <c r="BX959" i="11"/>
  <c r="BX24" i="11"/>
  <c r="BX135" i="11"/>
  <c r="BX157" i="11"/>
  <c r="BX361" i="11"/>
  <c r="BX337" i="11"/>
  <c r="BX423" i="11"/>
  <c r="BX479" i="11"/>
  <c r="BX586" i="11"/>
  <c r="BX670" i="11"/>
  <c r="BX708" i="11"/>
  <c r="BX796" i="11"/>
  <c r="BX857" i="11"/>
  <c r="BX933" i="11"/>
  <c r="BX374" i="11"/>
  <c r="BX187" i="11"/>
  <c r="BX400" i="11"/>
  <c r="BX574" i="11"/>
  <c r="BX11" i="11"/>
  <c r="BX86" i="11"/>
  <c r="BX229" i="11"/>
  <c r="BX74" i="11"/>
  <c r="BX262" i="11"/>
  <c r="BX530" i="11"/>
  <c r="BX19" i="11"/>
  <c r="BX156" i="11"/>
  <c r="BX386" i="11"/>
  <c r="BX724" i="11"/>
  <c r="BX219" i="11"/>
  <c r="BX518" i="11"/>
  <c r="BX63" i="11"/>
  <c r="BX269" i="11"/>
  <c r="BX424" i="11"/>
  <c r="BX903" i="11"/>
  <c r="BX793" i="11"/>
  <c r="BX252" i="11"/>
  <c r="BX327" i="11"/>
  <c r="BX559" i="11"/>
  <c r="BX130" i="11"/>
  <c r="BX250" i="11"/>
  <c r="BX541" i="11"/>
  <c r="BX10" i="11"/>
  <c r="BX67" i="11"/>
  <c r="BX194" i="11"/>
  <c r="BX329" i="11"/>
  <c r="BX444" i="11"/>
  <c r="BX467" i="11"/>
  <c r="BX618" i="11"/>
  <c r="BX712" i="11"/>
  <c r="BX798" i="11"/>
  <c r="BX892" i="11"/>
  <c r="BX46" i="11"/>
  <c r="BX108" i="11"/>
  <c r="BX324" i="11"/>
  <c r="BX334" i="11"/>
  <c r="BX419" i="11"/>
  <c r="BX505" i="11"/>
  <c r="BX620" i="11"/>
  <c r="BX716" i="11"/>
  <c r="BX803" i="11"/>
  <c r="BX907" i="11"/>
  <c r="BX68" i="11"/>
  <c r="BX172" i="11"/>
  <c r="BX239" i="11"/>
  <c r="BX335" i="11"/>
  <c r="BX416" i="11"/>
  <c r="BX557" i="11"/>
  <c r="BX668" i="11"/>
  <c r="BX743" i="11"/>
  <c r="BX816" i="11"/>
  <c r="BX918" i="11"/>
  <c r="BX540" i="11"/>
  <c r="BX619" i="11"/>
  <c r="BX731" i="11"/>
  <c r="BX846" i="11"/>
  <c r="BX931" i="11"/>
  <c r="BX672" i="11"/>
  <c r="BX717" i="11"/>
  <c r="BX805" i="11"/>
  <c r="BX932" i="11"/>
  <c r="BX159" i="11"/>
  <c r="BX292" i="11"/>
  <c r="BX275" i="11"/>
  <c r="BX468" i="11"/>
  <c r="BX527" i="11"/>
  <c r="BX616" i="11"/>
  <c r="BX742" i="11"/>
  <c r="BX815" i="11"/>
  <c r="BX911" i="11"/>
  <c r="BX607" i="11"/>
  <c r="BX693" i="11"/>
  <c r="BX792" i="11"/>
  <c r="BX890" i="11"/>
  <c r="BX107" i="11"/>
  <c r="BX182" i="11"/>
  <c r="BX244" i="11"/>
  <c r="BX382" i="11"/>
  <c r="BX349" i="11"/>
  <c r="BX514" i="11"/>
  <c r="BX594" i="11"/>
  <c r="BX615" i="11"/>
  <c r="BX679" i="11"/>
  <c r="BX737" i="11"/>
  <c r="BX841" i="11"/>
  <c r="BX897" i="11"/>
  <c r="BX969" i="11"/>
  <c r="BX18" i="11"/>
  <c r="BX136" i="11"/>
  <c r="BX176" i="11"/>
  <c r="BX371" i="11"/>
  <c r="BX486" i="11"/>
  <c r="BX462" i="11"/>
  <c r="BX463" i="11"/>
  <c r="BX583" i="11"/>
  <c r="BX632" i="11"/>
  <c r="BX734" i="11"/>
  <c r="BX789" i="11"/>
  <c r="BX856" i="11"/>
  <c r="BX938" i="11"/>
  <c r="BX490" i="11"/>
  <c r="BX270" i="11"/>
  <c r="BX535" i="11"/>
  <c r="BX164" i="11"/>
  <c r="BX15" i="11"/>
  <c r="BX120" i="11"/>
  <c r="BX280" i="11"/>
  <c r="BX57" i="11"/>
  <c r="BX395" i="11"/>
  <c r="BX534" i="11"/>
  <c r="BX60" i="11"/>
  <c r="BX167" i="11"/>
  <c r="BX426" i="11"/>
  <c r="BX780" i="11"/>
  <c r="BX237" i="11"/>
  <c r="BX529" i="11"/>
  <c r="BX92" i="11"/>
  <c r="BX227" i="11"/>
  <c r="BX522" i="11"/>
  <c r="BX452" i="11"/>
  <c r="BX915" i="11"/>
  <c r="BX192" i="11"/>
  <c r="BX390" i="11"/>
  <c r="BX604" i="11"/>
  <c r="BX41" i="11"/>
  <c r="BX307" i="11"/>
  <c r="BX508" i="11"/>
  <c r="BX137" i="11"/>
  <c r="BX94" i="11"/>
  <c r="BX313" i="11"/>
  <c r="BX321" i="11"/>
  <c r="BX415" i="11"/>
  <c r="BX501" i="11"/>
  <c r="BX606" i="11"/>
  <c r="BX702" i="11"/>
  <c r="BX799" i="11"/>
  <c r="BX905" i="11"/>
  <c r="BX51" i="11"/>
  <c r="BX158" i="11"/>
  <c r="BX226" i="11"/>
  <c r="BX331" i="11"/>
  <c r="BX412" i="11"/>
  <c r="BX543" i="11"/>
  <c r="BX664" i="11"/>
  <c r="BX730" i="11"/>
  <c r="BX801" i="11"/>
  <c r="BX917" i="11"/>
  <c r="BX32" i="11"/>
  <c r="BX132" i="11"/>
  <c r="BX210" i="11"/>
  <c r="BX342" i="11"/>
  <c r="BX439" i="11"/>
  <c r="BX536" i="11"/>
  <c r="BX652" i="11"/>
  <c r="BX722" i="11"/>
  <c r="BX833" i="11"/>
  <c r="BX930" i="11"/>
  <c r="BX581" i="11"/>
  <c r="BX653" i="11"/>
  <c r="BX746" i="11"/>
  <c r="BX855" i="11"/>
  <c r="BX943" i="11"/>
  <c r="BX626" i="11"/>
  <c r="BX705" i="11"/>
  <c r="BX832" i="11"/>
  <c r="BX922" i="11"/>
  <c r="BX190" i="11"/>
  <c r="BX273" i="11"/>
  <c r="BX314" i="11"/>
  <c r="BX428" i="11"/>
  <c r="BX561" i="11"/>
  <c r="BX634" i="11"/>
  <c r="BX709" i="11"/>
  <c r="BX834" i="11"/>
  <c r="BX924" i="11"/>
  <c r="BX633" i="11"/>
  <c r="BX694" i="11"/>
  <c r="BX786" i="11"/>
  <c r="BX902" i="11"/>
  <c r="BX144" i="11"/>
  <c r="BX29" i="11"/>
  <c r="BX288" i="11"/>
  <c r="BX202" i="11"/>
  <c r="BX330" i="11"/>
  <c r="BX360" i="11"/>
  <c r="BX498" i="11"/>
  <c r="BX524" i="11"/>
  <c r="BX611" i="11"/>
  <c r="BX700" i="11"/>
  <c r="BX753" i="11"/>
  <c r="BX818" i="11"/>
  <c r="BX906" i="11"/>
  <c r="BX945" i="11"/>
  <c r="BX88" i="11"/>
  <c r="BX203" i="11"/>
  <c r="BX263" i="11"/>
  <c r="BX286" i="11"/>
  <c r="BX365" i="11"/>
  <c r="BX436" i="11"/>
  <c r="BX533" i="11"/>
  <c r="BX579" i="11"/>
  <c r="BX683" i="11"/>
  <c r="BX713" i="11"/>
  <c r="BX823" i="11"/>
  <c r="BX871" i="11"/>
  <c r="BX958" i="11"/>
  <c r="BX113" i="11"/>
  <c r="BX370" i="11"/>
  <c r="BX58" i="11"/>
  <c r="BX69" i="11"/>
  <c r="BX111" i="11"/>
  <c r="BX268" i="11"/>
  <c r="BX323" i="11"/>
  <c r="BX119" i="11"/>
  <c r="BX283" i="11"/>
  <c r="BX553" i="11"/>
  <c r="BX30" i="11"/>
  <c r="BX214" i="11"/>
  <c r="BX457" i="11"/>
  <c r="BX887" i="11"/>
  <c r="BX404" i="11"/>
  <c r="BX519" i="11"/>
  <c r="BX139" i="11"/>
  <c r="BX242" i="11"/>
  <c r="BX433" i="11"/>
  <c r="BX465" i="11"/>
  <c r="BX21" i="11"/>
  <c r="BX238" i="11"/>
  <c r="BX434" i="11"/>
  <c r="BX739" i="11"/>
  <c r="BX106" i="11"/>
  <c r="BX350" i="11"/>
  <c r="BX531" i="11"/>
  <c r="BX48" i="11"/>
  <c r="BX140" i="11"/>
  <c r="BX222" i="11"/>
  <c r="BX322" i="11"/>
  <c r="BX482" i="11"/>
  <c r="BX539" i="11"/>
  <c r="BX660" i="11"/>
  <c r="BX738" i="11"/>
  <c r="BX797" i="11"/>
  <c r="BX916" i="11"/>
  <c r="BX155" i="11"/>
  <c r="BX128" i="11"/>
  <c r="BX206" i="11"/>
  <c r="BX319" i="11"/>
  <c r="BX435" i="11"/>
  <c r="BX532" i="11"/>
  <c r="BX656" i="11"/>
  <c r="BX778" i="11"/>
  <c r="BX822" i="11"/>
  <c r="BX929" i="11"/>
  <c r="BX54" i="11"/>
  <c r="BX315" i="11"/>
  <c r="BX215" i="11"/>
  <c r="BX387" i="11"/>
  <c r="BX510" i="11"/>
  <c r="BX550" i="11"/>
  <c r="BX649" i="11"/>
  <c r="BX733" i="11"/>
  <c r="BX850" i="11"/>
  <c r="BX942" i="11"/>
  <c r="BX595" i="11"/>
  <c r="BX682" i="11"/>
  <c r="BX765" i="11"/>
  <c r="BX870" i="11"/>
  <c r="BX952" i="11"/>
  <c r="BX643" i="11"/>
  <c r="BX727" i="11"/>
  <c r="BX824" i="11"/>
  <c r="BX948" i="11"/>
  <c r="BX201" i="11"/>
  <c r="BX253" i="11"/>
  <c r="BX384" i="11"/>
  <c r="BX460" i="11"/>
  <c r="BX558" i="11"/>
  <c r="BX648" i="11"/>
  <c r="BX740" i="11"/>
  <c r="BX826" i="11"/>
  <c r="BX949" i="11"/>
  <c r="BX629" i="11"/>
  <c r="BX747" i="11"/>
  <c r="BX820" i="11"/>
  <c r="BX913" i="11"/>
  <c r="BX13" i="11"/>
  <c r="BX61" i="11"/>
  <c r="BX152" i="11"/>
  <c r="BX265" i="11"/>
  <c r="BX296" i="11"/>
  <c r="BX422" i="11"/>
  <c r="BX495" i="11"/>
  <c r="BX554" i="11"/>
  <c r="BX641" i="11"/>
  <c r="BX697" i="11"/>
  <c r="BX766" i="11"/>
  <c r="BX845" i="11"/>
  <c r="BX914" i="11"/>
  <c r="BX965" i="11"/>
  <c r="BX118" i="11"/>
  <c r="BX168" i="11"/>
  <c r="BX264" i="11"/>
  <c r="BX316" i="11"/>
  <c r="BX358" i="11"/>
  <c r="BX447" i="11"/>
  <c r="BX578" i="11"/>
  <c r="BX572" i="11"/>
  <c r="BX675" i="11"/>
  <c r="BX749" i="11"/>
  <c r="BX819" i="11"/>
  <c r="BX877" i="11"/>
  <c r="BX947" i="11"/>
  <c r="BX66" i="11"/>
  <c r="BX512" i="11"/>
  <c r="BX31" i="11"/>
  <c r="BX79" i="11"/>
  <c r="BX272" i="11"/>
  <c r="BX446" i="11"/>
  <c r="BX451" i="11"/>
  <c r="BX234" i="11"/>
  <c r="BX391" i="11"/>
  <c r="BX623" i="11"/>
  <c r="BX64" i="11"/>
  <c r="BX274" i="11"/>
  <c r="BX481" i="11"/>
  <c r="BX181" i="11"/>
  <c r="BX341" i="11"/>
  <c r="BX599" i="11"/>
  <c r="BX87" i="11"/>
  <c r="BX461" i="11"/>
  <c r="BX513" i="11"/>
  <c r="BX449" i="11"/>
  <c r="BX42" i="11"/>
  <c r="BX293" i="11"/>
  <c r="BX411" i="11"/>
  <c r="BX813" i="11"/>
  <c r="BX163" i="11"/>
  <c r="BX351" i="11"/>
  <c r="BX555" i="11"/>
  <c r="BX52" i="11"/>
  <c r="BX295" i="11"/>
  <c r="BX326" i="11"/>
  <c r="BX336" i="11"/>
  <c r="BX466" i="11"/>
  <c r="BX520" i="11"/>
  <c r="BX639" i="11"/>
  <c r="BX755" i="11"/>
  <c r="BX851" i="11"/>
  <c r="BX927" i="11"/>
  <c r="BX36" i="11"/>
  <c r="BX298" i="11"/>
  <c r="BX340" i="11"/>
  <c r="BX378" i="11"/>
  <c r="BX489" i="11"/>
  <c r="BX566" i="11"/>
  <c r="BX644" i="11"/>
  <c r="BX751" i="11"/>
  <c r="BX839" i="11"/>
  <c r="BX941" i="11"/>
  <c r="BX83" i="11"/>
  <c r="BX112" i="11"/>
  <c r="BX232" i="11"/>
  <c r="BX488" i="11"/>
  <c r="BX506" i="11"/>
  <c r="BX582" i="11"/>
  <c r="BX671" i="11"/>
  <c r="BX761" i="11"/>
  <c r="BX866" i="11"/>
  <c r="BX944" i="11"/>
  <c r="BX563" i="11"/>
  <c r="BX680" i="11"/>
  <c r="BX777" i="11"/>
  <c r="BX878" i="11"/>
  <c r="BX972" i="11"/>
  <c r="BX657" i="11"/>
  <c r="BX752" i="11"/>
  <c r="BX831" i="11"/>
  <c r="BX960" i="11"/>
  <c r="BX178" i="11"/>
  <c r="BX245" i="11"/>
  <c r="BX363" i="11"/>
  <c r="BX456" i="11"/>
  <c r="BX570" i="11"/>
  <c r="BX667" i="11"/>
  <c r="BX756" i="11"/>
  <c r="BX840" i="11"/>
  <c r="BX953" i="11"/>
  <c r="BX645" i="11"/>
  <c r="BX726" i="11"/>
  <c r="BX809" i="11"/>
  <c r="BX925" i="11"/>
  <c r="BX25" i="11"/>
  <c r="BX96" i="11"/>
  <c r="BX197" i="11"/>
  <c r="BX236" i="11"/>
  <c r="BX301" i="11"/>
  <c r="BX478" i="11"/>
  <c r="BX441" i="11"/>
  <c r="BX569" i="11"/>
  <c r="BX630" i="11"/>
  <c r="BX685" i="11"/>
  <c r="BX763" i="11"/>
  <c r="BX836" i="11"/>
  <c r="BX923" i="11"/>
  <c r="BX38" i="11"/>
  <c r="BX93" i="11"/>
  <c r="BX312" i="11"/>
  <c r="BX235" i="11"/>
  <c r="BX357" i="11"/>
  <c r="BX399" i="11"/>
  <c r="BX493" i="11"/>
  <c r="BX552" i="11"/>
  <c r="BX621" i="11"/>
  <c r="BX651" i="11"/>
  <c r="BX728" i="11"/>
  <c r="BX806" i="11"/>
  <c r="BX895" i="11"/>
  <c r="BX951" i="11"/>
  <c r="BX177" i="11"/>
  <c r="BX14" i="11"/>
  <c r="BX45" i="11"/>
  <c r="BX255" i="11"/>
  <c r="BX304" i="11"/>
  <c r="BX448" i="11"/>
  <c r="BX950" i="11"/>
  <c r="BX147" i="11"/>
  <c r="BX379" i="11"/>
  <c r="BX638" i="11"/>
  <c r="BX78" i="11"/>
  <c r="BX291" i="11"/>
  <c r="BX499" i="11"/>
  <c r="BX225" i="11"/>
  <c r="BX398" i="11"/>
  <c r="BX612" i="11"/>
  <c r="BX185" i="11"/>
  <c r="BX297" i="11"/>
  <c r="BX544" i="11"/>
  <c r="BX538" i="11"/>
  <c r="BX98" i="11"/>
  <c r="BX282" i="11"/>
  <c r="BX476" i="11"/>
  <c r="BX926" i="11"/>
  <c r="BX121" i="11"/>
  <c r="BX356" i="11"/>
  <c r="BX665" i="11"/>
  <c r="BX23" i="11"/>
  <c r="BX294" i="11"/>
  <c r="BX287" i="11"/>
  <c r="BX353" i="11"/>
  <c r="BX485" i="11"/>
  <c r="BX565" i="11"/>
  <c r="BX636" i="11"/>
  <c r="BX741" i="11"/>
  <c r="BX835" i="11"/>
  <c r="BX939" i="11"/>
  <c r="BX151" i="11"/>
  <c r="BX311" i="11"/>
  <c r="BX328" i="11"/>
  <c r="BX440" i="11"/>
  <c r="BX502" i="11"/>
  <c r="BX585" i="11"/>
  <c r="BX666" i="11"/>
  <c r="BX757" i="11"/>
  <c r="BX854" i="11"/>
  <c r="BX956" i="11"/>
  <c r="BX104" i="11"/>
  <c r="BX183" i="11"/>
  <c r="BX228" i="11"/>
  <c r="BX413" i="11"/>
  <c r="BX525" i="11"/>
  <c r="BX609" i="11"/>
  <c r="BX655" i="11"/>
  <c r="BX773" i="11"/>
  <c r="BX861" i="11"/>
  <c r="BX971" i="11"/>
  <c r="BX568" i="11"/>
  <c r="BX720" i="11"/>
  <c r="BX800" i="11"/>
  <c r="BX894" i="11"/>
  <c r="BX614" i="11"/>
  <c r="BX676" i="11"/>
  <c r="BX770" i="11"/>
  <c r="BX882" i="11"/>
  <c r="BX962" i="11"/>
  <c r="BX134" i="11"/>
  <c r="BX258" i="11"/>
  <c r="BX484" i="11"/>
  <c r="BX511" i="11"/>
  <c r="BX587" i="11"/>
  <c r="BX659" i="11"/>
  <c r="BX772" i="11"/>
  <c r="BX869" i="11"/>
  <c r="BX961" i="11"/>
  <c r="BX661" i="11"/>
  <c r="BX723" i="11"/>
  <c r="BX838" i="11"/>
  <c r="BX935" i="11"/>
  <c r="BX35" i="11"/>
  <c r="BX160" i="11"/>
  <c r="BX175" i="11"/>
  <c r="BX241" i="11"/>
  <c r="BX346" i="11"/>
  <c r="BX430" i="11"/>
  <c r="BX487" i="11"/>
  <c r="BX591" i="11"/>
  <c r="BX654" i="11"/>
  <c r="BX729" i="11"/>
  <c r="BX784" i="11"/>
  <c r="BX862" i="11"/>
  <c r="BX934" i="11"/>
  <c r="BX109" i="11"/>
  <c r="BX126" i="11"/>
  <c r="BX196" i="11"/>
  <c r="BX302" i="11"/>
  <c r="BX317" i="11"/>
  <c r="BX450" i="11"/>
  <c r="BX473" i="11"/>
  <c r="BX516" i="11"/>
  <c r="BX602" i="11"/>
  <c r="BX692" i="11"/>
  <c r="BX769" i="11"/>
  <c r="BX830" i="11"/>
  <c r="BX904" i="11"/>
  <c r="BX249" i="11"/>
  <c r="BX102" i="11"/>
  <c r="BX205" i="11"/>
  <c r="BX338" i="11"/>
  <c r="BX407" i="11"/>
  <c r="BX860" i="11"/>
  <c r="BX81" i="11"/>
  <c r="BX162" i="11"/>
  <c r="BX418" i="11"/>
  <c r="BX771" i="11"/>
  <c r="BX65" i="11"/>
  <c r="BX325" i="11"/>
  <c r="BX542" i="11"/>
  <c r="BX207" i="11"/>
  <c r="BX354" i="11"/>
  <c r="BX701" i="11"/>
  <c r="BX169" i="11"/>
  <c r="BX401" i="11"/>
  <c r="BX637" i="11"/>
  <c r="BX549" i="11"/>
  <c r="BX95" i="11"/>
  <c r="BX289" i="11"/>
  <c r="BX469" i="11"/>
  <c r="BX40" i="11"/>
  <c r="BX180" i="11"/>
  <c r="BX402" i="11"/>
  <c r="BX732" i="11"/>
  <c r="BX117" i="11"/>
  <c r="BX211" i="11"/>
  <c r="BX309" i="11"/>
  <c r="BX425" i="11"/>
  <c r="BX494" i="11"/>
  <c r="BX577" i="11"/>
  <c r="BX662" i="11"/>
  <c r="BX776" i="11"/>
  <c r="BX858" i="11"/>
  <c r="BX954" i="11"/>
  <c r="BX89" i="11"/>
  <c r="BX174" i="11"/>
  <c r="BX224" i="11"/>
  <c r="BX375" i="11"/>
  <c r="BX507" i="11"/>
  <c r="BX598" i="11"/>
  <c r="BX646" i="11"/>
  <c r="BX767" i="11"/>
  <c r="BX848" i="11"/>
  <c r="BX970" i="11"/>
  <c r="BX37" i="11"/>
  <c r="BX166" i="11"/>
  <c r="BX303" i="11"/>
  <c r="BX381" i="11"/>
  <c r="BX483" i="11"/>
  <c r="BX564" i="11"/>
  <c r="BX706" i="11"/>
  <c r="BX790" i="11"/>
  <c r="BX868" i="11"/>
  <c r="BX504" i="11"/>
  <c r="BX624" i="11"/>
  <c r="BX673" i="11"/>
  <c r="BX782" i="11"/>
  <c r="BX898" i="11"/>
  <c r="BX567" i="11"/>
  <c r="BX690" i="11"/>
  <c r="BX759" i="11"/>
  <c r="BX867" i="11"/>
  <c r="BX173" i="11"/>
  <c r="BX200" i="11"/>
  <c r="BX246" i="11"/>
  <c r="BX368" i="11"/>
  <c r="BX445" i="11"/>
  <c r="BX575" i="11"/>
  <c r="BX687" i="11"/>
  <c r="BX768" i="11"/>
  <c r="BX874" i="11"/>
  <c r="BX573" i="11"/>
  <c r="BX684" i="11"/>
  <c r="BX760" i="11"/>
  <c r="BX849" i="11"/>
  <c r="BX957" i="11"/>
  <c r="BX26" i="11"/>
  <c r="BX145" i="11"/>
  <c r="BX199" i="11"/>
  <c r="BX220" i="11"/>
  <c r="BX355" i="11"/>
  <c r="BX408" i="11"/>
  <c r="BX471" i="11"/>
  <c r="BX596" i="11"/>
  <c r="BX640" i="11"/>
  <c r="BX750" i="11"/>
  <c r="BX807" i="11"/>
  <c r="BX844" i="11"/>
  <c r="BX940" i="11"/>
  <c r="BX122" i="11"/>
  <c r="BX53" i="11"/>
  <c r="BX138" i="11"/>
  <c r="BX257" i="11"/>
  <c r="BX279" i="11"/>
  <c r="BX414" i="11"/>
  <c r="BX526" i="11"/>
  <c r="BX545" i="11"/>
  <c r="BX625" i="11"/>
  <c r="BX719" i="11"/>
  <c r="BX758" i="11"/>
  <c r="BX859" i="11"/>
  <c r="BX912" i="11"/>
  <c r="Q106" i="10"/>
  <c r="M106" i="10"/>
  <c r="Q20" i="3" s="1"/>
  <c r="AF20" i="3" s="1"/>
  <c r="AI72" i="10"/>
  <c r="AD71" i="10"/>
  <c r="AG70" i="10"/>
  <c r="AJ69" i="10"/>
  <c r="AE68" i="10"/>
  <c r="AH67" i="10"/>
  <c r="AC66" i="10"/>
  <c r="AH72" i="10"/>
  <c r="AC71" i="10"/>
  <c r="AF70" i="10"/>
  <c r="AI69" i="10"/>
  <c r="AD68" i="10"/>
  <c r="AE72" i="10"/>
  <c r="AD72" i="10"/>
  <c r="AG71" i="10"/>
  <c r="AC72" i="10"/>
  <c r="AF71" i="10"/>
  <c r="AI70" i="10"/>
  <c r="AD69" i="10"/>
  <c r="AG68" i="10"/>
  <c r="AJ67" i="10"/>
  <c r="AE66" i="10"/>
  <c r="AH65" i="10"/>
  <c r="AC64" i="10"/>
  <c r="AF63" i="10"/>
  <c r="AI62" i="10"/>
  <c r="AD61" i="10"/>
  <c r="AG60" i="10"/>
  <c r="AJ59" i="10"/>
  <c r="AE58" i="10"/>
  <c r="AJ72" i="10"/>
  <c r="AE71" i="10"/>
  <c r="AH70" i="10"/>
  <c r="AC69" i="10"/>
  <c r="AF68" i="10"/>
  <c r="AI67" i="10"/>
  <c r="AD66" i="10"/>
  <c r="AG65" i="10"/>
  <c r="AJ64" i="10"/>
  <c r="AE63" i="10"/>
  <c r="AH62" i="10"/>
  <c r="AC61" i="10"/>
  <c r="AF60" i="10"/>
  <c r="AI59" i="10"/>
  <c r="AF72" i="10"/>
  <c r="AE69" i="10"/>
  <c r="AJ68" i="10"/>
  <c r="AD67" i="10"/>
  <c r="AC65" i="10"/>
  <c r="AG64" i="10"/>
  <c r="AJ70" i="10"/>
  <c r="AI68" i="10"/>
  <c r="AC67" i="10"/>
  <c r="AF64" i="10"/>
  <c r="AI63" i="10"/>
  <c r="AC62" i="10"/>
  <c r="AH61" i="10"/>
  <c r="AF59" i="10"/>
  <c r="AD57" i="10"/>
  <c r="AG56" i="10"/>
  <c r="AJ55" i="10"/>
  <c r="AE54" i="10"/>
  <c r="AH53" i="10"/>
  <c r="AC52" i="10"/>
  <c r="AF51" i="10"/>
  <c r="AI50" i="10"/>
  <c r="AD49" i="10"/>
  <c r="AG48" i="10"/>
  <c r="AJ47" i="10"/>
  <c r="AE46" i="10"/>
  <c r="AI71" i="10"/>
  <c r="AG69" i="10"/>
  <c r="AF67" i="10"/>
  <c r="AG66" i="10"/>
  <c r="AE65" i="10"/>
  <c r="AI64" i="10"/>
  <c r="AF62" i="10"/>
  <c r="AE60" i="10"/>
  <c r="AF58" i="10"/>
  <c r="AG57" i="10"/>
  <c r="AJ56" i="10"/>
  <c r="AE55" i="10"/>
  <c r="AH54" i="10"/>
  <c r="AH69" i="10"/>
  <c r="AD64" i="10"/>
  <c r="AJ62" i="10"/>
  <c r="AG61" i="10"/>
  <c r="AD60" i="10"/>
  <c r="AC59" i="10"/>
  <c r="AE57" i="10"/>
  <c r="AI56" i="10"/>
  <c r="AD54" i="10"/>
  <c r="AC53" i="10"/>
  <c r="AJ51" i="10"/>
  <c r="AJ50" i="10"/>
  <c r="AI49" i="10"/>
  <c r="AI48" i="10"/>
  <c r="AG47" i="10"/>
  <c r="AF46" i="10"/>
  <c r="AG45" i="10"/>
  <c r="AJ44" i="10"/>
  <c r="AE70" i="10"/>
  <c r="AF69" i="10"/>
  <c r="AJ63" i="10"/>
  <c r="AG62" i="10"/>
  <c r="AF61" i="10"/>
  <c r="AC60" i="10"/>
  <c r="AJ58" i="10"/>
  <c r="AC57" i="10"/>
  <c r="AH56" i="10"/>
  <c r="AC54" i="10"/>
  <c r="AJ52" i="10"/>
  <c r="AI51" i="10"/>
  <c r="AH50" i="10"/>
  <c r="AH49" i="10"/>
  <c r="AH48" i="10"/>
  <c r="AF47" i="10"/>
  <c r="AD46" i="10"/>
  <c r="AG72" i="10"/>
  <c r="AD70" i="10"/>
  <c r="AJ66" i="10"/>
  <c r="AJ65" i="10"/>
  <c r="AH63" i="10"/>
  <c r="AE62" i="10"/>
  <c r="AE61" i="10"/>
  <c r="AI58" i="10"/>
  <c r="AF56" i="10"/>
  <c r="AI55" i="10"/>
  <c r="AJ53" i="10"/>
  <c r="AI52" i="10"/>
  <c r="AH51" i="10"/>
  <c r="AG50" i="10"/>
  <c r="AG49" i="10"/>
  <c r="AF48" i="10"/>
  <c r="AE47" i="10"/>
  <c r="AC46" i="10"/>
  <c r="AE45" i="10"/>
  <c r="AH44" i="10"/>
  <c r="AC43" i="10"/>
  <c r="AF42" i="10"/>
  <c r="AI41" i="10"/>
  <c r="AD40" i="10"/>
  <c r="AC70" i="10"/>
  <c r="AI66" i="10"/>
  <c r="AI65" i="10"/>
  <c r="AG63" i="10"/>
  <c r="AD62" i="10"/>
  <c r="AH58" i="10"/>
  <c r="AE56" i="10"/>
  <c r="AH55" i="10"/>
  <c r="AI53" i="10"/>
  <c r="AH52" i="10"/>
  <c r="AG51" i="10"/>
  <c r="AF50" i="10"/>
  <c r="AF49" i="10"/>
  <c r="AE48" i="10"/>
  <c r="AD47" i="10"/>
  <c r="AD45" i="10"/>
  <c r="AG44" i="10"/>
  <c r="AJ43" i="10"/>
  <c r="AE42" i="10"/>
  <c r="AH41" i="10"/>
  <c r="AJ71" i="10"/>
  <c r="AG67" i="10"/>
  <c r="AH66" i="10"/>
  <c r="AF65" i="10"/>
  <c r="AD63" i="10"/>
  <c r="AH71" i="10"/>
  <c r="AH68" i="10"/>
  <c r="AE67" i="10"/>
  <c r="AF66" i="10"/>
  <c r="AD65" i="10"/>
  <c r="AC63" i="10"/>
  <c r="AC68" i="10"/>
  <c r="AH64" i="10"/>
  <c r="AJ61" i="10"/>
  <c r="AI60" i="10"/>
  <c r="AE59" i="10"/>
  <c r="AC58" i="10"/>
  <c r="AH57" i="10"/>
  <c r="AD55" i="10"/>
  <c r="AG54" i="10"/>
  <c r="AE53" i="10"/>
  <c r="AE52" i="10"/>
  <c r="AC51" i="10"/>
  <c r="AC50" i="10"/>
  <c r="AI47" i="10"/>
  <c r="AH46" i="10"/>
  <c r="AI45" i="10"/>
  <c r="AE64" i="10"/>
  <c r="AI61" i="10"/>
  <c r="AH59" i="10"/>
  <c r="AJ57" i="10"/>
  <c r="AC56" i="10"/>
  <c r="AH47" i="10"/>
  <c r="AG46" i="10"/>
  <c r="AJ45" i="10"/>
  <c r="AC44" i="10"/>
  <c r="AG43" i="10"/>
  <c r="AJ42" i="10"/>
  <c r="AD41" i="10"/>
  <c r="AC40" i="10"/>
  <c r="AE39" i="10"/>
  <c r="AH38" i="10"/>
  <c r="AG59" i="10"/>
  <c r="AI57" i="10"/>
  <c r="AJ49" i="10"/>
  <c r="AJ48" i="10"/>
  <c r="AC47" i="10"/>
  <c r="AH45" i="10"/>
  <c r="AF43" i="10"/>
  <c r="AI42" i="10"/>
  <c r="AC41" i="10"/>
  <c r="AD39" i="10"/>
  <c r="AG38" i="10"/>
  <c r="AJ37" i="10"/>
  <c r="AE36" i="10"/>
  <c r="AH35" i="10"/>
  <c r="AC34" i="10"/>
  <c r="AF33" i="10"/>
  <c r="AI32" i="10"/>
  <c r="AD31" i="10"/>
  <c r="AG30" i="10"/>
  <c r="AJ29" i="10"/>
  <c r="AE28" i="10"/>
  <c r="AH27" i="10"/>
  <c r="AC26" i="10"/>
  <c r="AF25" i="10"/>
  <c r="AI24" i="10"/>
  <c r="AD59" i="10"/>
  <c r="AF57" i="10"/>
  <c r="AG55" i="10"/>
  <c r="AE51" i="10"/>
  <c r="AE49" i="10"/>
  <c r="AD48" i="10"/>
  <c r="AF45" i="10"/>
  <c r="AE43" i="10"/>
  <c r="AH42" i="10"/>
  <c r="AJ40" i="10"/>
  <c r="AC39" i="10"/>
  <c r="AF38" i="10"/>
  <c r="AI37" i="10"/>
  <c r="AD36" i="10"/>
  <c r="AG35" i="10"/>
  <c r="AJ34" i="10"/>
  <c r="AE33" i="10"/>
  <c r="AH32" i="10"/>
  <c r="AC31" i="10"/>
  <c r="AF30" i="10"/>
  <c r="AI29" i="10"/>
  <c r="AD28" i="10"/>
  <c r="AG27" i="10"/>
  <c r="AJ26" i="10"/>
  <c r="AF55" i="10"/>
  <c r="AG52" i="10"/>
  <c r="AD51" i="10"/>
  <c r="AE50" i="10"/>
  <c r="AC49" i="10"/>
  <c r="AC48" i="10"/>
  <c r="AC45" i="10"/>
  <c r="AD43" i="10"/>
  <c r="AG42" i="10"/>
  <c r="AI40" i="10"/>
  <c r="AJ39" i="10"/>
  <c r="AE38" i="10"/>
  <c r="AH37" i="10"/>
  <c r="AC36" i="10"/>
  <c r="AF35" i="10"/>
  <c r="AI34" i="10"/>
  <c r="AD33" i="10"/>
  <c r="AG32" i="10"/>
  <c r="AJ31" i="10"/>
  <c r="AE30" i="10"/>
  <c r="AH29" i="10"/>
  <c r="AC28" i="10"/>
  <c r="AF27" i="10"/>
  <c r="AJ60" i="10"/>
  <c r="AG58" i="10"/>
  <c r="AC55" i="10"/>
  <c r="AG53" i="10"/>
  <c r="AF52" i="10"/>
  <c r="AD50" i="10"/>
  <c r="AI44" i="10"/>
  <c r="AD42" i="10"/>
  <c r="AJ41" i="10"/>
  <c r="AH40" i="10"/>
  <c r="AI39" i="10"/>
  <c r="AD38" i="10"/>
  <c r="AG37" i="10"/>
  <c r="AJ36" i="10"/>
  <c r="AH60" i="10"/>
  <c r="AD58" i="10"/>
  <c r="AJ54" i="10"/>
  <c r="AF53" i="10"/>
  <c r="AD52" i="10"/>
  <c r="AF44" i="10"/>
  <c r="AC42" i="10"/>
  <c r="AG41" i="10"/>
  <c r="AG40" i="10"/>
  <c r="AH39" i="10"/>
  <c r="AC38" i="10"/>
  <c r="AF37" i="10"/>
  <c r="AI36" i="10"/>
  <c r="AD35" i="10"/>
  <c r="AG34" i="10"/>
  <c r="AJ33" i="10"/>
  <c r="AI54" i="10"/>
  <c r="AD53" i="10"/>
  <c r="AJ46" i="10"/>
  <c r="AE44" i="10"/>
  <c r="AI43" i="10"/>
  <c r="AF41" i="10"/>
  <c r="AF40" i="10"/>
  <c r="AG39" i="10"/>
  <c r="AJ38" i="10"/>
  <c r="AE37" i="10"/>
  <c r="AH36" i="10"/>
  <c r="AC35" i="10"/>
  <c r="AF34" i="10"/>
  <c r="AI33" i="10"/>
  <c r="AD32" i="10"/>
  <c r="AG31" i="10"/>
  <c r="AJ30" i="10"/>
  <c r="AE29" i="10"/>
  <c r="AH28" i="10"/>
  <c r="AC27" i="10"/>
  <c r="AF26" i="10"/>
  <c r="AE35" i="10"/>
  <c r="AE34" i="10"/>
  <c r="AG33" i="10"/>
  <c r="AF31" i="10"/>
  <c r="AG28" i="10"/>
  <c r="AG26" i="10"/>
  <c r="AD25" i="10"/>
  <c r="AD24" i="10"/>
  <c r="AE23" i="10"/>
  <c r="AH22" i="10"/>
  <c r="AC21" i="10"/>
  <c r="AF20" i="10"/>
  <c r="AI19" i="10"/>
  <c r="AD18" i="10"/>
  <c r="AG17" i="10"/>
  <c r="AJ16" i="10"/>
  <c r="AE15" i="10"/>
  <c r="AH14" i="10"/>
  <c r="AC13" i="10"/>
  <c r="AF12" i="10"/>
  <c r="AI11" i="10"/>
  <c r="AD10" i="10"/>
  <c r="AG9" i="10"/>
  <c r="AJ8" i="10"/>
  <c r="AD56" i="10"/>
  <c r="AD44" i="10"/>
  <c r="AH43" i="10"/>
  <c r="AE41" i="10"/>
  <c r="AE40" i="10"/>
  <c r="AG36" i="10"/>
  <c r="AD34" i="10"/>
  <c r="AC33" i="10"/>
  <c r="AE31" i="10"/>
  <c r="AI30" i="10"/>
  <c r="AF28" i="10"/>
  <c r="AE26" i="10"/>
  <c r="AC25" i="10"/>
  <c r="AC24" i="10"/>
  <c r="AD23" i="10"/>
  <c r="AG22" i="10"/>
  <c r="AJ21" i="10"/>
  <c r="AE20" i="10"/>
  <c r="AH19" i="10"/>
  <c r="AC18" i="10"/>
  <c r="AF17" i="10"/>
  <c r="AI16" i="10"/>
  <c r="AD15" i="10"/>
  <c r="AG14" i="10"/>
  <c r="AJ13" i="10"/>
  <c r="AE12" i="10"/>
  <c r="AH11" i="10"/>
  <c r="AC10" i="10"/>
  <c r="AF9" i="10"/>
  <c r="AI8" i="10"/>
  <c r="AC23" i="10"/>
  <c r="AF22" i="10"/>
  <c r="AJ18" i="10"/>
  <c r="AC15" i="10"/>
  <c r="AD12" i="10"/>
  <c r="AD9" i="10"/>
  <c r="AF39" i="10"/>
  <c r="AI38" i="10"/>
  <c r="AF36" i="10"/>
  <c r="AJ32" i="10"/>
  <c r="AH30" i="10"/>
  <c r="AJ27" i="10"/>
  <c r="AD26" i="10"/>
  <c r="AI21" i="10"/>
  <c r="AD20" i="10"/>
  <c r="AG19" i="10"/>
  <c r="AE17" i="10"/>
  <c r="AH16" i="10"/>
  <c r="AF14" i="10"/>
  <c r="AI13" i="10"/>
  <c r="AG11" i="10"/>
  <c r="AJ10" i="10"/>
  <c r="AE9" i="10"/>
  <c r="AH8" i="10"/>
  <c r="AI46" i="10"/>
  <c r="AF32" i="10"/>
  <c r="AD30" i="10"/>
  <c r="AI27" i="10"/>
  <c r="AJ25" i="10"/>
  <c r="AJ24" i="10"/>
  <c r="AJ23" i="10"/>
  <c r="AE22" i="10"/>
  <c r="AH21" i="10"/>
  <c r="AC20" i="10"/>
  <c r="AF19" i="10"/>
  <c r="AI18" i="10"/>
  <c r="AD17" i="10"/>
  <c r="AG16" i="10"/>
  <c r="AJ15" i="10"/>
  <c r="AE14" i="10"/>
  <c r="AH13" i="10"/>
  <c r="AC12" i="10"/>
  <c r="AF11" i="10"/>
  <c r="AI10" i="10"/>
  <c r="AG8" i="10"/>
  <c r="AE32" i="10"/>
  <c r="AC30" i="10"/>
  <c r="AG29" i="10"/>
  <c r="AE27" i="10"/>
  <c r="AI25" i="10"/>
  <c r="AH24" i="10"/>
  <c r="AI23" i="10"/>
  <c r="AD22" i="10"/>
  <c r="AG21" i="10"/>
  <c r="AJ20" i="10"/>
  <c r="AE19" i="10"/>
  <c r="AH18" i="10"/>
  <c r="AF54" i="10"/>
  <c r="AD37" i="10"/>
  <c r="AC32" i="10"/>
  <c r="AF29" i="10"/>
  <c r="AD27" i="10"/>
  <c r="AH25" i="10"/>
  <c r="AG24" i="10"/>
  <c r="AH23" i="10"/>
  <c r="AC22" i="10"/>
  <c r="AF21" i="10"/>
  <c r="AI20" i="10"/>
  <c r="AD19" i="10"/>
  <c r="AG18" i="10"/>
  <c r="AJ17" i="10"/>
  <c r="AC37" i="10"/>
  <c r="AJ35" i="10"/>
  <c r="AI31" i="10"/>
  <c r="AD29" i="10"/>
  <c r="AJ28" i="10"/>
  <c r="AI26" i="10"/>
  <c r="AG25" i="10"/>
  <c r="AF24" i="10"/>
  <c r="AG23" i="10"/>
  <c r="AJ22" i="10"/>
  <c r="AE21" i="10"/>
  <c r="AH20" i="10"/>
  <c r="AC19" i="10"/>
  <c r="AF18" i="10"/>
  <c r="AI17" i="10"/>
  <c r="AD16" i="10"/>
  <c r="AG15" i="10"/>
  <c r="AJ14" i="10"/>
  <c r="AE13" i="10"/>
  <c r="AH12" i="10"/>
  <c r="AC11" i="10"/>
  <c r="AF10" i="10"/>
  <c r="AI9" i="10"/>
  <c r="AD8" i="10"/>
  <c r="AI35" i="10"/>
  <c r="AH34" i="10"/>
  <c r="AH33" i="10"/>
  <c r="AH31" i="10"/>
  <c r="AC29" i="10"/>
  <c r="AI28" i="10"/>
  <c r="AH26" i="10"/>
  <c r="AE25" i="10"/>
  <c r="AE24" i="10"/>
  <c r="AF23" i="10"/>
  <c r="AI22" i="10"/>
  <c r="AD21" i="10"/>
  <c r="AG20" i="10"/>
  <c r="AJ19" i="10"/>
  <c r="AE18" i="10"/>
  <c r="AH17" i="10"/>
  <c r="AC16" i="10"/>
  <c r="AF15" i="10"/>
  <c r="AI14" i="10"/>
  <c r="AD13" i="10"/>
  <c r="AG12" i="10"/>
  <c r="AJ11" i="10"/>
  <c r="AH15" i="10"/>
  <c r="AF13" i="10"/>
  <c r="AE11" i="10"/>
  <c r="AE8" i="10"/>
  <c r="AD11" i="10"/>
  <c r="AC8" i="10"/>
  <c r="AJ12" i="10"/>
  <c r="AD14" i="10"/>
  <c r="AI12" i="10"/>
  <c r="AF16" i="10"/>
  <c r="AE16" i="10"/>
  <c r="AC14" i="10"/>
  <c r="AH10" i="10"/>
  <c r="AJ9" i="10"/>
  <c r="AC17" i="10"/>
  <c r="AG10" i="10"/>
  <c r="AH9" i="10"/>
  <c r="AI15" i="10"/>
  <c r="AG13" i="10"/>
  <c r="AE10" i="10"/>
  <c r="AC9" i="10"/>
  <c r="AF8" i="10"/>
  <c r="V94" i="10"/>
  <c r="AP85" i="10" s="1"/>
  <c r="V96" i="10"/>
  <c r="V98" i="10"/>
  <c r="AP84" i="10" s="1"/>
  <c r="V86" i="10"/>
  <c r="V78" i="10"/>
  <c r="V93" i="10"/>
  <c r="AP97" i="10" s="1"/>
  <c r="V77" i="10"/>
  <c r="AP92" i="10" s="1"/>
  <c r="V79" i="10"/>
  <c r="AP82" i="10" s="1"/>
  <c r="V95" i="10"/>
  <c r="AP90" i="10" s="1"/>
  <c r="V89" i="10"/>
  <c r="AP88" i="10" s="1"/>
  <c r="V85" i="10"/>
  <c r="AP89" i="10" s="1"/>
  <c r="V90" i="10"/>
  <c r="AP96" i="10" s="1"/>
  <c r="V97" i="10"/>
  <c r="V88" i="10"/>
  <c r="AP83" i="10" s="1"/>
  <c r="V83" i="10"/>
  <c r="AP80" i="10" s="1"/>
  <c r="V92" i="10"/>
  <c r="AP91" i="10" s="1"/>
  <c r="V82" i="10"/>
  <c r="AP81" i="10" s="1"/>
  <c r="V84" i="10"/>
  <c r="AP95" i="10" s="1"/>
  <c r="V81" i="10"/>
  <c r="AP94" i="10" s="1"/>
  <c r="V80" i="10"/>
  <c r="AP77" i="10" s="1"/>
  <c r="V87" i="10"/>
  <c r="AP78" i="10" s="1"/>
  <c r="V91" i="10"/>
  <c r="AP86" i="10" s="1"/>
  <c r="M104" i="10"/>
  <c r="Q18" i="3" s="1"/>
  <c r="AD18" i="3" s="1"/>
  <c r="Q104" i="10"/>
  <c r="M108" i="10"/>
  <c r="Q22" i="3" s="1"/>
  <c r="AH22" i="3" s="1"/>
  <c r="Q108" i="10"/>
  <c r="Q107" i="10"/>
  <c r="M107" i="10"/>
  <c r="Q21" i="3" s="1"/>
  <c r="AG21" i="3" s="1"/>
  <c r="Q102" i="10"/>
  <c r="M102" i="10"/>
  <c r="Q16" i="3" s="1"/>
  <c r="AB16" i="3" s="1"/>
  <c r="AR108" i="10"/>
  <c r="AT107" i="10"/>
  <c r="AN106" i="10"/>
  <c r="AP105" i="10"/>
  <c r="AR104" i="10"/>
  <c r="AT103" i="10"/>
  <c r="AN102" i="10"/>
  <c r="AQ108" i="10"/>
  <c r="AS107" i="10"/>
  <c r="AM106" i="10"/>
  <c r="AO105" i="10"/>
  <c r="AQ104" i="10"/>
  <c r="AS103" i="10"/>
  <c r="AM102" i="10"/>
  <c r="AP108" i="10"/>
  <c r="AO108" i="10"/>
  <c r="AQ107" i="10"/>
  <c r="AS106" i="10"/>
  <c r="AM105" i="10"/>
  <c r="AN108" i="10"/>
  <c r="AM108" i="10"/>
  <c r="AT108" i="10"/>
  <c r="AN107" i="10"/>
  <c r="AP106" i="10"/>
  <c r="AR105" i="10"/>
  <c r="AT104" i="10"/>
  <c r="AN103" i="10"/>
  <c r="AP102" i="10"/>
  <c r="AS108" i="10"/>
  <c r="AM107" i="10"/>
  <c r="AO106" i="10"/>
  <c r="AQ105" i="10"/>
  <c r="AS104" i="10"/>
  <c r="AM103" i="10"/>
  <c r="AO102" i="10"/>
  <c r="AR102" i="10"/>
  <c r="AQ102" i="10"/>
  <c r="AT105" i="10"/>
  <c r="AP104" i="10"/>
  <c r="AT106" i="10"/>
  <c r="AS105" i="10"/>
  <c r="AO104" i="10"/>
  <c r="AR106" i="10"/>
  <c r="AN105" i="10"/>
  <c r="AN104" i="10"/>
  <c r="AR103" i="10"/>
  <c r="AR107" i="10"/>
  <c r="AQ106" i="10"/>
  <c r="AM104" i="10"/>
  <c r="AQ103" i="10"/>
  <c r="AP107" i="10"/>
  <c r="AP103" i="10"/>
  <c r="AT102" i="10"/>
  <c r="AO107" i="10"/>
  <c r="AO103" i="10"/>
  <c r="AS102" i="10"/>
  <c r="Q103" i="10"/>
  <c r="M103" i="10"/>
  <c r="Q17" i="3" s="1"/>
  <c r="AC17" i="3" s="1"/>
  <c r="M105" i="10"/>
  <c r="Q19" i="3" s="1"/>
  <c r="AE19" i="3" s="1"/>
  <c r="Q105" i="10"/>
  <c r="AO96" i="10"/>
  <c r="AM94" i="10"/>
  <c r="AN91" i="10"/>
  <c r="AO88" i="10"/>
  <c r="AM86" i="10"/>
  <c r="AN97" i="10"/>
  <c r="AO94" i="10"/>
  <c r="AM92" i="10"/>
  <c r="AN89" i="10"/>
  <c r="AM97" i="10"/>
  <c r="AN94" i="10"/>
  <c r="AO91" i="10"/>
  <c r="AM91" i="10"/>
  <c r="AO97" i="10"/>
  <c r="AO93" i="10"/>
  <c r="AO92" i="10"/>
  <c r="AO87" i="10"/>
  <c r="AO86" i="10"/>
  <c r="AO98" i="10"/>
  <c r="AN93" i="10"/>
  <c r="AN92" i="10"/>
  <c r="AN87" i="10"/>
  <c r="AN98" i="10"/>
  <c r="AM93" i="10"/>
  <c r="AM98" i="10"/>
  <c r="AO95" i="10"/>
  <c r="AM88" i="10"/>
  <c r="AM85" i="10"/>
  <c r="AN82" i="10"/>
  <c r="AN95" i="10"/>
  <c r="AO90" i="10"/>
  <c r="AO84" i="10"/>
  <c r="AM82" i="10"/>
  <c r="AN96" i="10"/>
  <c r="AM95" i="10"/>
  <c r="AN90" i="10"/>
  <c r="AO89" i="10"/>
  <c r="AN84" i="10"/>
  <c r="AO81" i="10"/>
  <c r="AM79" i="10"/>
  <c r="AM96" i="10"/>
  <c r="AM90" i="10"/>
  <c r="AM89" i="10"/>
  <c r="AM84" i="10"/>
  <c r="AN81" i="10"/>
  <c r="AO78" i="10"/>
  <c r="U38" i="2" s="1"/>
  <c r="AN80" i="10"/>
  <c r="AO77" i="10"/>
  <c r="U24" i="2" s="1"/>
  <c r="AM80" i="10"/>
  <c r="AN77" i="10"/>
  <c r="S24" i="2" s="1"/>
  <c r="AN88" i="10"/>
  <c r="AO82" i="10"/>
  <c r="AO85" i="10"/>
  <c r="AM87" i="10"/>
  <c r="AN85" i="10"/>
  <c r="AN79" i="10"/>
  <c r="S52" i="2" s="1"/>
  <c r="AO83" i="10"/>
  <c r="AN78" i="10"/>
  <c r="S38" i="2" s="1"/>
  <c r="AN86" i="10"/>
  <c r="AN83" i="10"/>
  <c r="AM78" i="10"/>
  <c r="AM83" i="10"/>
  <c r="AM81" i="10"/>
  <c r="AO80" i="10"/>
  <c r="AM77" i="10"/>
  <c r="AO79" i="10"/>
  <c r="U52" i="2" s="1"/>
  <c r="BY719" i="11" l="1"/>
  <c r="AY719" i="11" a="1"/>
  <c r="AY719" i="11" s="1"/>
  <c r="BY53" i="11"/>
  <c r="G17" i="12" s="1"/>
  <c r="AY53" i="11" a="1"/>
  <c r="AY53" i="11" s="1"/>
  <c r="AY471" i="11" a="1"/>
  <c r="AY471" i="11" s="1"/>
  <c r="BY471" i="11"/>
  <c r="AY849" i="11" a="1"/>
  <c r="AY849" i="11" s="1"/>
  <c r="BY849" i="11"/>
  <c r="AY445" i="11" a="1"/>
  <c r="AY445" i="11" s="1"/>
  <c r="BY445" i="11"/>
  <c r="BY567" i="11"/>
  <c r="AY567" i="11" a="1"/>
  <c r="AY567" i="11" s="1"/>
  <c r="AY706" i="11" a="1"/>
  <c r="AY706" i="11" s="1"/>
  <c r="BY706" i="11"/>
  <c r="AY848" i="11" a="1"/>
  <c r="AY848" i="11" s="1"/>
  <c r="BY848" i="11"/>
  <c r="BY89" i="11"/>
  <c r="AY89" i="11" a="1"/>
  <c r="AY89" i="11" s="1"/>
  <c r="BY309" i="11"/>
  <c r="AY309" i="11" a="1"/>
  <c r="AY309" i="11" s="1"/>
  <c r="BY289" i="11"/>
  <c r="AY289" i="11" a="1"/>
  <c r="AY289" i="11" s="1"/>
  <c r="AY207" i="11" a="1"/>
  <c r="AY207" i="11" s="1"/>
  <c r="BY207" i="11"/>
  <c r="BY860" i="11"/>
  <c r="AY860" i="11" a="1"/>
  <c r="AY860" i="11" s="1"/>
  <c r="BY769" i="11"/>
  <c r="AY769" i="11" a="1"/>
  <c r="AY769" i="11" s="1"/>
  <c r="BY196" i="11"/>
  <c r="AY196" i="11" a="1"/>
  <c r="AY196" i="11" s="1"/>
  <c r="AY591" i="11" a="1"/>
  <c r="AY591" i="11" s="1"/>
  <c r="BY591" i="11"/>
  <c r="BY935" i="11"/>
  <c r="AY935" i="11" a="1"/>
  <c r="AY935" i="11" s="1"/>
  <c r="AZ935" i="11" s="1" a="1"/>
  <c r="AZ935" i="11" s="1"/>
  <c r="AY587" i="11" a="1"/>
  <c r="AY587" i="11" s="1"/>
  <c r="BY587" i="11"/>
  <c r="BY676" i="11"/>
  <c r="AY676" i="11" a="1"/>
  <c r="AY676" i="11" s="1"/>
  <c r="AY773" i="11" a="1"/>
  <c r="AY773" i="11" s="1"/>
  <c r="BY773" i="11"/>
  <c r="AY956" i="11" a="1"/>
  <c r="AY956" i="11" s="1"/>
  <c r="AZ956" i="11" s="1" a="1"/>
  <c r="AZ956" i="11" s="1"/>
  <c r="BY956" i="11"/>
  <c r="BY311" i="11"/>
  <c r="AY311" i="11" a="1"/>
  <c r="AY311" i="11" s="1"/>
  <c r="AY353" i="11" a="1"/>
  <c r="AY353" i="11" s="1"/>
  <c r="BY353" i="11"/>
  <c r="AY476" i="11" a="1"/>
  <c r="AY476" i="11" s="1"/>
  <c r="BY476" i="11"/>
  <c r="BY398" i="11"/>
  <c r="AY398" i="11" a="1"/>
  <c r="AY398" i="11" s="1"/>
  <c r="AY950" i="11" a="1"/>
  <c r="AY950" i="11" s="1"/>
  <c r="AZ950" i="11" s="1" a="1"/>
  <c r="AZ950" i="11" s="1"/>
  <c r="BY950" i="11"/>
  <c r="J48" i="12" s="1"/>
  <c r="N50" i="2" s="1"/>
  <c r="BY895" i="11"/>
  <c r="AY895" i="11" a="1"/>
  <c r="AY895" i="11" s="1"/>
  <c r="AZ895" i="11" s="1" a="1"/>
  <c r="AZ895" i="11" s="1"/>
  <c r="AY357" i="11" a="1"/>
  <c r="AY357" i="11" s="1"/>
  <c r="BY357" i="11"/>
  <c r="AY685" i="11" a="1"/>
  <c r="AY685" i="11" s="1"/>
  <c r="BY685" i="11"/>
  <c r="AY96" i="11" a="1"/>
  <c r="AY96" i="11" s="1"/>
  <c r="BY96" i="11"/>
  <c r="BY756" i="11"/>
  <c r="AY756" i="11" a="1"/>
  <c r="AY756" i="11" s="1"/>
  <c r="AY831" i="11" a="1"/>
  <c r="AY831" i="11" s="1"/>
  <c r="BY831" i="11"/>
  <c r="BY944" i="11"/>
  <c r="AY944" i="11" a="1"/>
  <c r="AY944" i="11" s="1"/>
  <c r="AZ944" i="11" s="1" a="1"/>
  <c r="AZ944" i="11" s="1"/>
  <c r="BY112" i="11"/>
  <c r="AY112" i="11" a="1"/>
  <c r="AY112" i="11" s="1"/>
  <c r="AY378" i="11" a="1"/>
  <c r="AY378" i="11" s="1"/>
  <c r="BY378" i="11"/>
  <c r="BY520" i="11"/>
  <c r="AY520" i="11" a="1"/>
  <c r="AY520" i="11" s="1"/>
  <c r="BY163" i="11"/>
  <c r="AY163" i="11" a="1"/>
  <c r="AY163" i="11" s="1"/>
  <c r="BY87" i="11"/>
  <c r="AY87" i="11" a="1"/>
  <c r="AY87" i="11" s="1"/>
  <c r="BY391" i="11"/>
  <c r="AY391" i="11" a="1"/>
  <c r="AY391" i="11" s="1"/>
  <c r="BY66" i="11"/>
  <c r="G23" i="12" s="1"/>
  <c r="AY66" i="11" a="1"/>
  <c r="AY66" i="11" s="1"/>
  <c r="BY447" i="11"/>
  <c r="AY447" i="11" a="1"/>
  <c r="AY447" i="11" s="1"/>
  <c r="BY845" i="11"/>
  <c r="AY845" i="11" a="1"/>
  <c r="AY845" i="11" s="1"/>
  <c r="AY265" i="11" a="1"/>
  <c r="AY265" i="11" s="1"/>
  <c r="BY265" i="11"/>
  <c r="AY949" i="11" a="1"/>
  <c r="AY949" i="11" s="1"/>
  <c r="AZ949" i="11" s="1" a="1"/>
  <c r="AZ949" i="11" s="1"/>
  <c r="BY949" i="11"/>
  <c r="J47" i="12" s="1"/>
  <c r="J50" i="2" s="1"/>
  <c r="BY201" i="11"/>
  <c r="AY201" i="11" a="1"/>
  <c r="AY201" i="11" s="1"/>
  <c r="BY682" i="11"/>
  <c r="AY682" i="11" a="1"/>
  <c r="AY682" i="11" s="1"/>
  <c r="AY387" i="11" a="1"/>
  <c r="AY387" i="11" s="1"/>
  <c r="BY387" i="11"/>
  <c r="AY532" i="11" a="1"/>
  <c r="AY532" i="11" s="1"/>
  <c r="BY532" i="11"/>
  <c r="BY738" i="11"/>
  <c r="AY738" i="11" a="1"/>
  <c r="AY738" i="11" s="1"/>
  <c r="AY531" i="11" a="1"/>
  <c r="AY531" i="11" s="1"/>
  <c r="BY531" i="11"/>
  <c r="BY433" i="11"/>
  <c r="AY433" i="11" a="1"/>
  <c r="AY433" i="11" s="1"/>
  <c r="AY30" i="11" a="1"/>
  <c r="AY30" i="11" s="1"/>
  <c r="BY30" i="11"/>
  <c r="BY58" i="11"/>
  <c r="AY58" i="11" a="1"/>
  <c r="AY58" i="11" s="1"/>
  <c r="AY579" i="11" a="1"/>
  <c r="AY579" i="11" s="1"/>
  <c r="BY579" i="11"/>
  <c r="BY945" i="11"/>
  <c r="AY945" i="11" a="1"/>
  <c r="AY945" i="11" s="1"/>
  <c r="AZ945" i="11" s="1" a="1"/>
  <c r="AZ945" i="11" s="1"/>
  <c r="BY360" i="11"/>
  <c r="AY360" i="11" a="1"/>
  <c r="AY360" i="11" s="1"/>
  <c r="AY694" i="11" a="1"/>
  <c r="AY694" i="11" s="1"/>
  <c r="BY694" i="11"/>
  <c r="AY314" i="11" a="1"/>
  <c r="AY314" i="11" s="1"/>
  <c r="BY314" i="11"/>
  <c r="AY855" i="11" a="1"/>
  <c r="AY855" i="11" s="1"/>
  <c r="BY855" i="11"/>
  <c r="AY536" i="11" a="1"/>
  <c r="AY536" i="11" s="1"/>
  <c r="BY536" i="11"/>
  <c r="BY730" i="11"/>
  <c r="AY730" i="11" a="1"/>
  <c r="AY730" i="11" s="1"/>
  <c r="BY905" i="11"/>
  <c r="AY905" i="11" a="1"/>
  <c r="AY905" i="11" s="1"/>
  <c r="AZ905" i="11" s="1" a="1"/>
  <c r="AZ905" i="11" s="1"/>
  <c r="BY94" i="11"/>
  <c r="AY94" i="11" a="1"/>
  <c r="AY94" i="11" s="1"/>
  <c r="BY915" i="11"/>
  <c r="AY915" i="11" a="1"/>
  <c r="AY915" i="11" s="1"/>
  <c r="AZ915" i="11" s="1" a="1"/>
  <c r="AZ915" i="11" s="1"/>
  <c r="AY426" i="11" a="1"/>
  <c r="AY426" i="11" s="1"/>
  <c r="BY426" i="11"/>
  <c r="BY15" i="11"/>
  <c r="AY15" i="11" a="1"/>
  <c r="AY15" i="11" s="1"/>
  <c r="BY734" i="11"/>
  <c r="AY734" i="11" a="1"/>
  <c r="AY734" i="11" s="1"/>
  <c r="AY136" i="11" a="1"/>
  <c r="AY136" i="11" s="1"/>
  <c r="BY136" i="11"/>
  <c r="BY594" i="11"/>
  <c r="AY594" i="11" a="1"/>
  <c r="AY594" i="11" s="1"/>
  <c r="BY792" i="11"/>
  <c r="AY792" i="11" a="1"/>
  <c r="AY792" i="11" s="1"/>
  <c r="BY468" i="11"/>
  <c r="AY468" i="11" a="1"/>
  <c r="AY468" i="11" s="1"/>
  <c r="BY931" i="11"/>
  <c r="AY931" i="11" a="1"/>
  <c r="AY931" i="11" s="1"/>
  <c r="AZ931" i="11" s="1" a="1"/>
  <c r="AZ931" i="11" s="1"/>
  <c r="AY668" i="11" a="1"/>
  <c r="AY668" i="11" s="1"/>
  <c r="BY668" i="11"/>
  <c r="BY803" i="11"/>
  <c r="AY803" i="11" a="1"/>
  <c r="AY803" i="11" s="1"/>
  <c r="AY46" i="11" a="1"/>
  <c r="AY46" i="11" s="1"/>
  <c r="BY46" i="11"/>
  <c r="G11" i="12" s="1"/>
  <c r="BY194" i="11"/>
  <c r="AY194" i="11" a="1"/>
  <c r="AY194" i="11" s="1"/>
  <c r="BY252" i="11"/>
  <c r="AY252" i="11" a="1"/>
  <c r="AY252" i="11" s="1"/>
  <c r="BY724" i="11"/>
  <c r="AY724" i="11" a="1"/>
  <c r="AY724" i="11" s="1"/>
  <c r="BY86" i="11"/>
  <c r="AY86" i="11" a="1"/>
  <c r="AY86" i="11" s="1"/>
  <c r="AY796" i="11" a="1"/>
  <c r="AY796" i="11" s="1"/>
  <c r="BY796" i="11"/>
  <c r="BY157" i="11"/>
  <c r="AY157" i="11" a="1"/>
  <c r="AY157" i="11" s="1"/>
  <c r="AY589" i="11" a="1"/>
  <c r="AY589" i="11" s="1"/>
  <c r="BY589" i="11"/>
  <c r="AY9" i="11" a="1"/>
  <c r="AY9" i="11" s="1"/>
  <c r="BY9" i="11"/>
  <c r="AY631" i="11" a="1"/>
  <c r="AY631" i="11" s="1"/>
  <c r="BY631" i="11"/>
  <c r="AY681" i="11" a="1"/>
  <c r="AY681" i="11" s="1"/>
  <c r="BY681" i="11"/>
  <c r="BY808" i="11"/>
  <c r="AY808" i="11" a="1"/>
  <c r="AY808" i="11" s="1"/>
  <c r="AY47" i="11" a="1"/>
  <c r="AY47" i="11" s="1"/>
  <c r="BY47" i="11"/>
  <c r="G12" i="12" s="1"/>
  <c r="AY213" i="11" a="1"/>
  <c r="AY213" i="11" s="1"/>
  <c r="BY213" i="11"/>
  <c r="G30" i="12" s="1"/>
  <c r="BY470" i="11"/>
  <c r="AY470" i="11" a="1"/>
  <c r="AY470" i="11" s="1"/>
  <c r="BY556" i="11"/>
  <c r="AY556" i="11" a="1"/>
  <c r="AY556" i="11" s="1"/>
  <c r="BY420" i="11"/>
  <c r="AY420" i="11" a="1"/>
  <c r="AY420" i="11" s="1"/>
  <c r="AY55" i="11" a="1"/>
  <c r="AY55" i="11" s="1"/>
  <c r="BY55" i="11"/>
  <c r="G19" i="12" s="1"/>
  <c r="BY827" i="11"/>
  <c r="AY827" i="11" a="1"/>
  <c r="AY827" i="11" s="1"/>
  <c r="BY223" i="11"/>
  <c r="AY223" i="11" a="1"/>
  <c r="AY223" i="11" s="1"/>
  <c r="AY695" i="11" a="1"/>
  <c r="AY695" i="11" s="1"/>
  <c r="BY695" i="11"/>
  <c r="BY100" i="11"/>
  <c r="AY100" i="11" a="1"/>
  <c r="AY100" i="11" s="1"/>
  <c r="BY688" i="11"/>
  <c r="AY688" i="11" a="1"/>
  <c r="AY688" i="11" s="1"/>
  <c r="BY794" i="11"/>
  <c r="AY794" i="11" a="1"/>
  <c r="AY794" i="11" s="1"/>
  <c r="AY896" i="11" a="1"/>
  <c r="AY896" i="11" s="1"/>
  <c r="AZ896" i="11" s="1" a="1"/>
  <c r="AZ896" i="11" s="1"/>
  <c r="BY896" i="11"/>
  <c r="BY75" i="11"/>
  <c r="AY75" i="11" a="1"/>
  <c r="AY75" i="11" s="1"/>
  <c r="AY281" i="11" a="1"/>
  <c r="AY281" i="11" s="1"/>
  <c r="BY281" i="11"/>
  <c r="BY503" i="11"/>
  <c r="AY503" i="11" a="1"/>
  <c r="AY503" i="11" s="1"/>
  <c r="BY73" i="11"/>
  <c r="AY73" i="11" a="1"/>
  <c r="AY73" i="11" s="1"/>
  <c r="AY804" i="11" a="1"/>
  <c r="AY804" i="11" s="1"/>
  <c r="BY804" i="11"/>
  <c r="BY306" i="11"/>
  <c r="AY306" i="11" a="1"/>
  <c r="AY306" i="11" s="1"/>
  <c r="BY625" i="11"/>
  <c r="AY625" i="11" a="1"/>
  <c r="AY625" i="11" s="1"/>
  <c r="BY122" i="11"/>
  <c r="AY122" i="11" a="1"/>
  <c r="AY122" i="11" s="1"/>
  <c r="BY408" i="11"/>
  <c r="AY408" i="11" a="1"/>
  <c r="AY408" i="11" s="1"/>
  <c r="BY760" i="11"/>
  <c r="AY760" i="11" a="1"/>
  <c r="AY760" i="11" s="1"/>
  <c r="AY368" i="11" a="1"/>
  <c r="AY368" i="11" s="1"/>
  <c r="BY368" i="11"/>
  <c r="BY898" i="11"/>
  <c r="AY898" i="11" a="1"/>
  <c r="AY898" i="11" s="1"/>
  <c r="AZ898" i="11" s="1" a="1"/>
  <c r="AZ898" i="11" s="1"/>
  <c r="BY564" i="11"/>
  <c r="AY564" i="11" a="1"/>
  <c r="AY564" i="11" s="1"/>
  <c r="AY767" i="11" a="1"/>
  <c r="AY767" i="11" s="1"/>
  <c r="BY767" i="11"/>
  <c r="BY954" i="11"/>
  <c r="J52" i="12" s="1"/>
  <c r="N54" i="2" s="1"/>
  <c r="AY954" i="11" a="1"/>
  <c r="AY954" i="11" s="1"/>
  <c r="AZ954" i="11" s="1" a="1"/>
  <c r="AZ954" i="11" s="1"/>
  <c r="BY211" i="11"/>
  <c r="G28" i="12" s="1"/>
  <c r="AY211" i="11" a="1"/>
  <c r="AY211" i="11" s="1"/>
  <c r="BY95" i="11"/>
  <c r="AY95" i="11" a="1"/>
  <c r="AY95" i="11" s="1"/>
  <c r="BY542" i="11"/>
  <c r="AY542" i="11" a="1"/>
  <c r="AY542" i="11" s="1"/>
  <c r="AY407" i="11" a="1"/>
  <c r="AY407" i="11" s="1"/>
  <c r="BY407" i="11"/>
  <c r="AY692" i="11" a="1"/>
  <c r="AY692" i="11" s="1"/>
  <c r="BY692" i="11"/>
  <c r="BY126" i="11"/>
  <c r="AY126" i="11" a="1"/>
  <c r="AY126" i="11" s="1"/>
  <c r="AY487" i="11" a="1"/>
  <c r="AY487" i="11" s="1"/>
  <c r="BY487" i="11"/>
  <c r="AY838" i="11" a="1"/>
  <c r="AY838" i="11" s="1"/>
  <c r="BY838" i="11"/>
  <c r="AY511" i="11" a="1"/>
  <c r="AY511" i="11" s="1"/>
  <c r="BY511" i="11"/>
  <c r="BY614" i="11"/>
  <c r="AY614" i="11" a="1"/>
  <c r="AY614" i="11" s="1"/>
  <c r="BY655" i="11"/>
  <c r="AY655" i="11" a="1"/>
  <c r="AY655" i="11" s="1"/>
  <c r="AY854" i="11" a="1"/>
  <c r="AY854" i="11" s="1"/>
  <c r="BY854" i="11"/>
  <c r="BY151" i="11"/>
  <c r="AY151" i="11" a="1"/>
  <c r="AY151" i="11" s="1"/>
  <c r="BY287" i="11"/>
  <c r="AY287" i="11" a="1"/>
  <c r="AY287" i="11" s="1"/>
  <c r="BY282" i="11"/>
  <c r="AY282" i="11" a="1"/>
  <c r="AY282" i="11" s="1"/>
  <c r="AY225" i="11" a="1"/>
  <c r="AY225" i="11" s="1"/>
  <c r="BY225" i="11"/>
  <c r="BY448" i="11"/>
  <c r="AY448" i="11" a="1"/>
  <c r="AY448" i="11" s="1"/>
  <c r="AY806" i="11" a="1"/>
  <c r="AY806" i="11" s="1"/>
  <c r="BY806" i="11"/>
  <c r="BY235" i="11"/>
  <c r="AY235" i="11" a="1"/>
  <c r="AY235" i="11" s="1"/>
  <c r="AY630" i="11" a="1"/>
  <c r="AY630" i="11" s="1"/>
  <c r="BY630" i="11"/>
  <c r="BY25" i="11"/>
  <c r="AY25" i="11" a="1"/>
  <c r="AY25" i="11" s="1"/>
  <c r="AY667" i="11" a="1"/>
  <c r="AY667" i="11" s="1"/>
  <c r="BY667" i="11"/>
  <c r="BY752" i="11"/>
  <c r="AY752" i="11" a="1"/>
  <c r="AY752" i="11" s="1"/>
  <c r="BY866" i="11"/>
  <c r="AY866" i="11" a="1"/>
  <c r="AY866" i="11" s="1"/>
  <c r="BY83" i="11"/>
  <c r="AY83" i="11" a="1"/>
  <c r="AY83" i="11" s="1"/>
  <c r="AY340" i="11" a="1"/>
  <c r="AY340" i="11" s="1"/>
  <c r="BY340" i="11"/>
  <c r="AY466" i="11" a="1"/>
  <c r="AY466" i="11" s="1"/>
  <c r="BY466" i="11"/>
  <c r="AY813" i="11" a="1"/>
  <c r="AY813" i="11" s="1"/>
  <c r="BY813" i="11"/>
  <c r="AY599" i="11" a="1"/>
  <c r="AY599" i="11" s="1"/>
  <c r="BY599" i="11"/>
  <c r="BY234" i="11"/>
  <c r="AY234" i="11" a="1"/>
  <c r="AY234" i="11" s="1"/>
  <c r="BY947" i="11"/>
  <c r="J45" i="12" s="1"/>
  <c r="D50" i="2" s="1"/>
  <c r="AY947" i="11" a="1"/>
  <c r="AY947" i="11" s="1"/>
  <c r="AZ947" i="11" s="1" a="1"/>
  <c r="AZ947" i="11" s="1"/>
  <c r="BY358" i="11"/>
  <c r="AY358" i="11" a="1"/>
  <c r="AY358" i="11" s="1"/>
  <c r="AY766" i="11" a="1"/>
  <c r="AY766" i="11" s="1"/>
  <c r="BY766" i="11"/>
  <c r="AY152" i="11" a="1"/>
  <c r="AY152" i="11" s="1"/>
  <c r="BY152" i="11"/>
  <c r="AY826" i="11" a="1"/>
  <c r="AY826" i="11" s="1"/>
  <c r="BY826" i="11"/>
  <c r="BY948" i="11"/>
  <c r="J46" i="12" s="1"/>
  <c r="G50" i="2" s="1"/>
  <c r="AY948" i="11" a="1"/>
  <c r="AY948" i="11" s="1"/>
  <c r="AZ948" i="11" s="1" a="1"/>
  <c r="AZ948" i="11" s="1"/>
  <c r="AY595" i="11" a="1"/>
  <c r="AY595" i="11" s="1"/>
  <c r="BY595" i="11"/>
  <c r="AY215" i="11" a="1"/>
  <c r="AY215" i="11" s="1"/>
  <c r="BY215" i="11"/>
  <c r="G32" i="12" s="1"/>
  <c r="AY435" i="11" a="1"/>
  <c r="AY435" i="11" s="1"/>
  <c r="BY435" i="11"/>
  <c r="AY660" i="11" a="1"/>
  <c r="AY660" i="11" s="1"/>
  <c r="BY660" i="11"/>
  <c r="AY350" i="11" a="1"/>
  <c r="AY350" i="11" s="1"/>
  <c r="BY350" i="11"/>
  <c r="BY242" i="11"/>
  <c r="AY242" i="11" a="1"/>
  <c r="AY242" i="11" s="1"/>
  <c r="AY553" i="11" a="1"/>
  <c r="AY553" i="11" s="1"/>
  <c r="BY553" i="11"/>
  <c r="BY370" i="11"/>
  <c r="AY370" i="11" a="1"/>
  <c r="AY370" i="11" s="1"/>
  <c r="BY533" i="11"/>
  <c r="AY533" i="11" a="1"/>
  <c r="AY533" i="11" s="1"/>
  <c r="AY906" i="11" a="1"/>
  <c r="AY906" i="11" s="1"/>
  <c r="AZ906" i="11" s="1" a="1"/>
  <c r="AZ906" i="11" s="1"/>
  <c r="BY906" i="11"/>
  <c r="BY330" i="11"/>
  <c r="AY330" i="11" a="1"/>
  <c r="AY330" i="11" s="1"/>
  <c r="AY633" i="11" a="1"/>
  <c r="AY633" i="11" s="1"/>
  <c r="BY633" i="11"/>
  <c r="BY273" i="11"/>
  <c r="AY273" i="11" a="1"/>
  <c r="AY273" i="11" s="1"/>
  <c r="BY746" i="11"/>
  <c r="AY746" i="11" a="1"/>
  <c r="AY746" i="11" s="1"/>
  <c r="AY439" i="11" a="1"/>
  <c r="AY439" i="11" s="1"/>
  <c r="BY439" i="11"/>
  <c r="BY664" i="11"/>
  <c r="AY664" i="11" a="1"/>
  <c r="AY664" i="11" s="1"/>
  <c r="BY799" i="11"/>
  <c r="AY799" i="11" a="1"/>
  <c r="AY799" i="11" s="1"/>
  <c r="BY137" i="11"/>
  <c r="AY137" i="11" a="1"/>
  <c r="AY137" i="11" s="1"/>
  <c r="BY452" i="11"/>
  <c r="AY452" i="11" a="1"/>
  <c r="AY452" i="11" s="1"/>
  <c r="BY167" i="11"/>
  <c r="AY167" i="11" a="1"/>
  <c r="AY167" i="11" s="1"/>
  <c r="AY164" i="11" a="1"/>
  <c r="AY164" i="11" s="1"/>
  <c r="BY164" i="11"/>
  <c r="AY632" i="11" a="1"/>
  <c r="AY632" i="11" s="1"/>
  <c r="BY632" i="11"/>
  <c r="BY18" i="11"/>
  <c r="AY18" i="11" a="1"/>
  <c r="AY18" i="11" s="1"/>
  <c r="AY514" i="11" a="1"/>
  <c r="AY514" i="11" s="1"/>
  <c r="BY514" i="11"/>
  <c r="BY693" i="11"/>
  <c r="AY693" i="11" a="1"/>
  <c r="AY693" i="11" s="1"/>
  <c r="AY275" i="11" a="1"/>
  <c r="AY275" i="11" s="1"/>
  <c r="BY275" i="11"/>
  <c r="BY846" i="11"/>
  <c r="AY846" i="11" a="1"/>
  <c r="AY846" i="11" s="1"/>
  <c r="AY557" i="11" a="1"/>
  <c r="AY557" i="11" s="1"/>
  <c r="BY557" i="11"/>
  <c r="AY716" i="11" a="1"/>
  <c r="AY716" i="11" s="1"/>
  <c r="BY716" i="11"/>
  <c r="BY892" i="11"/>
  <c r="AY892" i="11" a="1"/>
  <c r="AY892" i="11" s="1"/>
  <c r="AZ892" i="11" s="1" a="1"/>
  <c r="AZ892" i="11" s="1"/>
  <c r="BY67" i="11"/>
  <c r="G24" i="12" s="1"/>
  <c r="AY67" i="11" a="1"/>
  <c r="AY67" i="11" s="1"/>
  <c r="AY793" i="11" a="1"/>
  <c r="AY793" i="11" s="1"/>
  <c r="BY793" i="11"/>
  <c r="AY386" i="11" a="1"/>
  <c r="AY386" i="11" s="1"/>
  <c r="BY386" i="11"/>
  <c r="AY11" i="11" a="1"/>
  <c r="AY11" i="11" s="1"/>
  <c r="BY11" i="11"/>
  <c r="BY708" i="11"/>
  <c r="AY708" i="11" a="1"/>
  <c r="AY708" i="11" s="1"/>
  <c r="BY135" i="11"/>
  <c r="AY135" i="11" a="1"/>
  <c r="AY135" i="11" s="1"/>
  <c r="AY523" i="11" a="1"/>
  <c r="AY523" i="11" s="1"/>
  <c r="BY523" i="11"/>
  <c r="AY875" i="11" a="1"/>
  <c r="AY875" i="11" s="1"/>
  <c r="BY875" i="11"/>
  <c r="AY521" i="11" a="1"/>
  <c r="AY521" i="11" s="1"/>
  <c r="BY521" i="11"/>
  <c r="AY628" i="11" a="1"/>
  <c r="AY628" i="11" s="1"/>
  <c r="BY628" i="11"/>
  <c r="AY710" i="11" a="1"/>
  <c r="AY710" i="11" s="1"/>
  <c r="BY710" i="11"/>
  <c r="AY893" i="11" a="1"/>
  <c r="AY893" i="11" s="1"/>
  <c r="AZ893" i="11" s="1" a="1"/>
  <c r="AZ893" i="11" s="1"/>
  <c r="BY893" i="11"/>
  <c r="AY71" i="11" a="1"/>
  <c r="AY71" i="11" s="1"/>
  <c r="BY71" i="11"/>
  <c r="BY277" i="11"/>
  <c r="AY277" i="11" a="1"/>
  <c r="AY277" i="11" s="1"/>
  <c r="BY308" i="11"/>
  <c r="AY308" i="11" a="1"/>
  <c r="AY308" i="11" s="1"/>
  <c r="BY248" i="11"/>
  <c r="AY248" i="11" a="1"/>
  <c r="AY248" i="11" s="1"/>
  <c r="BY103" i="11"/>
  <c r="AY103" i="11" a="1"/>
  <c r="AY103" i="11" s="1"/>
  <c r="AY779" i="11" a="1"/>
  <c r="AY779" i="11" s="1"/>
  <c r="BY779" i="11"/>
  <c r="AY188" i="11" a="1"/>
  <c r="AY188" i="11" s="1"/>
  <c r="BY188" i="11"/>
  <c r="BY593" i="11"/>
  <c r="AY593" i="11" a="1"/>
  <c r="AY593" i="11" s="1"/>
  <c r="BY968" i="11"/>
  <c r="AY968" i="11" a="1"/>
  <c r="AY968" i="11" s="1"/>
  <c r="AZ968" i="11" s="1" a="1"/>
  <c r="AZ968" i="11" s="1"/>
  <c r="AY597" i="11" a="1"/>
  <c r="AY597" i="11" s="1"/>
  <c r="BY597" i="11"/>
  <c r="AY721" i="11" a="1"/>
  <c r="AY721" i="11" s="1"/>
  <c r="BY721" i="11"/>
  <c r="AY775" i="11" a="1"/>
  <c r="AY775" i="11" s="1"/>
  <c r="BY775" i="11"/>
  <c r="BY39" i="11"/>
  <c r="AY39" i="11" a="1"/>
  <c r="AY39" i="11" s="1"/>
  <c r="AY153" i="11" a="1"/>
  <c r="AY153" i="11" s="1"/>
  <c r="BY153" i="11"/>
  <c r="BY431" i="11"/>
  <c r="AY431" i="11" a="1"/>
  <c r="AY431" i="11" s="1"/>
  <c r="BY453" i="11"/>
  <c r="AY453" i="11" a="1"/>
  <c r="AY453" i="11" s="1"/>
  <c r="BY438" i="11"/>
  <c r="AY438" i="11" a="1"/>
  <c r="AY438" i="11" s="1"/>
  <c r="AY27" i="11" a="1"/>
  <c r="AY27" i="11" s="1"/>
  <c r="BY27" i="11"/>
  <c r="R30" i="2"/>
  <c r="Q29" i="2"/>
  <c r="R45" i="2"/>
  <c r="Q44" i="2"/>
  <c r="BY545" i="11"/>
  <c r="AY545" i="11" a="1"/>
  <c r="AY545" i="11" s="1"/>
  <c r="BY940" i="11"/>
  <c r="AY940" i="11" a="1"/>
  <c r="AY940" i="11" s="1"/>
  <c r="AZ940" i="11" s="1" a="1"/>
  <c r="AZ940" i="11" s="1"/>
  <c r="BY355" i="11"/>
  <c r="AY355" i="11" a="1"/>
  <c r="AY355" i="11" s="1"/>
  <c r="BY684" i="11"/>
  <c r="AY684" i="11" a="1"/>
  <c r="AY684" i="11" s="1"/>
  <c r="BY246" i="11"/>
  <c r="AY246" i="11" a="1"/>
  <c r="AY246" i="11" s="1"/>
  <c r="BY782" i="11"/>
  <c r="AY782" i="11" a="1"/>
  <c r="AY782" i="11" s="1"/>
  <c r="BY483" i="11"/>
  <c r="AY483" i="11" a="1"/>
  <c r="AY483" i="11" s="1"/>
  <c r="BY646" i="11"/>
  <c r="AY646" i="11" a="1"/>
  <c r="AY646" i="11" s="1"/>
  <c r="AY858" i="11" a="1"/>
  <c r="AY858" i="11" s="1"/>
  <c r="BY858" i="11"/>
  <c r="AY117" i="11" a="1"/>
  <c r="AY117" i="11" s="1"/>
  <c r="BY117" i="11"/>
  <c r="BY549" i="11"/>
  <c r="AY549" i="11" a="1"/>
  <c r="AY549" i="11" s="1"/>
  <c r="AY325" i="11" a="1"/>
  <c r="AY325" i="11" s="1"/>
  <c r="BY325" i="11"/>
  <c r="AY338" i="11" a="1"/>
  <c r="AY338" i="11" s="1"/>
  <c r="BY338" i="11"/>
  <c r="BY602" i="11"/>
  <c r="AY602" i="11" a="1"/>
  <c r="AY602" i="11" s="1"/>
  <c r="AY109" i="11" a="1"/>
  <c r="AY109" i="11" s="1"/>
  <c r="BY109" i="11"/>
  <c r="BY430" i="11"/>
  <c r="AY430" i="11" a="1"/>
  <c r="AY430" i="11" s="1"/>
  <c r="AY723" i="11" a="1"/>
  <c r="AY723" i="11" s="1"/>
  <c r="BY723" i="11"/>
  <c r="BY484" i="11"/>
  <c r="AY484" i="11" a="1"/>
  <c r="AY484" i="11" s="1"/>
  <c r="AY894" i="11" a="1"/>
  <c r="AY894" i="11" s="1"/>
  <c r="AZ894" i="11" s="1" a="1"/>
  <c r="AZ894" i="11" s="1"/>
  <c r="BY894" i="11"/>
  <c r="AY609" i="11" a="1"/>
  <c r="AY609" i="11" s="1"/>
  <c r="BY609" i="11"/>
  <c r="BY757" i="11"/>
  <c r="AY757" i="11" a="1"/>
  <c r="AY757" i="11" s="1"/>
  <c r="BY939" i="11"/>
  <c r="AY939" i="11" a="1"/>
  <c r="AY939" i="11" s="1"/>
  <c r="AZ939" i="11" s="1" a="1"/>
  <c r="AZ939" i="11" s="1"/>
  <c r="AY294" i="11" a="1"/>
  <c r="AY294" i="11" s="1"/>
  <c r="BY294" i="11"/>
  <c r="BY98" i="11"/>
  <c r="AY98" i="11" a="1"/>
  <c r="AY98" i="11" s="1"/>
  <c r="AY499" i="11" a="1"/>
  <c r="AY499" i="11" s="1"/>
  <c r="BY499" i="11"/>
  <c r="AY304" i="11" a="1"/>
  <c r="AY304" i="11" s="1"/>
  <c r="BY304" i="11"/>
  <c r="BY728" i="11"/>
  <c r="AY728" i="11" a="1"/>
  <c r="AY728" i="11" s="1"/>
  <c r="AY312" i="11" a="1"/>
  <c r="AY312" i="11" s="1"/>
  <c r="BY312" i="11"/>
  <c r="BY569" i="11"/>
  <c r="AY569" i="11" a="1"/>
  <c r="AY569" i="11" s="1"/>
  <c r="BY925" i="11"/>
  <c r="AY925" i="11" a="1"/>
  <c r="AY925" i="11" s="1"/>
  <c r="AZ925" i="11" s="1" a="1"/>
  <c r="AZ925" i="11" s="1"/>
  <c r="AY570" i="11" a="1"/>
  <c r="AY570" i="11" s="1"/>
  <c r="BY570" i="11"/>
  <c r="BY657" i="11"/>
  <c r="AY657" i="11" a="1"/>
  <c r="AY657" i="11" s="1"/>
  <c r="AY761" i="11" a="1"/>
  <c r="AY761" i="11" s="1"/>
  <c r="BY761" i="11"/>
  <c r="BY941" i="11"/>
  <c r="AY941" i="11" a="1"/>
  <c r="AY941" i="11" s="1"/>
  <c r="AZ941" i="11" s="1" a="1"/>
  <c r="AZ941" i="11" s="1"/>
  <c r="BY298" i="11"/>
  <c r="AY298" i="11" a="1"/>
  <c r="AY298" i="11" s="1"/>
  <c r="BY336" i="11"/>
  <c r="AY336" i="11" a="1"/>
  <c r="AY336" i="11" s="1"/>
  <c r="BY411" i="11"/>
  <c r="AY411" i="11" a="1"/>
  <c r="AY411" i="11" s="1"/>
  <c r="BY341" i="11"/>
  <c r="AY341" i="11" a="1"/>
  <c r="AY341" i="11" s="1"/>
  <c r="AY451" i="11" a="1"/>
  <c r="AY451" i="11" s="1"/>
  <c r="BY451" i="11"/>
  <c r="AY877" i="11" a="1"/>
  <c r="AY877" i="11" s="1"/>
  <c r="BY877" i="11"/>
  <c r="BY316" i="11"/>
  <c r="AY316" i="11" a="1"/>
  <c r="AY316" i="11" s="1"/>
  <c r="AY697" i="11" a="1"/>
  <c r="AY697" i="11" s="1"/>
  <c r="BY697" i="11"/>
  <c r="BY61" i="11"/>
  <c r="AY61" i="11" a="1"/>
  <c r="AY61" i="11" s="1"/>
  <c r="BY740" i="11"/>
  <c r="AY740" i="11" a="1"/>
  <c r="AY740" i="11" s="1"/>
  <c r="AY824" i="11" a="1"/>
  <c r="AY824" i="11" s="1"/>
  <c r="BY824" i="11"/>
  <c r="BY942" i="11"/>
  <c r="AY942" i="11" a="1"/>
  <c r="AY942" i="11" s="1"/>
  <c r="AZ942" i="11" s="1" a="1"/>
  <c r="AZ942" i="11" s="1"/>
  <c r="AY315" i="11" a="1"/>
  <c r="AY315" i="11" s="1"/>
  <c r="BY315" i="11"/>
  <c r="AY319" i="11" a="1"/>
  <c r="AY319" i="11" s="1"/>
  <c r="BY319" i="11"/>
  <c r="BY539" i="11"/>
  <c r="AY539" i="11" a="1"/>
  <c r="AY539" i="11" s="1"/>
  <c r="BY106" i="11"/>
  <c r="AY106" i="11" a="1"/>
  <c r="AY106" i="11" s="1"/>
  <c r="AY139" i="11" a="1"/>
  <c r="AY139" i="11" s="1"/>
  <c r="BY139" i="11"/>
  <c r="BY283" i="11"/>
  <c r="AY283" i="11" a="1"/>
  <c r="AY283" i="11" s="1"/>
  <c r="AY113" i="11" a="1"/>
  <c r="AY113" i="11" s="1"/>
  <c r="BY113" i="11"/>
  <c r="AY436" i="11" a="1"/>
  <c r="AY436" i="11" s="1"/>
  <c r="BY436" i="11"/>
  <c r="AY818" i="11" a="1"/>
  <c r="AY818" i="11" s="1"/>
  <c r="BY818" i="11"/>
  <c r="AY202" i="11" a="1"/>
  <c r="AY202" i="11" s="1"/>
  <c r="BY202" i="11"/>
  <c r="AY924" i="11" a="1"/>
  <c r="AY924" i="11" s="1"/>
  <c r="AZ924" i="11" s="1" a="1"/>
  <c r="AZ924" i="11" s="1"/>
  <c r="BY924" i="11"/>
  <c r="BY190" i="11"/>
  <c r="AY190" i="11" a="1"/>
  <c r="AY190" i="11" s="1"/>
  <c r="AY653" i="11" a="1"/>
  <c r="AY653" i="11" s="1"/>
  <c r="BY653" i="11"/>
  <c r="BY342" i="11"/>
  <c r="AY342" i="11" a="1"/>
  <c r="AY342" i="11" s="1"/>
  <c r="AY543" i="11" a="1"/>
  <c r="AY543" i="11" s="1"/>
  <c r="BY543" i="11"/>
  <c r="AY702" i="11" a="1"/>
  <c r="AY702" i="11" s="1"/>
  <c r="BY702" i="11"/>
  <c r="AY508" i="11" a="1"/>
  <c r="AY508" i="11" s="1"/>
  <c r="BY508" i="11"/>
  <c r="BY522" i="11"/>
  <c r="AY522" i="11" a="1"/>
  <c r="AY522" i="11" s="1"/>
  <c r="AY60" i="11" a="1"/>
  <c r="AY60" i="11" s="1"/>
  <c r="BY60" i="11"/>
  <c r="BY535" i="11"/>
  <c r="AY535" i="11" a="1"/>
  <c r="AY535" i="11" s="1"/>
  <c r="BY583" i="11"/>
  <c r="AY583" i="11" a="1"/>
  <c r="AY583" i="11" s="1"/>
  <c r="AY969" i="11" a="1"/>
  <c r="AY969" i="11" s="1"/>
  <c r="AZ969" i="11" s="1" a="1"/>
  <c r="AZ969" i="11" s="1"/>
  <c r="BY969" i="11"/>
  <c r="AY349" i="11" a="1"/>
  <c r="AY349" i="11" s="1"/>
  <c r="BY349" i="11"/>
  <c r="BY607" i="11"/>
  <c r="AY607" i="11" a="1"/>
  <c r="AY607" i="11" s="1"/>
  <c r="AY292" i="11" a="1"/>
  <c r="AY292" i="11" s="1"/>
  <c r="BY292" i="11"/>
  <c r="BY731" i="11"/>
  <c r="AY731" i="11" a="1"/>
  <c r="AY731" i="11" s="1"/>
  <c r="BY416" i="11"/>
  <c r="AY416" i="11" a="1"/>
  <c r="AY416" i="11" s="1"/>
  <c r="AY620" i="11" a="1"/>
  <c r="AY620" i="11" s="1"/>
  <c r="BY620" i="11"/>
  <c r="AY798" i="11" a="1"/>
  <c r="AY798" i="11" s="1"/>
  <c r="BY798" i="11"/>
  <c r="AY10" i="11" a="1"/>
  <c r="AY10" i="11" s="1"/>
  <c r="BY10" i="11"/>
  <c r="AY903" i="11" a="1"/>
  <c r="AY903" i="11" s="1"/>
  <c r="AZ903" i="11" s="1" a="1"/>
  <c r="AZ903" i="11" s="1"/>
  <c r="BY903" i="11"/>
  <c r="BY156" i="11"/>
  <c r="AY156" i="11" a="1"/>
  <c r="AY156" i="11" s="1"/>
  <c r="BY574" i="11"/>
  <c r="AY574" i="11" a="1"/>
  <c r="AY574" i="11" s="1"/>
  <c r="BY670" i="11"/>
  <c r="AY670" i="11" a="1"/>
  <c r="AY670" i="11" s="1"/>
  <c r="BY24" i="11"/>
  <c r="AY24" i="11" a="1"/>
  <c r="AY24" i="11" s="1"/>
  <c r="AY455" i="11" a="1"/>
  <c r="AY455" i="11" s="1"/>
  <c r="BY455" i="11"/>
  <c r="BY787" i="11"/>
  <c r="AY787" i="11" a="1"/>
  <c r="AY787" i="11" s="1"/>
  <c r="BY403" i="11"/>
  <c r="AY403" i="11" a="1"/>
  <c r="AY403" i="11" s="1"/>
  <c r="AY920" i="11" a="1"/>
  <c r="AY920" i="11" s="1"/>
  <c r="AZ920" i="11" s="1" a="1"/>
  <c r="AZ920" i="11" s="1"/>
  <c r="BY920" i="11"/>
  <c r="BY635" i="11"/>
  <c r="AY635" i="11" a="1"/>
  <c r="AY635" i="11" s="1"/>
  <c r="AY812" i="11" a="1"/>
  <c r="AY812" i="11" s="1"/>
  <c r="BY812" i="11"/>
  <c r="BY20" i="11"/>
  <c r="AY20" i="11" a="1"/>
  <c r="AY20" i="11" s="1"/>
  <c r="BY148" i="11"/>
  <c r="AY148" i="11" a="1"/>
  <c r="AY148" i="11" s="1"/>
  <c r="BY129" i="11"/>
  <c r="AY129" i="11" a="1"/>
  <c r="AY129" i="11" s="1"/>
  <c r="AY603" i="11" a="1"/>
  <c r="AY603" i="11" s="1"/>
  <c r="BY603" i="11"/>
  <c r="AY59" i="11" a="1"/>
  <c r="AY59" i="11" s="1"/>
  <c r="BY59" i="11"/>
  <c r="BY677" i="11"/>
  <c r="AY677" i="11" a="1"/>
  <c r="AY677" i="11" s="1"/>
  <c r="BY84" i="11"/>
  <c r="AY84" i="11" a="1"/>
  <c r="AY84" i="11" s="1"/>
  <c r="BY515" i="11"/>
  <c r="AY515" i="11" a="1"/>
  <c r="AY515" i="11" s="1"/>
  <c r="AY873" i="11" a="1"/>
  <c r="AY873" i="11" s="1"/>
  <c r="BY873" i="11"/>
  <c r="AY517" i="11" a="1"/>
  <c r="AY517" i="11" s="1"/>
  <c r="BY517" i="11"/>
  <c r="BY576" i="11"/>
  <c r="AY576" i="11" a="1"/>
  <c r="AY576" i="11" s="1"/>
  <c r="BY669" i="11"/>
  <c r="AY669" i="11" a="1"/>
  <c r="AY669" i="11" s="1"/>
  <c r="AY876" i="11" a="1"/>
  <c r="AY876" i="11" s="1"/>
  <c r="BY876" i="11"/>
  <c r="AY33" i="11" a="1"/>
  <c r="AY33" i="11" s="1"/>
  <c r="BY33" i="11"/>
  <c r="BY212" i="11"/>
  <c r="G29" i="12" s="1"/>
  <c r="AY212" i="11" a="1"/>
  <c r="AY212" i="11" s="1"/>
  <c r="BY362" i="11"/>
  <c r="AY362" i="11" a="1"/>
  <c r="AY362" i="11" s="1"/>
  <c r="AY230" i="11" a="1"/>
  <c r="AY230" i="11" s="1"/>
  <c r="BY230" i="11"/>
  <c r="AY77" i="11" a="1"/>
  <c r="AY77" i="11" s="1"/>
  <c r="BY77" i="11"/>
  <c r="BY526" i="11"/>
  <c r="AY526" i="11" a="1"/>
  <c r="AY526" i="11" s="1"/>
  <c r="BY844" i="11"/>
  <c r="AY844" i="11" a="1"/>
  <c r="AY844" i="11" s="1"/>
  <c r="BY220" i="11"/>
  <c r="AY220" i="11" a="1"/>
  <c r="AY220" i="11" s="1"/>
  <c r="BY573" i="11"/>
  <c r="AY573" i="11" a="1"/>
  <c r="AY573" i="11" s="1"/>
  <c r="BY200" i="11"/>
  <c r="AY200" i="11" a="1"/>
  <c r="AY200" i="11" s="1"/>
  <c r="BY673" i="11"/>
  <c r="AY673" i="11" a="1"/>
  <c r="AY673" i="11" s="1"/>
  <c r="AY381" i="11" a="1"/>
  <c r="AY381" i="11" s="1"/>
  <c r="BY381" i="11"/>
  <c r="BY598" i="11"/>
  <c r="AY598" i="11" a="1"/>
  <c r="AY598" i="11" s="1"/>
  <c r="BY776" i="11"/>
  <c r="AY776" i="11" a="1"/>
  <c r="AY776" i="11" s="1"/>
  <c r="BY732" i="11"/>
  <c r="AY732" i="11" a="1"/>
  <c r="AY732" i="11" s="1"/>
  <c r="BY637" i="11"/>
  <c r="AY637" i="11" a="1"/>
  <c r="AY637" i="11" s="1"/>
  <c r="AY65" i="11" a="1"/>
  <c r="AY65" i="11" s="1"/>
  <c r="BY65" i="11"/>
  <c r="G22" i="12" s="1"/>
  <c r="BY205" i="11"/>
  <c r="AY205" i="11" a="1"/>
  <c r="AY205" i="11" s="1"/>
  <c r="AY516" i="11" a="1"/>
  <c r="AY516" i="11" s="1"/>
  <c r="BY516" i="11"/>
  <c r="AY934" i="11" a="1"/>
  <c r="AY934" i="11" s="1"/>
  <c r="AZ934" i="11" s="1" a="1"/>
  <c r="AZ934" i="11" s="1"/>
  <c r="BY934" i="11"/>
  <c r="AY346" i="11" a="1"/>
  <c r="AY346" i="11" s="1"/>
  <c r="BY346" i="11"/>
  <c r="AY661" i="11" a="1"/>
  <c r="AY661" i="11" s="1"/>
  <c r="BY661" i="11"/>
  <c r="BY258" i="11"/>
  <c r="AY258" i="11" a="1"/>
  <c r="AY258" i="11" s="1"/>
  <c r="AY800" i="11" a="1"/>
  <c r="AY800" i="11" s="1"/>
  <c r="BY800" i="11"/>
  <c r="BY525" i="11"/>
  <c r="AY525" i="11" a="1"/>
  <c r="AY525" i="11" s="1"/>
  <c r="BY666" i="11"/>
  <c r="AY666" i="11" a="1"/>
  <c r="AY666" i="11" s="1"/>
  <c r="BY835" i="11"/>
  <c r="AY835" i="11" a="1"/>
  <c r="AY835" i="11" s="1"/>
  <c r="AY23" i="11" a="1"/>
  <c r="AY23" i="11" s="1"/>
  <c r="BY23" i="11"/>
  <c r="AY538" i="11" a="1"/>
  <c r="AY538" i="11" s="1"/>
  <c r="BY538" i="11"/>
  <c r="AY291" i="11" a="1"/>
  <c r="AY291" i="11" s="1"/>
  <c r="BY291" i="11"/>
  <c r="BY255" i="11"/>
  <c r="AY255" i="11" a="1"/>
  <c r="AY255" i="11" s="1"/>
  <c r="AY651" i="11" a="1"/>
  <c r="AY651" i="11" s="1"/>
  <c r="BY651" i="11"/>
  <c r="AY93" i="11" a="1"/>
  <c r="AY93" i="11" s="1"/>
  <c r="BY93" i="11"/>
  <c r="AY441" i="11" a="1"/>
  <c r="AY441" i="11" s="1"/>
  <c r="BY441" i="11"/>
  <c r="AY809" i="11" a="1"/>
  <c r="AY809" i="11" s="1"/>
  <c r="BY809" i="11"/>
  <c r="AY456" i="11" a="1"/>
  <c r="AY456" i="11" s="1"/>
  <c r="BY456" i="11"/>
  <c r="AY972" i="11" a="1"/>
  <c r="AY972" i="11" s="1"/>
  <c r="AZ972" i="11" s="1" a="1"/>
  <c r="AZ972" i="11" s="1"/>
  <c r="BY972" i="11"/>
  <c r="BY671" i="11"/>
  <c r="AY671" i="11" a="1"/>
  <c r="AY671" i="11" s="1"/>
  <c r="AY839" i="11" a="1"/>
  <c r="AY839" i="11" s="1"/>
  <c r="BY839" i="11"/>
  <c r="BY36" i="11"/>
  <c r="AY36" i="11" a="1"/>
  <c r="AY36" i="11" s="1"/>
  <c r="BY326" i="11"/>
  <c r="AY326" i="11" a="1"/>
  <c r="AY326" i="11" s="1"/>
  <c r="AY293" i="11" a="1"/>
  <c r="AY293" i="11" s="1"/>
  <c r="BY293" i="11"/>
  <c r="AY181" i="11" a="1"/>
  <c r="AY181" i="11" s="1"/>
  <c r="BY181" i="11"/>
  <c r="AY446" i="11" a="1"/>
  <c r="AY446" i="11" s="1"/>
  <c r="BY446" i="11"/>
  <c r="AY819" i="11" a="1"/>
  <c r="AY819" i="11" s="1"/>
  <c r="BY819" i="11"/>
  <c r="BY264" i="11"/>
  <c r="AY264" i="11" a="1"/>
  <c r="AY264" i="11" s="1"/>
  <c r="BY641" i="11"/>
  <c r="AY641" i="11" a="1"/>
  <c r="AY641" i="11" s="1"/>
  <c r="BY13" i="11"/>
  <c r="AY13" i="11" a="1"/>
  <c r="AY13" i="11" s="1"/>
  <c r="AY648" i="11" a="1"/>
  <c r="AY648" i="11" s="1"/>
  <c r="BY648" i="11"/>
  <c r="BY727" i="11"/>
  <c r="AY727" i="11" a="1"/>
  <c r="AY727" i="11" s="1"/>
  <c r="AY850" i="11" a="1"/>
  <c r="AY850" i="11" s="1"/>
  <c r="BY850" i="11"/>
  <c r="AY54" i="11" a="1"/>
  <c r="AY54" i="11" s="1"/>
  <c r="BY54" i="11"/>
  <c r="G18" i="12" s="1"/>
  <c r="AY206" i="11" a="1"/>
  <c r="AY206" i="11" s="1"/>
  <c r="BY206" i="11"/>
  <c r="AY482" i="11" a="1"/>
  <c r="AY482" i="11" s="1"/>
  <c r="BY482" i="11"/>
  <c r="BY739" i="11"/>
  <c r="AY739" i="11" a="1"/>
  <c r="AY739" i="11" s="1"/>
  <c r="BY519" i="11"/>
  <c r="AY519" i="11" a="1"/>
  <c r="AY519" i="11" s="1"/>
  <c r="BY119" i="11"/>
  <c r="AY119" i="11" a="1"/>
  <c r="AY119" i="11" s="1"/>
  <c r="BY958" i="11"/>
  <c r="AY958" i="11" a="1"/>
  <c r="AY958" i="11" s="1"/>
  <c r="AZ958" i="11" s="1" a="1"/>
  <c r="AZ958" i="11" s="1"/>
  <c r="BY365" i="11"/>
  <c r="AY365" i="11" a="1"/>
  <c r="AY365" i="11" s="1"/>
  <c r="BY753" i="11"/>
  <c r="AY753" i="11" a="1"/>
  <c r="AY753" i="11" s="1"/>
  <c r="AY288" i="11" a="1"/>
  <c r="AY288" i="11" s="1"/>
  <c r="BY288" i="11"/>
  <c r="BY834" i="11"/>
  <c r="AY834" i="11" a="1"/>
  <c r="AY834" i="11" s="1"/>
  <c r="BY922" i="11"/>
  <c r="AY922" i="11" a="1"/>
  <c r="AY922" i="11" s="1"/>
  <c r="AZ922" i="11" s="1" a="1"/>
  <c r="AZ922" i="11" s="1"/>
  <c r="AY581" i="11" a="1"/>
  <c r="AY581" i="11" s="1"/>
  <c r="BY581" i="11"/>
  <c r="BY210" i="11"/>
  <c r="G27" i="12" s="1"/>
  <c r="AY210" i="11" a="1"/>
  <c r="AY210" i="11" s="1"/>
  <c r="BY412" i="11"/>
  <c r="AY412" i="11" a="1"/>
  <c r="AY412" i="11" s="1"/>
  <c r="AY606" i="11" a="1"/>
  <c r="AY606" i="11" s="1"/>
  <c r="BY606" i="11"/>
  <c r="BY307" i="11"/>
  <c r="AY307" i="11" a="1"/>
  <c r="AY307" i="11" s="1"/>
  <c r="AY227" i="11" a="1"/>
  <c r="AY227" i="11" s="1"/>
  <c r="BY227" i="11"/>
  <c r="AY534" i="11" a="1"/>
  <c r="AY534" i="11" s="1"/>
  <c r="BY534" i="11"/>
  <c r="AY270" i="11" a="1"/>
  <c r="AY270" i="11" s="1"/>
  <c r="BY270" i="11"/>
  <c r="G36" i="12" s="1"/>
  <c r="BY463" i="11"/>
  <c r="AY463" i="11" a="1"/>
  <c r="AY463" i="11" s="1"/>
  <c r="AY897" i="11" a="1"/>
  <c r="AY897" i="11" s="1"/>
  <c r="AZ897" i="11" s="1" a="1"/>
  <c r="AZ897" i="11" s="1"/>
  <c r="BY897" i="11"/>
  <c r="AY382" i="11" a="1"/>
  <c r="AY382" i="11" s="1"/>
  <c r="BY382" i="11"/>
  <c r="AY911" i="11" a="1"/>
  <c r="AY911" i="11" s="1"/>
  <c r="AZ911" i="11" s="1" a="1"/>
  <c r="AZ911" i="11" s="1"/>
  <c r="BY911" i="11"/>
  <c r="AY159" i="11" a="1"/>
  <c r="AY159" i="11" s="1"/>
  <c r="BY159" i="11"/>
  <c r="AY619" i="11" a="1"/>
  <c r="AY619" i="11" s="1"/>
  <c r="BY619" i="11"/>
  <c r="BY335" i="11"/>
  <c r="AY335" i="11" a="1"/>
  <c r="AY335" i="11" s="1"/>
  <c r="AY505" i="11" a="1"/>
  <c r="AY505" i="11" s="1"/>
  <c r="BY505" i="11"/>
  <c r="AY712" i="11" a="1"/>
  <c r="AY712" i="11" s="1"/>
  <c r="BY712" i="11"/>
  <c r="BY541" i="11"/>
  <c r="AY541" i="11" a="1"/>
  <c r="AY541" i="11" s="1"/>
  <c r="BY424" i="11"/>
  <c r="AY424" i="11" a="1"/>
  <c r="AY424" i="11" s="1"/>
  <c r="AY19" i="11" a="1"/>
  <c r="AY19" i="11" s="1"/>
  <c r="BY19" i="11"/>
  <c r="BY400" i="11"/>
  <c r="AY400" i="11" a="1"/>
  <c r="AY400" i="11" s="1"/>
  <c r="BY586" i="11"/>
  <c r="AY586" i="11" a="1"/>
  <c r="AY586" i="11" s="1"/>
  <c r="BY959" i="11"/>
  <c r="AY959" i="11" a="1"/>
  <c r="AY959" i="11" s="1"/>
  <c r="AZ959" i="11" s="1" a="1"/>
  <c r="AZ959" i="11" s="1"/>
  <c r="AY417" i="11" a="1"/>
  <c r="AY417" i="11" s="1"/>
  <c r="BY417" i="11"/>
  <c r="BY691" i="11"/>
  <c r="AY691" i="11" a="1"/>
  <c r="AY691" i="11" s="1"/>
  <c r="BY480" i="11"/>
  <c r="AY480" i="11" a="1"/>
  <c r="AY480" i="11" s="1"/>
  <c r="AY817" i="11" a="1"/>
  <c r="AY817" i="11" s="1"/>
  <c r="BY817" i="11"/>
  <c r="BY537" i="11"/>
  <c r="AY537" i="11" a="1"/>
  <c r="AY537" i="11" s="1"/>
  <c r="BY714" i="11"/>
  <c r="AY714" i="11" a="1"/>
  <c r="AY714" i="11" s="1"/>
  <c r="AY888" i="11" a="1"/>
  <c r="AY888" i="11" s="1"/>
  <c r="BY888" i="11"/>
  <c r="AY133" i="11" a="1"/>
  <c r="AY133" i="11" s="1"/>
  <c r="BY133" i="11"/>
  <c r="BY725" i="11"/>
  <c r="AY725" i="11" a="1"/>
  <c r="AY725" i="11" s="1"/>
  <c r="AY409" i="11" a="1"/>
  <c r="AY409" i="11" s="1"/>
  <c r="BY409" i="11"/>
  <c r="AY658" i="11" a="1"/>
  <c r="AY658" i="11" s="1"/>
  <c r="BY658" i="11"/>
  <c r="AY608" i="11" a="1"/>
  <c r="AY608" i="11" s="1"/>
  <c r="BY608" i="11"/>
  <c r="AY8" i="11" a="1"/>
  <c r="AY8" i="11" s="1"/>
  <c r="BY8" i="11"/>
  <c r="BY472" i="11"/>
  <c r="AY472" i="11" a="1"/>
  <c r="AY472" i="11" s="1"/>
  <c r="BY762" i="11"/>
  <c r="AY762" i="11" a="1"/>
  <c r="AY762" i="11" s="1"/>
  <c r="AY410" i="11" a="1"/>
  <c r="AY410" i="11" s="1"/>
  <c r="BY410" i="11"/>
  <c r="BY909" i="11"/>
  <c r="AY909" i="11" a="1"/>
  <c r="AY909" i="11" s="1"/>
  <c r="AZ909" i="11" s="1" a="1"/>
  <c r="AZ909" i="11" s="1"/>
  <c r="BY610" i="11"/>
  <c r="AY610" i="11" a="1"/>
  <c r="AY610" i="11" s="1"/>
  <c r="AY783" i="11" a="1"/>
  <c r="AY783" i="11" s="1"/>
  <c r="BY783" i="11"/>
  <c r="AY966" i="11" a="1"/>
  <c r="AY966" i="11" s="1"/>
  <c r="AZ966" i="11" s="1" a="1"/>
  <c r="AZ966" i="11" s="1"/>
  <c r="BY966" i="11"/>
  <c r="BY165" i="11"/>
  <c r="AY165" i="11" a="1"/>
  <c r="AY165" i="11" s="1"/>
  <c r="BY114" i="11"/>
  <c r="AY114" i="11" a="1"/>
  <c r="AY114" i="11" s="1"/>
  <c r="AY562" i="11" a="1"/>
  <c r="AY562" i="11" s="1"/>
  <c r="BY562" i="11"/>
  <c r="BY764" i="11"/>
  <c r="AY764" i="11" a="1"/>
  <c r="AY764" i="11" s="1"/>
  <c r="BY414" i="11"/>
  <c r="AY414" i="11" a="1"/>
  <c r="AY414" i="11" s="1"/>
  <c r="BY807" i="11"/>
  <c r="AY807" i="11" a="1"/>
  <c r="AY807" i="11" s="1"/>
  <c r="AY199" i="11" a="1"/>
  <c r="AY199" i="11" s="1"/>
  <c r="BY199" i="11"/>
  <c r="BY874" i="11"/>
  <c r="AY874" i="11" a="1"/>
  <c r="AY874" i="11" s="1"/>
  <c r="BY173" i="11"/>
  <c r="AY173" i="11" a="1"/>
  <c r="AY173" i="11" s="1"/>
  <c r="BY624" i="11"/>
  <c r="AY624" i="11" a="1"/>
  <c r="AY624" i="11" s="1"/>
  <c r="BY303" i="11"/>
  <c r="AY303" i="11" a="1"/>
  <c r="AY303" i="11" s="1"/>
  <c r="BY507" i="11"/>
  <c r="AY507" i="11" a="1"/>
  <c r="AY507" i="11" s="1"/>
  <c r="BY662" i="11"/>
  <c r="AY662" i="11" a="1"/>
  <c r="AY662" i="11" s="1"/>
  <c r="BY402" i="11"/>
  <c r="AY402" i="11" a="1"/>
  <c r="AY402" i="11" s="1"/>
  <c r="BY401" i="11"/>
  <c r="AY401" i="11" a="1"/>
  <c r="AY401" i="11" s="1"/>
  <c r="AY771" i="11" a="1"/>
  <c r="AY771" i="11" s="1"/>
  <c r="BY771" i="11"/>
  <c r="BY102" i="11"/>
  <c r="AY102" i="11" a="1"/>
  <c r="AY102" i="11" s="1"/>
  <c r="BY473" i="11"/>
  <c r="AY473" i="11" a="1"/>
  <c r="AY473" i="11" s="1"/>
  <c r="AY862" i="11" a="1"/>
  <c r="AY862" i="11" s="1"/>
  <c r="BY862" i="11"/>
  <c r="BY241" i="11"/>
  <c r="AY241" i="11" a="1"/>
  <c r="AY241" i="11" s="1"/>
  <c r="AY961" i="11" a="1"/>
  <c r="AY961" i="11" s="1"/>
  <c r="AZ961" i="11" s="1" a="1"/>
  <c r="AZ961" i="11" s="1"/>
  <c r="BY961" i="11"/>
  <c r="BY134" i="11"/>
  <c r="AY134" i="11" a="1"/>
  <c r="AY134" i="11" s="1"/>
  <c r="AY720" i="11" a="1"/>
  <c r="AY720" i="11" s="1"/>
  <c r="BY720" i="11"/>
  <c r="AY413" i="11" a="1"/>
  <c r="AY413" i="11" s="1"/>
  <c r="BY413" i="11"/>
  <c r="BY585" i="11"/>
  <c r="AY585" i="11" a="1"/>
  <c r="AY585" i="11" s="1"/>
  <c r="BY741" i="11"/>
  <c r="AY741" i="11" a="1"/>
  <c r="AY741" i="11" s="1"/>
  <c r="AY665" i="11" a="1"/>
  <c r="AY665" i="11" s="1"/>
  <c r="BY665" i="11"/>
  <c r="BY544" i="11"/>
  <c r="AY544" i="11" a="1"/>
  <c r="AY544" i="11" s="1"/>
  <c r="BY78" i="11"/>
  <c r="AY78" i="11" a="1"/>
  <c r="AY78" i="11" s="1"/>
  <c r="AY45" i="11" a="1"/>
  <c r="AY45" i="11" s="1"/>
  <c r="BY45" i="11"/>
  <c r="G10" i="12" s="1"/>
  <c r="BY621" i="11"/>
  <c r="AY621" i="11" a="1"/>
  <c r="AY621" i="11" s="1"/>
  <c r="AY38" i="11" a="1"/>
  <c r="AY38" i="11" s="1"/>
  <c r="BY38" i="11"/>
  <c r="BY478" i="11"/>
  <c r="AY478" i="11" a="1"/>
  <c r="AY478" i="11" s="1"/>
  <c r="AY726" i="11" a="1"/>
  <c r="AY726" i="11" s="1"/>
  <c r="BY726" i="11"/>
  <c r="BY363" i="11"/>
  <c r="AY363" i="11" a="1"/>
  <c r="AY363" i="11" s="1"/>
  <c r="AY878" i="11" a="1"/>
  <c r="AY878" i="11" s="1"/>
  <c r="BY878" i="11"/>
  <c r="BY582" i="11"/>
  <c r="AY582" i="11" a="1"/>
  <c r="AY582" i="11" s="1"/>
  <c r="AY751" i="11" a="1"/>
  <c r="AY751" i="11" s="1"/>
  <c r="BY751" i="11"/>
  <c r="BY927" i="11"/>
  <c r="AY927" i="11" a="1"/>
  <c r="AY927" i="11" s="1"/>
  <c r="AZ927" i="11" s="1" a="1"/>
  <c r="AZ927" i="11" s="1"/>
  <c r="BY295" i="11"/>
  <c r="AY295" i="11" a="1"/>
  <c r="AY295" i="11" s="1"/>
  <c r="AY42" i="11" a="1"/>
  <c r="AY42" i="11" s="1"/>
  <c r="BY42" i="11"/>
  <c r="AY481" i="11" a="1"/>
  <c r="AY481" i="11" s="1"/>
  <c r="BY481" i="11"/>
  <c r="AY272" i="11" a="1"/>
  <c r="AY272" i="11" s="1"/>
  <c r="BY272" i="11"/>
  <c r="AY749" i="11" a="1"/>
  <c r="AY749" i="11" s="1"/>
  <c r="BY749" i="11"/>
  <c r="AY168" i="11" a="1"/>
  <c r="AY168" i="11" s="1"/>
  <c r="BY168" i="11"/>
  <c r="BY554" i="11"/>
  <c r="AY554" i="11" a="1"/>
  <c r="AY554" i="11" s="1"/>
  <c r="AY913" i="11" a="1"/>
  <c r="AY913" i="11" s="1"/>
  <c r="AZ913" i="11" s="1" a="1"/>
  <c r="AZ913" i="11" s="1"/>
  <c r="BY913" i="11"/>
  <c r="BY558" i="11"/>
  <c r="AY558" i="11" a="1"/>
  <c r="AY558" i="11" s="1"/>
  <c r="AY643" i="11" a="1"/>
  <c r="AY643" i="11" s="1"/>
  <c r="BY643" i="11"/>
  <c r="AY733" i="11" a="1"/>
  <c r="AY733" i="11" s="1"/>
  <c r="BY733" i="11"/>
  <c r="AY929" i="11" a="1"/>
  <c r="AY929" i="11" s="1"/>
  <c r="AZ929" i="11" s="1" a="1"/>
  <c r="AZ929" i="11" s="1"/>
  <c r="BY929" i="11"/>
  <c r="AY128" i="11" a="1"/>
  <c r="AY128" i="11" s="1"/>
  <c r="BY128" i="11"/>
  <c r="BY322" i="11"/>
  <c r="AY322" i="11" a="1"/>
  <c r="AY322" i="11" s="1"/>
  <c r="BY434" i="11"/>
  <c r="AY434" i="11" a="1"/>
  <c r="AY434" i="11" s="1"/>
  <c r="AY404" i="11" a="1"/>
  <c r="AY404" i="11" s="1"/>
  <c r="BY404" i="11"/>
  <c r="BY323" i="11"/>
  <c r="AY323" i="11" a="1"/>
  <c r="AY323" i="11" s="1"/>
  <c r="AY871" i="11" a="1"/>
  <c r="AY871" i="11" s="1"/>
  <c r="BY871" i="11"/>
  <c r="AY286" i="11" a="1"/>
  <c r="AY286" i="11" s="1"/>
  <c r="BY286" i="11"/>
  <c r="BY700" i="11"/>
  <c r="AY700" i="11" a="1"/>
  <c r="AY700" i="11" s="1"/>
  <c r="BY29" i="11"/>
  <c r="AY29" i="11" a="1"/>
  <c r="AY29" i="11" s="1"/>
  <c r="AY709" i="11" a="1"/>
  <c r="AY709" i="11" s="1"/>
  <c r="BY709" i="11"/>
  <c r="AY832" i="11" a="1"/>
  <c r="AY832" i="11" s="1"/>
  <c r="BY832" i="11"/>
  <c r="BY930" i="11"/>
  <c r="AY930" i="11" a="1"/>
  <c r="AY930" i="11" s="1"/>
  <c r="AZ930" i="11" s="1" a="1"/>
  <c r="AZ930" i="11" s="1"/>
  <c r="BY132" i="11"/>
  <c r="AY132" i="11" a="1"/>
  <c r="AY132" i="11" s="1"/>
  <c r="AY331" i="11" a="1"/>
  <c r="AY331" i="11" s="1"/>
  <c r="BY331" i="11"/>
  <c r="AY501" i="11" a="1"/>
  <c r="AY501" i="11" s="1"/>
  <c r="BY501" i="11"/>
  <c r="BY41" i="11"/>
  <c r="AY41" i="11" a="1"/>
  <c r="AY41" i="11" s="1"/>
  <c r="BY92" i="11"/>
  <c r="AY92" i="11" a="1"/>
  <c r="AY92" i="11" s="1"/>
  <c r="AY395" i="11" a="1"/>
  <c r="AY395" i="11" s="1"/>
  <c r="BY395" i="11"/>
  <c r="AY490" i="11" a="1"/>
  <c r="AY490" i="11" s="1"/>
  <c r="BY490" i="11"/>
  <c r="BY462" i="11"/>
  <c r="AY462" i="11" a="1"/>
  <c r="AY462" i="11" s="1"/>
  <c r="BY841" i="11"/>
  <c r="AY841" i="11" a="1"/>
  <c r="AY841" i="11" s="1"/>
  <c r="AY244" i="11" a="1"/>
  <c r="AY244" i="11" s="1"/>
  <c r="BY244" i="11"/>
  <c r="BY815" i="11"/>
  <c r="AY815" i="11" a="1"/>
  <c r="AY815" i="11" s="1"/>
  <c r="BY932" i="11"/>
  <c r="AY932" i="11" a="1"/>
  <c r="AY932" i="11" s="1"/>
  <c r="AZ932" i="11" s="1" a="1"/>
  <c r="AZ932" i="11" s="1"/>
  <c r="AY540" i="11" a="1"/>
  <c r="AY540" i="11" s="1"/>
  <c r="BY540" i="11"/>
  <c r="AY239" i="11" a="1"/>
  <c r="AY239" i="11" s="1"/>
  <c r="BY239" i="11"/>
  <c r="BY419" i="11"/>
  <c r="AY419" i="11" a="1"/>
  <c r="AY419" i="11" s="1"/>
  <c r="BY618" i="11"/>
  <c r="AY618" i="11" a="1"/>
  <c r="AY618" i="11" s="1"/>
  <c r="AY250" i="11" a="1"/>
  <c r="AY250" i="11" s="1"/>
  <c r="BY250" i="11"/>
  <c r="AY269" i="11" a="1"/>
  <c r="AY269" i="11" s="1"/>
  <c r="BY269" i="11"/>
  <c r="G35" i="12" s="1"/>
  <c r="BY530" i="11"/>
  <c r="AY530" i="11" a="1"/>
  <c r="AY530" i="11" s="1"/>
  <c r="AY187" i="11" a="1"/>
  <c r="AY187" i="11" s="1"/>
  <c r="BY187" i="11"/>
  <c r="AY479" i="11" a="1"/>
  <c r="AY479" i="11" s="1"/>
  <c r="BY479" i="11"/>
  <c r="AY889" i="11" a="1"/>
  <c r="AY889" i="11" s="1"/>
  <c r="BY889" i="11"/>
  <c r="BY343" i="11"/>
  <c r="AY343" i="11" a="1"/>
  <c r="AY343" i="11" s="1"/>
  <c r="BY584" i="11"/>
  <c r="AY584" i="11" a="1"/>
  <c r="AY584" i="11" s="1"/>
  <c r="AY259" i="11" a="1"/>
  <c r="AY259" i="11" s="1"/>
  <c r="BY259" i="11"/>
  <c r="G55" i="12" s="1"/>
  <c r="BY748" i="11"/>
  <c r="AY748" i="11" a="1"/>
  <c r="AY748" i="11" s="1"/>
  <c r="AY427" i="11" a="1"/>
  <c r="AY427" i="11" s="1"/>
  <c r="BY427" i="11"/>
  <c r="BY590" i="11"/>
  <c r="AY590" i="11" a="1"/>
  <c r="AY590" i="11" s="1"/>
  <c r="BY802" i="11"/>
  <c r="AY802" i="11" a="1"/>
  <c r="AY802" i="11" s="1"/>
  <c r="BY936" i="11"/>
  <c r="AY936" i="11" a="1"/>
  <c r="AY936" i="11" s="1"/>
  <c r="AZ936" i="11" s="1" a="1"/>
  <c r="AZ936" i="11" s="1"/>
  <c r="AY795" i="11" a="1"/>
  <c r="AY795" i="11" s="1"/>
  <c r="BY795" i="11"/>
  <c r="AY243" i="11" a="1"/>
  <c r="AY243" i="11" s="1"/>
  <c r="BY243" i="11"/>
  <c r="BY385" i="11"/>
  <c r="AY385" i="11" a="1"/>
  <c r="AY385" i="11" s="1"/>
  <c r="BY546" i="11"/>
  <c r="AY546" i="11" a="1"/>
  <c r="AY546" i="11" s="1"/>
  <c r="AY963" i="11" a="1"/>
  <c r="AY963" i="11" s="1"/>
  <c r="AZ963" i="11" s="1" a="1"/>
  <c r="AZ963" i="11" s="1"/>
  <c r="BY963" i="11"/>
  <c r="AY380" i="11" a="1"/>
  <c r="AY380" i="11" s="1"/>
  <c r="BY380" i="11"/>
  <c r="BY674" i="11"/>
  <c r="AY674" i="11" a="1"/>
  <c r="AY674" i="11" s="1"/>
  <c r="AY348" i="11" a="1"/>
  <c r="AY348" i="11" s="1"/>
  <c r="BY348" i="11"/>
  <c r="BY810" i="11"/>
  <c r="AY810" i="11" a="1"/>
  <c r="AY810" i="11" s="1"/>
  <c r="BY500" i="11"/>
  <c r="AY500" i="11" a="1"/>
  <c r="AY500" i="11" s="1"/>
  <c r="BY704" i="11"/>
  <c r="AY704" i="11" a="1"/>
  <c r="AY704" i="11" s="1"/>
  <c r="AY865" i="11" a="1"/>
  <c r="AY865" i="11" s="1"/>
  <c r="BY865" i="11"/>
  <c r="BY82" i="11"/>
  <c r="AY82" i="11" a="1"/>
  <c r="AY82" i="11" s="1"/>
  <c r="AY650" i="11" a="1"/>
  <c r="AY650" i="11" s="1"/>
  <c r="BY650" i="11"/>
  <c r="BY318" i="11"/>
  <c r="AY318" i="11" a="1"/>
  <c r="AY318" i="11" s="1"/>
  <c r="BY406" i="11"/>
  <c r="AY406" i="11" a="1"/>
  <c r="AY406" i="11" s="1"/>
  <c r="AY912" i="11" a="1"/>
  <c r="AY912" i="11" s="1"/>
  <c r="AZ912" i="11" s="1" a="1"/>
  <c r="AZ912" i="11" s="1"/>
  <c r="BY912" i="11"/>
  <c r="BY279" i="11"/>
  <c r="AY279" i="11" a="1"/>
  <c r="AY279" i="11" s="1"/>
  <c r="AY750" i="11" a="1"/>
  <c r="AY750" i="11" s="1"/>
  <c r="BY750" i="11"/>
  <c r="AY145" i="11" a="1"/>
  <c r="AY145" i="11" s="1"/>
  <c r="BY145" i="11"/>
  <c r="BY768" i="11"/>
  <c r="AY768" i="11" a="1"/>
  <c r="AY768" i="11" s="1"/>
  <c r="BY867" i="11"/>
  <c r="AY867" i="11" a="1"/>
  <c r="AY867" i="11" s="1"/>
  <c r="BY504" i="11"/>
  <c r="AY504" i="11" a="1"/>
  <c r="AY504" i="11" s="1"/>
  <c r="BY166" i="11"/>
  <c r="AY166" i="11" a="1"/>
  <c r="AY166" i="11" s="1"/>
  <c r="AY375" i="11" a="1"/>
  <c r="AY375" i="11" s="1"/>
  <c r="BY375" i="11"/>
  <c r="BY577" i="11"/>
  <c r="AY577" i="11" a="1"/>
  <c r="AY577" i="11" s="1"/>
  <c r="BY180" i="11"/>
  <c r="AY180" i="11" a="1"/>
  <c r="AY180" i="11" s="1"/>
  <c r="BY169" i="11"/>
  <c r="AY169" i="11" a="1"/>
  <c r="AY169" i="11" s="1"/>
  <c r="BY418" i="11"/>
  <c r="AY418" i="11" a="1"/>
  <c r="AY418" i="11" s="1"/>
  <c r="BY249" i="11"/>
  <c r="AY249" i="11" a="1"/>
  <c r="AY249" i="11" s="1"/>
  <c r="BY450" i="11"/>
  <c r="AY450" i="11" a="1"/>
  <c r="AY450" i="11" s="1"/>
  <c r="AY784" i="11" a="1"/>
  <c r="AY784" i="11" s="1"/>
  <c r="BY784" i="11"/>
  <c r="AY175" i="11" a="1"/>
  <c r="AY175" i="11" s="1"/>
  <c r="BY175" i="11"/>
  <c r="BY869" i="11"/>
  <c r="AY869" i="11" a="1"/>
  <c r="AY869" i="11" s="1"/>
  <c r="BY962" i="11"/>
  <c r="AY962" i="11" a="1"/>
  <c r="AY962" i="11" s="1"/>
  <c r="AZ962" i="11" s="1" a="1"/>
  <c r="AZ962" i="11" s="1"/>
  <c r="BY568" i="11"/>
  <c r="AY568" i="11" a="1"/>
  <c r="AY568" i="11" s="1"/>
  <c r="AY228" i="11" a="1"/>
  <c r="AY228" i="11" s="1"/>
  <c r="BY228" i="11"/>
  <c r="AY502" i="11" a="1"/>
  <c r="AY502" i="11" s="1"/>
  <c r="BY502" i="11"/>
  <c r="BY636" i="11"/>
  <c r="AY636" i="11" a="1"/>
  <c r="AY636" i="11" s="1"/>
  <c r="BY356" i="11"/>
  <c r="AY356" i="11" a="1"/>
  <c r="AY356" i="11" s="1"/>
  <c r="BY297" i="11"/>
  <c r="AY297" i="11" a="1"/>
  <c r="AY297" i="11" s="1"/>
  <c r="AY638" i="11" a="1"/>
  <c r="AY638" i="11" s="1"/>
  <c r="BY638" i="11"/>
  <c r="BY14" i="11"/>
  <c r="AY14" i="11" a="1"/>
  <c r="AY14" i="11" s="1"/>
  <c r="BY552" i="11"/>
  <c r="AY552" i="11" a="1"/>
  <c r="AY552" i="11" s="1"/>
  <c r="BY923" i="11"/>
  <c r="AY923" i="11" a="1"/>
  <c r="AY923" i="11" s="1"/>
  <c r="AZ923" i="11" s="1" a="1"/>
  <c r="AZ923" i="11" s="1"/>
  <c r="BY301" i="11"/>
  <c r="AY301" i="11" a="1"/>
  <c r="AY301" i="11" s="1"/>
  <c r="BY645" i="11"/>
  <c r="AY645" i="11" a="1"/>
  <c r="AY645" i="11" s="1"/>
  <c r="AY245" i="11" a="1"/>
  <c r="AY245" i="11" s="1"/>
  <c r="BY245" i="11"/>
  <c r="BY777" i="11"/>
  <c r="AY777" i="11" a="1"/>
  <c r="AY777" i="11" s="1"/>
  <c r="AY506" i="11" a="1"/>
  <c r="AY506" i="11" s="1"/>
  <c r="BY506" i="11"/>
  <c r="AY644" i="11" a="1"/>
  <c r="AY644" i="11" s="1"/>
  <c r="BY644" i="11"/>
  <c r="BY851" i="11"/>
  <c r="AY851" i="11" a="1"/>
  <c r="AY851" i="11" s="1"/>
  <c r="BY52" i="11"/>
  <c r="G16" i="12" s="1"/>
  <c r="AY52" i="11" a="1"/>
  <c r="AY52" i="11" s="1"/>
  <c r="BY449" i="11"/>
  <c r="AY449" i="11" a="1"/>
  <c r="AY449" i="11" s="1"/>
  <c r="BY274" i="11"/>
  <c r="AY274" i="11" a="1"/>
  <c r="AY274" i="11" s="1"/>
  <c r="BY79" i="11"/>
  <c r="AY79" i="11" a="1"/>
  <c r="AY79" i="11" s="1"/>
  <c r="AY675" i="11" a="1"/>
  <c r="AY675" i="11" s="1"/>
  <c r="BY675" i="11"/>
  <c r="BY118" i="11"/>
  <c r="AY118" i="11" a="1"/>
  <c r="AY118" i="11" s="1"/>
  <c r="BY495" i="11"/>
  <c r="AY495" i="11" a="1"/>
  <c r="AY495" i="11" s="1"/>
  <c r="BY820" i="11"/>
  <c r="AY820" i="11" a="1"/>
  <c r="AY820" i="11" s="1"/>
  <c r="AY460" i="11" a="1"/>
  <c r="AY460" i="11" s="1"/>
  <c r="BY460" i="11"/>
  <c r="BY952" i="11"/>
  <c r="J50" i="12" s="1"/>
  <c r="G54" i="2" s="1"/>
  <c r="AY952" i="11" a="1"/>
  <c r="AY952" i="11" s="1"/>
  <c r="AZ952" i="11" s="1" a="1"/>
  <c r="AZ952" i="11" s="1"/>
  <c r="AY649" i="11" a="1"/>
  <c r="AY649" i="11" s="1"/>
  <c r="BY649" i="11"/>
  <c r="BY822" i="11"/>
  <c r="AY822" i="11" a="1"/>
  <c r="AY822" i="11" s="1"/>
  <c r="BY155" i="11"/>
  <c r="AY155" i="11" a="1"/>
  <c r="AY155" i="11" s="1"/>
  <c r="BY222" i="11"/>
  <c r="AY222" i="11" a="1"/>
  <c r="AY222" i="11" s="1"/>
  <c r="BY238" i="11"/>
  <c r="AY238" i="11" a="1"/>
  <c r="AY238" i="11" s="1"/>
  <c r="BY887" i="11"/>
  <c r="AY887" i="11" a="1"/>
  <c r="AY887" i="11" s="1"/>
  <c r="BY268" i="11"/>
  <c r="G34" i="12" s="1"/>
  <c r="AY268" i="11" a="1"/>
  <c r="AY268" i="11" s="1"/>
  <c r="BY823" i="11"/>
  <c r="AY823" i="11" a="1"/>
  <c r="AY823" i="11" s="1"/>
  <c r="AY263" i="11" a="1"/>
  <c r="AY263" i="11" s="1"/>
  <c r="BY263" i="11"/>
  <c r="AY611" i="11" a="1"/>
  <c r="AY611" i="11" s="1"/>
  <c r="BY611" i="11"/>
  <c r="BY144" i="11"/>
  <c r="AY144" i="11" a="1"/>
  <c r="AY144" i="11" s="1"/>
  <c r="BY634" i="11"/>
  <c r="AY634" i="11" a="1"/>
  <c r="AY634" i="11" s="1"/>
  <c r="BY705" i="11"/>
  <c r="AY705" i="11" a="1"/>
  <c r="AY705" i="11" s="1"/>
  <c r="AY833" i="11" a="1"/>
  <c r="AY833" i="11" s="1"/>
  <c r="BY833" i="11"/>
  <c r="BY32" i="11"/>
  <c r="AY32" i="11" a="1"/>
  <c r="AY32" i="11" s="1"/>
  <c r="AY226" i="11" a="1"/>
  <c r="AY226" i="11" s="1"/>
  <c r="BY226" i="11"/>
  <c r="AY415" i="11" a="1"/>
  <c r="AY415" i="11" s="1"/>
  <c r="BY415" i="11"/>
  <c r="AY604" i="11" a="1"/>
  <c r="AY604" i="11" s="1"/>
  <c r="BY604" i="11"/>
  <c r="AY529" i="11" a="1"/>
  <c r="AY529" i="11" s="1"/>
  <c r="BY529" i="11"/>
  <c r="BY57" i="11"/>
  <c r="AY57" i="11" a="1"/>
  <c r="AY57" i="11" s="1"/>
  <c r="BY938" i="11"/>
  <c r="AY938" i="11" a="1"/>
  <c r="AY938" i="11" s="1"/>
  <c r="AZ938" i="11" s="1" a="1"/>
  <c r="AZ938" i="11" s="1"/>
  <c r="AY486" i="11" a="1"/>
  <c r="AY486" i="11" s="1"/>
  <c r="BY486" i="11"/>
  <c r="AY737" i="11" a="1"/>
  <c r="AY737" i="11" s="1"/>
  <c r="BY737" i="11"/>
  <c r="BY182" i="11"/>
  <c r="AY182" i="11" a="1"/>
  <c r="AY182" i="11" s="1"/>
  <c r="BY742" i="11"/>
  <c r="AY742" i="11" a="1"/>
  <c r="AY742" i="11" s="1"/>
  <c r="BY805" i="11"/>
  <c r="AY805" i="11" a="1"/>
  <c r="AY805" i="11" s="1"/>
  <c r="AY918" i="11" a="1"/>
  <c r="AY918" i="11" s="1"/>
  <c r="AZ918" i="11" s="1" a="1"/>
  <c r="AZ918" i="11" s="1"/>
  <c r="BY918" i="11"/>
  <c r="AY172" i="11" a="1"/>
  <c r="AY172" i="11" s="1"/>
  <c r="BY172" i="11"/>
  <c r="AY334" i="11" a="1"/>
  <c r="AY334" i="11" s="1"/>
  <c r="BY334" i="11"/>
  <c r="BY467" i="11"/>
  <c r="AY467" i="11" a="1"/>
  <c r="AY467" i="11" s="1"/>
  <c r="AY130" i="11" a="1"/>
  <c r="AY130" i="11" s="1"/>
  <c r="BY130" i="11"/>
  <c r="AY63" i="11" a="1"/>
  <c r="AY63" i="11" s="1"/>
  <c r="BY63" i="11"/>
  <c r="G20" i="12" s="1"/>
  <c r="AY262" i="11" a="1"/>
  <c r="AY262" i="11" s="1"/>
  <c r="BY262" i="11"/>
  <c r="G58" i="12" s="1"/>
  <c r="BY374" i="11"/>
  <c r="AY374" i="11" a="1"/>
  <c r="AY374" i="11" s="1"/>
  <c r="AY423" i="11" a="1"/>
  <c r="AY423" i="11" s="1"/>
  <c r="BY423" i="11"/>
  <c r="BY814" i="11"/>
  <c r="AY814" i="11" a="1"/>
  <c r="AY814" i="11" s="1"/>
  <c r="BY284" i="11"/>
  <c r="AY284" i="11" a="1"/>
  <c r="AY284" i="11" s="1"/>
  <c r="BY900" i="11"/>
  <c r="AY900" i="11" a="1"/>
  <c r="AY900" i="11" s="1"/>
  <c r="AZ900" i="11" s="1" a="1"/>
  <c r="AZ900" i="11" s="1"/>
  <c r="BY99" i="11"/>
  <c r="AY99" i="11" a="1"/>
  <c r="AY99" i="11" s="1"/>
  <c r="AY678" i="11" a="1"/>
  <c r="AY678" i="11" s="1"/>
  <c r="BY678" i="11"/>
  <c r="BY344" i="11"/>
  <c r="AY344" i="11" a="1"/>
  <c r="AY344" i="11" s="1"/>
  <c r="BY496" i="11"/>
  <c r="AY496" i="11" a="1"/>
  <c r="AY496" i="11" s="1"/>
  <c r="BY696" i="11"/>
  <c r="AY696" i="11" a="1"/>
  <c r="AY696" i="11" s="1"/>
  <c r="BY443" i="11"/>
  <c r="AY443" i="11" a="1"/>
  <c r="AY443" i="11" s="1"/>
  <c r="AY474" i="11" a="1"/>
  <c r="AY474" i="11" s="1"/>
  <c r="BY474" i="11"/>
  <c r="BY967" i="11"/>
  <c r="AY967" i="11" a="1"/>
  <c r="AY967" i="11" s="1"/>
  <c r="AZ967" i="11" s="1" a="1"/>
  <c r="AZ967" i="11" s="1"/>
  <c r="AY254" i="11" a="1"/>
  <c r="AY254" i="11" s="1"/>
  <c r="BY254" i="11"/>
  <c r="BY429" i="11"/>
  <c r="AY429" i="11" a="1"/>
  <c r="AY429" i="11" s="1"/>
  <c r="BY883" i="11"/>
  <c r="AY883" i="11" a="1"/>
  <c r="AY883" i="11" s="1"/>
  <c r="AY300" i="11" a="1"/>
  <c r="AY300" i="11" s="1"/>
  <c r="BY300" i="11"/>
  <c r="BY605" i="11"/>
  <c r="AY605" i="11" a="1"/>
  <c r="AY605" i="11" s="1"/>
  <c r="AY267" i="11" a="1"/>
  <c r="AY267" i="11" s="1"/>
  <c r="BY267" i="11"/>
  <c r="G33" i="12" s="1"/>
  <c r="AY699" i="11" a="1"/>
  <c r="AY699" i="11" s="1"/>
  <c r="BY699" i="11"/>
  <c r="BY464" i="11"/>
  <c r="AY464" i="11" a="1"/>
  <c r="AY464" i="11" s="1"/>
  <c r="AY560" i="11" a="1"/>
  <c r="AY560" i="11" s="1"/>
  <c r="BY560" i="11"/>
  <c r="BY781" i="11"/>
  <c r="AY781" i="11" a="1"/>
  <c r="AY781" i="11" s="1"/>
  <c r="AY853" i="11" a="1"/>
  <c r="AY853" i="11" s="1"/>
  <c r="BY853" i="11"/>
  <c r="BY698" i="11"/>
  <c r="AY698" i="11" a="1"/>
  <c r="AY698" i="11" s="1"/>
  <c r="AY123" i="11" a="1"/>
  <c r="AY123" i="11" s="1"/>
  <c r="BY123" i="11"/>
  <c r="BY299" i="11"/>
  <c r="AY299" i="11" a="1"/>
  <c r="AY299" i="11" s="1"/>
  <c r="R17" i="2"/>
  <c r="Q16" i="2"/>
  <c r="AY859" i="11" a="1"/>
  <c r="AY859" i="11" s="1"/>
  <c r="BY859" i="11"/>
  <c r="AY257" i="11" a="1"/>
  <c r="AY257" i="11" s="1"/>
  <c r="BY257" i="11"/>
  <c r="BY640" i="11"/>
  <c r="AY640" i="11" a="1"/>
  <c r="AY640" i="11" s="1"/>
  <c r="AY26" i="11" a="1"/>
  <c r="AY26" i="11" s="1"/>
  <c r="BY26" i="11"/>
  <c r="BY687" i="11"/>
  <c r="AY687" i="11" a="1"/>
  <c r="AY687" i="11" s="1"/>
  <c r="AY759" i="11" a="1"/>
  <c r="AY759" i="11" s="1"/>
  <c r="BY759" i="11"/>
  <c r="AY868" i="11" a="1"/>
  <c r="AY868" i="11" s="1"/>
  <c r="BY868" i="11"/>
  <c r="AY37" i="11" a="1"/>
  <c r="AY37" i="11" s="1"/>
  <c r="BY37" i="11"/>
  <c r="AY224" i="11" a="1"/>
  <c r="AY224" i="11" s="1"/>
  <c r="BY224" i="11"/>
  <c r="AY494" i="11" a="1"/>
  <c r="AY494" i="11" s="1"/>
  <c r="BY494" i="11"/>
  <c r="BY40" i="11"/>
  <c r="AY40" i="11" a="1"/>
  <c r="AY40" i="11" s="1"/>
  <c r="AY701" i="11" a="1"/>
  <c r="AY701" i="11" s="1"/>
  <c r="BY701" i="11"/>
  <c r="BY162" i="11"/>
  <c r="AY162" i="11" a="1"/>
  <c r="AY162" i="11" s="1"/>
  <c r="AY904" i="11" a="1"/>
  <c r="AY904" i="11" s="1"/>
  <c r="AZ904" i="11" s="1" a="1"/>
  <c r="AZ904" i="11" s="1"/>
  <c r="BY904" i="11"/>
  <c r="BY317" i="11"/>
  <c r="AY317" i="11" a="1"/>
  <c r="AY317" i="11" s="1"/>
  <c r="BY729" i="11"/>
  <c r="AY729" i="11" a="1"/>
  <c r="AY729" i="11" s="1"/>
  <c r="BY160" i="11"/>
  <c r="AY160" i="11" a="1"/>
  <c r="AY160" i="11" s="1"/>
  <c r="BY772" i="11"/>
  <c r="AY772" i="11" a="1"/>
  <c r="AY772" i="11" s="1"/>
  <c r="AY882" i="11" a="1"/>
  <c r="AY882" i="11" s="1"/>
  <c r="BY882" i="11"/>
  <c r="BY971" i="11"/>
  <c r="AY971" i="11" a="1"/>
  <c r="AY971" i="11" s="1"/>
  <c r="AZ971" i="11" s="1" a="1"/>
  <c r="AZ971" i="11" s="1"/>
  <c r="AY183" i="11" a="1"/>
  <c r="AY183" i="11" s="1"/>
  <c r="BY183" i="11"/>
  <c r="BY440" i="11"/>
  <c r="AY440" i="11" a="1"/>
  <c r="AY440" i="11" s="1"/>
  <c r="AY565" i="11" a="1"/>
  <c r="AY565" i="11" s="1"/>
  <c r="BY565" i="11"/>
  <c r="BY121" i="11"/>
  <c r="AY121" i="11" a="1"/>
  <c r="AY121" i="11" s="1"/>
  <c r="BY185" i="11"/>
  <c r="AY185" i="11" a="1"/>
  <c r="AY185" i="11" s="1"/>
  <c r="AY379" i="11" a="1"/>
  <c r="AY379" i="11" s="1"/>
  <c r="BY379" i="11"/>
  <c r="AY177" i="11" a="1"/>
  <c r="AY177" i="11" s="1"/>
  <c r="BY177" i="11"/>
  <c r="BY493" i="11"/>
  <c r="AY493" i="11" a="1"/>
  <c r="AY493" i="11" s="1"/>
  <c r="AY836" i="11" a="1"/>
  <c r="AY836" i="11" s="1"/>
  <c r="BY836" i="11"/>
  <c r="AY236" i="11" a="1"/>
  <c r="AY236" i="11" s="1"/>
  <c r="BY236" i="11"/>
  <c r="BY953" i="11"/>
  <c r="J51" i="12" s="1"/>
  <c r="J54" i="2" s="1"/>
  <c r="AY953" i="11" a="1"/>
  <c r="AY953" i="11" s="1"/>
  <c r="AZ953" i="11" s="1" a="1"/>
  <c r="AZ953" i="11" s="1"/>
  <c r="AY178" i="11" a="1"/>
  <c r="AY178" i="11" s="1"/>
  <c r="BY178" i="11"/>
  <c r="BY680" i="11"/>
  <c r="AY680" i="11" a="1"/>
  <c r="AY680" i="11" s="1"/>
  <c r="BY488" i="11"/>
  <c r="AY488" i="11" a="1"/>
  <c r="AY488" i="11" s="1"/>
  <c r="BY566" i="11"/>
  <c r="AY566" i="11" a="1"/>
  <c r="AY566" i="11" s="1"/>
  <c r="AY755" i="11" a="1"/>
  <c r="AY755" i="11" s="1"/>
  <c r="BY755" i="11"/>
  <c r="AY555" i="11" a="1"/>
  <c r="AY555" i="11" s="1"/>
  <c r="BY555" i="11"/>
  <c r="BY513" i="11"/>
  <c r="AY513" i="11" a="1"/>
  <c r="AY513" i="11" s="1"/>
  <c r="AY64" i="11" a="1"/>
  <c r="AY64" i="11" s="1"/>
  <c r="BY64" i="11"/>
  <c r="G21" i="12" s="1"/>
  <c r="BY31" i="11"/>
  <c r="AY31" i="11" a="1"/>
  <c r="AY31" i="11" s="1"/>
  <c r="BY572" i="11"/>
  <c r="AY572" i="11" a="1"/>
  <c r="AY572" i="11" s="1"/>
  <c r="AY965" i="11" a="1"/>
  <c r="AY965" i="11" s="1"/>
  <c r="AZ965" i="11" s="1" a="1"/>
  <c r="AZ965" i="11" s="1"/>
  <c r="BY965" i="11"/>
  <c r="AY422" i="11" a="1"/>
  <c r="AY422" i="11" s="1"/>
  <c r="BY422" i="11"/>
  <c r="AY747" i="11" a="1"/>
  <c r="AY747" i="11" s="1"/>
  <c r="BY747" i="11"/>
  <c r="AY384" i="11" a="1"/>
  <c r="AY384" i="11" s="1"/>
  <c r="BY384" i="11"/>
  <c r="BY870" i="11"/>
  <c r="AY870" i="11" a="1"/>
  <c r="AY870" i="11" s="1"/>
  <c r="AY550" i="11" a="1"/>
  <c r="AY550" i="11" s="1"/>
  <c r="BY550" i="11"/>
  <c r="AY778" i="11" a="1"/>
  <c r="AY778" i="11" s="1"/>
  <c r="BY778" i="11"/>
  <c r="AY916" i="11" a="1"/>
  <c r="AY916" i="11" s="1"/>
  <c r="AZ916" i="11" s="1" a="1"/>
  <c r="AZ916" i="11" s="1"/>
  <c r="BY916" i="11"/>
  <c r="AY140" i="11" a="1"/>
  <c r="AY140" i="11" s="1"/>
  <c r="BY140" i="11"/>
  <c r="BY21" i="11"/>
  <c r="AY21" i="11" a="1"/>
  <c r="AY21" i="11" s="1"/>
  <c r="BY457" i="11"/>
  <c r="AY457" i="11" a="1"/>
  <c r="AY457" i="11" s="1"/>
  <c r="BY111" i="11"/>
  <c r="AY111" i="11" a="1"/>
  <c r="AY111" i="11" s="1"/>
  <c r="AY713" i="11" a="1"/>
  <c r="AY713" i="11" s="1"/>
  <c r="BY713" i="11"/>
  <c r="AY203" i="11" a="1"/>
  <c r="AY203" i="11" s="1"/>
  <c r="BY203" i="11"/>
  <c r="AY524" i="11" a="1"/>
  <c r="AY524" i="11" s="1"/>
  <c r="BY524" i="11"/>
  <c r="AY902" i="11" a="1"/>
  <c r="AY902" i="11" s="1"/>
  <c r="AZ902" i="11" s="1" a="1"/>
  <c r="AZ902" i="11" s="1"/>
  <c r="BY902" i="11"/>
  <c r="BY561" i="11"/>
  <c r="AY561" i="11" a="1"/>
  <c r="AY561" i="11" s="1"/>
  <c r="AY626" i="11" a="1"/>
  <c r="AY626" i="11" s="1"/>
  <c r="BY626" i="11"/>
  <c r="AY722" i="11" a="1"/>
  <c r="AY722" i="11" s="1"/>
  <c r="BY722" i="11"/>
  <c r="AY917" i="11" a="1"/>
  <c r="AY917" i="11" s="1"/>
  <c r="AZ917" i="11" s="1" a="1"/>
  <c r="AZ917" i="11" s="1"/>
  <c r="BY917" i="11"/>
  <c r="BY158" i="11"/>
  <c r="AY158" i="11" a="1"/>
  <c r="AY158" i="11" s="1"/>
  <c r="AY321" i="11" a="1"/>
  <c r="AY321" i="11" s="1"/>
  <c r="BY321" i="11"/>
  <c r="BY390" i="11"/>
  <c r="AY390" i="11" a="1"/>
  <c r="AY390" i="11" s="1"/>
  <c r="AY237" i="11" a="1"/>
  <c r="AY237" i="11" s="1"/>
  <c r="BY237" i="11"/>
  <c r="BY280" i="11"/>
  <c r="AY280" i="11" a="1"/>
  <c r="AY280" i="11" s="1"/>
  <c r="AY856" i="11" a="1"/>
  <c r="AY856" i="11" s="1"/>
  <c r="BY856" i="11"/>
  <c r="BY371" i="11"/>
  <c r="AY371" i="11" a="1"/>
  <c r="AY371" i="11" s="1"/>
  <c r="AY679" i="11" a="1"/>
  <c r="AY679" i="11" s="1"/>
  <c r="BY679" i="11"/>
  <c r="BY107" i="11"/>
  <c r="AY107" i="11" a="1"/>
  <c r="AY107" i="11" s="1"/>
  <c r="BY616" i="11"/>
  <c r="AY616" i="11" a="1"/>
  <c r="AY616" i="11" s="1"/>
  <c r="BY717" i="11"/>
  <c r="AY717" i="11" a="1"/>
  <c r="AY717" i="11" s="1"/>
  <c r="BY816" i="11"/>
  <c r="AY816" i="11" a="1"/>
  <c r="AY816" i="11" s="1"/>
  <c r="BY68" i="11"/>
  <c r="G25" i="12" s="1"/>
  <c r="AY68" i="11" a="1"/>
  <c r="AY68" i="11" s="1"/>
  <c r="AY324" i="11" a="1"/>
  <c r="AY324" i="11" s="1"/>
  <c r="BY324" i="11"/>
  <c r="AY444" i="11" a="1"/>
  <c r="AY444" i="11" s="1"/>
  <c r="BY444" i="11"/>
  <c r="BY559" i="11"/>
  <c r="AY559" i="11" a="1"/>
  <c r="AY559" i="11" s="1"/>
  <c r="AY518" i="11" a="1"/>
  <c r="AY518" i="11" s="1"/>
  <c r="BY518" i="11"/>
  <c r="AY74" i="11" a="1"/>
  <c r="AY74" i="11" s="1"/>
  <c r="BY74" i="11"/>
  <c r="BY933" i="11"/>
  <c r="AY933" i="11" a="1"/>
  <c r="AY933" i="11" s="1"/>
  <c r="AZ933" i="11" s="1" a="1"/>
  <c r="AZ933" i="11" s="1"/>
  <c r="BY337" i="11"/>
  <c r="AY337" i="11" a="1"/>
  <c r="AY337" i="11" s="1"/>
  <c r="AY736" i="11" a="1"/>
  <c r="AY736" i="11" s="1"/>
  <c r="BY736" i="11"/>
  <c r="BY191" i="11"/>
  <c r="AY191" i="11" a="1"/>
  <c r="AY191" i="11" s="1"/>
  <c r="AY828" i="11" a="1"/>
  <c r="AY828" i="11" s="1"/>
  <c r="BY828" i="11"/>
  <c r="AY899" i="11" a="1"/>
  <c r="AY899" i="11" s="1"/>
  <c r="AZ899" i="11" s="1" a="1"/>
  <c r="AZ899" i="11" s="1"/>
  <c r="BY899" i="11"/>
  <c r="BY548" i="11"/>
  <c r="AY548" i="11" a="1"/>
  <c r="AY548" i="11" s="1"/>
  <c r="AY256" i="11" a="1"/>
  <c r="AY256" i="11" s="1"/>
  <c r="BY256" i="11"/>
  <c r="AY459" i="11" a="1"/>
  <c r="AY459" i="11" s="1"/>
  <c r="BY459" i="11"/>
  <c r="AY627" i="11" a="1"/>
  <c r="AY627" i="11" s="1"/>
  <c r="BY627" i="11"/>
  <c r="BY240" i="11"/>
  <c r="AY240" i="11" a="1"/>
  <c r="AY240" i="11" s="1"/>
  <c r="AY251" i="11" a="1"/>
  <c r="AY251" i="11" s="1"/>
  <c r="BY251" i="11"/>
  <c r="BY477" i="11"/>
  <c r="AY477" i="11" a="1"/>
  <c r="AY477" i="11" s="1"/>
  <c r="BY127" i="11"/>
  <c r="AY127" i="11" a="1"/>
  <c r="AY127" i="11" s="1"/>
  <c r="BY454" i="11"/>
  <c r="AY454" i="11" a="1"/>
  <c r="AY454" i="11" s="1"/>
  <c r="BY791" i="11"/>
  <c r="AY791" i="11" a="1"/>
  <c r="AY791" i="11" s="1"/>
  <c r="AY290" i="11" a="1"/>
  <c r="AY290" i="11" s="1"/>
  <c r="BY290" i="11"/>
  <c r="BY886" i="11"/>
  <c r="AY886" i="11" a="1"/>
  <c r="AY886" i="11" s="1"/>
  <c r="AY49" i="11" a="1"/>
  <c r="AY49" i="11" s="1"/>
  <c r="BY49" i="11"/>
  <c r="G14" i="12" s="1"/>
  <c r="BY647" i="11"/>
  <c r="AY647" i="11" a="1"/>
  <c r="AY647" i="11" s="1"/>
  <c r="BY367" i="11"/>
  <c r="AY367" i="11" a="1"/>
  <c r="AY367" i="11" s="1"/>
  <c r="BY475" i="11"/>
  <c r="AY475" i="11" a="1"/>
  <c r="AY475" i="11" s="1"/>
  <c r="AY642" i="11" a="1"/>
  <c r="AY642" i="11" s="1"/>
  <c r="BY642" i="11"/>
  <c r="BY432" i="11"/>
  <c r="AY432" i="11" a="1"/>
  <c r="AY432" i="11" s="1"/>
  <c r="AY364" i="11" a="1"/>
  <c r="AY364" i="11" s="1"/>
  <c r="BY364" i="11"/>
  <c r="AY852" i="11" a="1"/>
  <c r="AY852" i="11" s="1"/>
  <c r="BY852" i="11"/>
  <c r="BY125" i="11"/>
  <c r="AY125" i="11" a="1"/>
  <c r="AY125" i="11" s="1"/>
  <c r="BY758" i="11"/>
  <c r="AY758" i="11" a="1"/>
  <c r="AY758" i="11" s="1"/>
  <c r="AY138" i="11" a="1"/>
  <c r="AY138" i="11" s="1"/>
  <c r="BY138" i="11"/>
  <c r="AY596" i="11" a="1"/>
  <c r="AY596" i="11" s="1"/>
  <c r="BY596" i="11"/>
  <c r="BY957" i="11"/>
  <c r="AY957" i="11" a="1"/>
  <c r="AY957" i="11" s="1"/>
  <c r="AZ957" i="11" s="1" a="1"/>
  <c r="AZ957" i="11" s="1"/>
  <c r="BY575" i="11"/>
  <c r="AY575" i="11" a="1"/>
  <c r="AY575" i="11" s="1"/>
  <c r="BY690" i="11"/>
  <c r="AY690" i="11" a="1"/>
  <c r="AY690" i="11" s="1"/>
  <c r="BY790" i="11"/>
  <c r="AY790" i="11" a="1"/>
  <c r="AY790" i="11" s="1"/>
  <c r="AY970" i="11" a="1"/>
  <c r="AY970" i="11" s="1"/>
  <c r="AZ970" i="11" s="1" a="1"/>
  <c r="AZ970" i="11" s="1"/>
  <c r="BY970" i="11"/>
  <c r="BY174" i="11"/>
  <c r="AY174" i="11" a="1"/>
  <c r="AY174" i="11" s="1"/>
  <c r="AY425" i="11" a="1"/>
  <c r="AY425" i="11" s="1"/>
  <c r="BY425" i="11"/>
  <c r="BY469" i="11"/>
  <c r="AY469" i="11" a="1"/>
  <c r="AY469" i="11" s="1"/>
  <c r="BY354" i="11"/>
  <c r="AY354" i="11" a="1"/>
  <c r="AY354" i="11" s="1"/>
  <c r="BY81" i="11"/>
  <c r="AY81" i="11" a="1"/>
  <c r="AY81" i="11" s="1"/>
  <c r="BY830" i="11"/>
  <c r="AY830" i="11" a="1"/>
  <c r="AY830" i="11" s="1"/>
  <c r="AY302" i="11" a="1"/>
  <c r="AY302" i="11" s="1"/>
  <c r="BY302" i="11"/>
  <c r="AY654" i="11" a="1"/>
  <c r="AY654" i="11" s="1"/>
  <c r="BY654" i="11"/>
  <c r="AY35" i="11" a="1"/>
  <c r="AY35" i="11" s="1"/>
  <c r="BY35" i="11"/>
  <c r="BY659" i="11"/>
  <c r="AY659" i="11" a="1"/>
  <c r="AY659" i="11" s="1"/>
  <c r="BY770" i="11"/>
  <c r="AY770" i="11" a="1"/>
  <c r="AY770" i="11" s="1"/>
  <c r="AY861" i="11" a="1"/>
  <c r="AY861" i="11" s="1"/>
  <c r="BY861" i="11"/>
  <c r="BY104" i="11"/>
  <c r="AY104" i="11" a="1"/>
  <c r="AY104" i="11" s="1"/>
  <c r="BY328" i="11"/>
  <c r="AY328" i="11" a="1"/>
  <c r="AY328" i="11" s="1"/>
  <c r="AY485" i="11" a="1"/>
  <c r="AY485" i="11" s="1"/>
  <c r="BY485" i="11"/>
  <c r="AY926" i="11" a="1"/>
  <c r="AY926" i="11" s="1"/>
  <c r="AZ926" i="11" s="1" a="1"/>
  <c r="AZ926" i="11" s="1"/>
  <c r="BY926" i="11"/>
  <c r="AY612" i="11" a="1"/>
  <c r="AY612" i="11" s="1"/>
  <c r="BY612" i="11"/>
  <c r="AY147" i="11" a="1"/>
  <c r="AY147" i="11" s="1"/>
  <c r="BY147" i="11"/>
  <c r="BY951" i="11"/>
  <c r="J49" i="12" s="1"/>
  <c r="D54" i="2" s="1"/>
  <c r="AY951" i="11" a="1"/>
  <c r="AY951" i="11" s="1"/>
  <c r="AZ951" i="11" s="1" a="1"/>
  <c r="AZ951" i="11" s="1"/>
  <c r="AY399" i="11" a="1"/>
  <c r="AY399" i="11" s="1"/>
  <c r="BY399" i="11"/>
  <c r="BY763" i="11"/>
  <c r="AY763" i="11" a="1"/>
  <c r="AY763" i="11" s="1"/>
  <c r="BY197" i="11"/>
  <c r="AY197" i="11" a="1"/>
  <c r="AY197" i="11" s="1"/>
  <c r="AY840" i="11" a="1"/>
  <c r="AY840" i="11" s="1"/>
  <c r="BY840" i="11"/>
  <c r="BY960" i="11"/>
  <c r="AY960" i="11" a="1"/>
  <c r="AY960" i="11" s="1"/>
  <c r="AZ960" i="11" s="1" a="1"/>
  <c r="AZ960" i="11" s="1"/>
  <c r="AY563" i="11" a="1"/>
  <c r="AY563" i="11" s="1"/>
  <c r="BY563" i="11"/>
  <c r="AY232" i="11" a="1"/>
  <c r="AY232" i="11" s="1"/>
  <c r="BY232" i="11"/>
  <c r="BY489" i="11"/>
  <c r="AY489" i="11" a="1"/>
  <c r="AY489" i="11" s="1"/>
  <c r="AY639" i="11" a="1"/>
  <c r="AY639" i="11" s="1"/>
  <c r="BY639" i="11"/>
  <c r="AY351" i="11" a="1"/>
  <c r="AY351" i="11" s="1"/>
  <c r="BY351" i="11"/>
  <c r="BY461" i="11"/>
  <c r="AY461" i="11" a="1"/>
  <c r="AY461" i="11" s="1"/>
  <c r="AY623" i="11" a="1"/>
  <c r="AY623" i="11" s="1"/>
  <c r="BY623" i="11"/>
  <c r="AY512" i="11" a="1"/>
  <c r="AY512" i="11" s="1"/>
  <c r="BY512" i="11"/>
  <c r="AY578" i="11" a="1"/>
  <c r="AY578" i="11" s="1"/>
  <c r="BY578" i="11"/>
  <c r="AY914" i="11" a="1"/>
  <c r="AY914" i="11" s="1"/>
  <c r="AZ914" i="11" s="1" a="1"/>
  <c r="AZ914" i="11" s="1"/>
  <c r="BY914" i="11"/>
  <c r="BY296" i="11"/>
  <c r="AY296" i="11" a="1"/>
  <c r="AY296" i="11" s="1"/>
  <c r="BY629" i="11"/>
  <c r="AY629" i="11" a="1"/>
  <c r="AY629" i="11" s="1"/>
  <c r="AY253" i="11" a="1"/>
  <c r="AY253" i="11" s="1"/>
  <c r="BY253" i="11"/>
  <c r="AY765" i="11" a="1"/>
  <c r="AY765" i="11" s="1"/>
  <c r="BY765" i="11"/>
  <c r="AY510" i="11" a="1"/>
  <c r="AY510" i="11" s="1"/>
  <c r="BY510" i="11"/>
  <c r="BY656" i="11"/>
  <c r="AY656" i="11" a="1"/>
  <c r="AY656" i="11" s="1"/>
  <c r="AY797" i="11" a="1"/>
  <c r="AY797" i="11" s="1"/>
  <c r="BY797" i="11"/>
  <c r="AY48" i="11" a="1"/>
  <c r="AY48" i="11" s="1"/>
  <c r="BY48" i="11"/>
  <c r="G13" i="12" s="1"/>
  <c r="AY465" i="11" a="1"/>
  <c r="AY465" i="11" s="1"/>
  <c r="BY465" i="11"/>
  <c r="BY214" i="11"/>
  <c r="G31" i="12" s="1"/>
  <c r="AY214" i="11" a="1"/>
  <c r="AY214" i="11" s="1"/>
  <c r="AY69" i="11" a="1"/>
  <c r="AY69" i="11" s="1"/>
  <c r="BY69" i="11"/>
  <c r="G26" i="12" s="1"/>
  <c r="BY683" i="11"/>
  <c r="AY683" i="11" a="1"/>
  <c r="AY683" i="11" s="1"/>
  <c r="AY88" i="11" a="1"/>
  <c r="AY88" i="11" s="1"/>
  <c r="BY88" i="11"/>
  <c r="AY498" i="11" a="1"/>
  <c r="AY498" i="11" s="1"/>
  <c r="BY498" i="11"/>
  <c r="AY786" i="11" a="1"/>
  <c r="AY786" i="11" s="1"/>
  <c r="BY786" i="11"/>
  <c r="BY428" i="11"/>
  <c r="AY428" i="11" a="1"/>
  <c r="AY428" i="11" s="1"/>
  <c r="BY943" i="11"/>
  <c r="AY943" i="11" a="1"/>
  <c r="AY943" i="11" s="1"/>
  <c r="AZ943" i="11" s="1" a="1"/>
  <c r="AZ943" i="11" s="1"/>
  <c r="AY652" i="11" a="1"/>
  <c r="AY652" i="11" s="1"/>
  <c r="BY652" i="11"/>
  <c r="BY801" i="11"/>
  <c r="AY801" i="11" a="1"/>
  <c r="AY801" i="11" s="1"/>
  <c r="AY51" i="11" a="1"/>
  <c r="AY51" i="11" s="1"/>
  <c r="BY51" i="11"/>
  <c r="G15" i="12" s="1"/>
  <c r="BY313" i="11"/>
  <c r="AY313" i="11" a="1"/>
  <c r="AY313" i="11" s="1"/>
  <c r="AY192" i="11" a="1"/>
  <c r="AY192" i="11" s="1"/>
  <c r="BY192" i="11"/>
  <c r="AY780" i="11" a="1"/>
  <c r="AY780" i="11" s="1"/>
  <c r="BY780" i="11"/>
  <c r="AY120" i="11" a="1"/>
  <c r="AY120" i="11" s="1"/>
  <c r="BY120" i="11"/>
  <c r="BY789" i="11"/>
  <c r="AY789" i="11" a="1"/>
  <c r="AY789" i="11" s="1"/>
  <c r="BY176" i="11"/>
  <c r="AY176" i="11" a="1"/>
  <c r="AY176" i="11" s="1"/>
  <c r="AY615" i="11" a="1"/>
  <c r="AY615" i="11" s="1"/>
  <c r="BY615" i="11"/>
  <c r="AY890" i="11" a="1"/>
  <c r="AY890" i="11" s="1"/>
  <c r="AZ890" i="11" s="1" a="1"/>
  <c r="AZ890" i="11" s="1"/>
  <c r="BY890" i="11"/>
  <c r="BY527" i="11"/>
  <c r="AY527" i="11" a="1"/>
  <c r="AY527" i="11" s="1"/>
  <c r="AY672" i="11" a="1"/>
  <c r="AY672" i="11" s="1"/>
  <c r="BY672" i="11"/>
  <c r="AY743" i="11" a="1"/>
  <c r="AY743" i="11" s="1"/>
  <c r="BY743" i="11"/>
  <c r="AY907" i="11" a="1"/>
  <c r="AY907" i="11" s="1"/>
  <c r="AZ907" i="11" s="1" a="1"/>
  <c r="AZ907" i="11" s="1"/>
  <c r="BY907" i="11"/>
  <c r="BY108" i="11"/>
  <c r="AY108" i="11" a="1"/>
  <c r="AY108" i="11" s="1"/>
  <c r="AY329" i="11" a="1"/>
  <c r="AY329" i="11" s="1"/>
  <c r="BY329" i="11"/>
  <c r="AY327" i="11" a="1"/>
  <c r="AY327" i="11" s="1"/>
  <c r="BY327" i="11"/>
  <c r="BY219" i="11"/>
  <c r="AY219" i="11" a="1"/>
  <c r="AY219" i="11" s="1"/>
  <c r="BY229" i="11"/>
  <c r="AY229" i="11" a="1"/>
  <c r="AY229" i="11" s="1"/>
  <c r="AY857" i="11" a="1"/>
  <c r="AY857" i="11" s="1"/>
  <c r="BY857" i="11"/>
  <c r="AY361" i="11" a="1"/>
  <c r="AY361" i="11" s="1"/>
  <c r="BY361" i="11"/>
  <c r="BY686" i="11"/>
  <c r="AY686" i="11" a="1"/>
  <c r="AY686" i="11" s="1"/>
  <c r="AY141" i="11" a="1"/>
  <c r="AY141" i="11" s="1"/>
  <c r="BY141" i="11"/>
  <c r="BY689" i="11"/>
  <c r="AY689" i="11" a="1"/>
  <c r="AY689" i="11" s="1"/>
  <c r="AY785" i="11" a="1"/>
  <c r="AY785" i="11" s="1"/>
  <c r="BY785" i="11"/>
  <c r="AY908" i="11" a="1"/>
  <c r="AY908" i="11" s="1"/>
  <c r="AZ908" i="11" s="1" a="1"/>
  <c r="AZ908" i="11" s="1"/>
  <c r="BY908" i="11"/>
  <c r="BY146" i="11"/>
  <c r="AY146" i="11" a="1"/>
  <c r="AY146" i="11" s="1"/>
  <c r="BY347" i="11"/>
  <c r="AY347" i="11" a="1"/>
  <c r="AY347" i="11" s="1"/>
  <c r="AY458" i="11" a="1"/>
  <c r="AY458" i="11" s="1"/>
  <c r="BY458" i="11"/>
  <c r="AY150" i="11" a="1"/>
  <c r="AY150" i="11" s="1"/>
  <c r="BY150" i="11"/>
  <c r="BY891" i="11"/>
  <c r="AY891" i="11" a="1"/>
  <c r="AY891" i="11" s="1"/>
  <c r="AZ891" i="11" s="1" a="1"/>
  <c r="AZ891" i="11" s="1"/>
  <c r="AY261" i="11" a="1"/>
  <c r="AY261" i="11" s="1"/>
  <c r="BY261" i="11"/>
  <c r="G57" i="12" s="1"/>
  <c r="AY921" i="11" a="1"/>
  <c r="AY921" i="11" s="1"/>
  <c r="AZ921" i="11" s="1" a="1"/>
  <c r="AZ921" i="11" s="1"/>
  <c r="BY921" i="11"/>
  <c r="AY394" i="11" a="1"/>
  <c r="AY394" i="11" s="1"/>
  <c r="BY394" i="11"/>
  <c r="BY735" i="11"/>
  <c r="AY735" i="11" a="1"/>
  <c r="AY735" i="11" s="1"/>
  <c r="AY233" i="11" a="1"/>
  <c r="AY233" i="11" s="1"/>
  <c r="BY233" i="11"/>
  <c r="BY774" i="11"/>
  <c r="AY774" i="11" a="1"/>
  <c r="AY774" i="11" s="1"/>
  <c r="BY881" i="11"/>
  <c r="AY881" i="11" a="1"/>
  <c r="AY881" i="11" s="1"/>
  <c r="BY551" i="11"/>
  <c r="AY551" i="11" a="1"/>
  <c r="AY551" i="11" s="1"/>
  <c r="AY217" i="11" a="1"/>
  <c r="AY217" i="11" s="1"/>
  <c r="BY217" i="11"/>
  <c r="AY369" i="11" a="1"/>
  <c r="AY369" i="11" s="1"/>
  <c r="BY369" i="11"/>
  <c r="BY592" i="11"/>
  <c r="AY592" i="11" a="1"/>
  <c r="AY592" i="11" s="1"/>
  <c r="AY260" i="11" a="1"/>
  <c r="AY260" i="11" s="1"/>
  <c r="BY260" i="11"/>
  <c r="G56" i="12" s="1"/>
  <c r="BY193" i="11"/>
  <c r="AY193" i="11" a="1"/>
  <c r="AY193" i="11" s="1"/>
  <c r="AY442" i="11" a="1"/>
  <c r="AY442" i="11" s="1"/>
  <c r="BY442" i="11"/>
  <c r="BY12" i="11"/>
  <c r="AY12" i="11" a="1"/>
  <c r="AY12" i="11" s="1"/>
  <c r="X91" i="10"/>
  <c r="I91" i="10"/>
  <c r="X88" i="10"/>
  <c r="I88" i="10"/>
  <c r="X93" i="10"/>
  <c r="I93" i="10"/>
  <c r="AH108" i="10"/>
  <c r="AJ107" i="10"/>
  <c r="AD106" i="10"/>
  <c r="AF105" i="10"/>
  <c r="AH104" i="10"/>
  <c r="AJ103" i="10"/>
  <c r="AD102" i="10"/>
  <c r="AG108" i="10"/>
  <c r="AI107" i="10"/>
  <c r="AC106" i="10"/>
  <c r="AE105" i="10"/>
  <c r="AG104" i="10"/>
  <c r="AI103" i="10"/>
  <c r="AC102" i="10"/>
  <c r="AF108" i="10"/>
  <c r="AE108" i="10"/>
  <c r="AG107" i="10"/>
  <c r="AI106" i="10"/>
  <c r="AC105" i="10"/>
  <c r="AD108" i="10"/>
  <c r="AC108" i="10"/>
  <c r="AJ108" i="10"/>
  <c r="AD107" i="10"/>
  <c r="AF106" i="10"/>
  <c r="AH105" i="10"/>
  <c r="AJ104" i="10"/>
  <c r="AD103" i="10"/>
  <c r="AF102" i="10"/>
  <c r="AI108" i="10"/>
  <c r="AC107" i="10"/>
  <c r="AE106" i="10"/>
  <c r="AG105" i="10"/>
  <c r="AI104" i="10"/>
  <c r="AC103" i="10"/>
  <c r="AE102" i="10"/>
  <c r="AH107" i="10"/>
  <c r="AG106" i="10"/>
  <c r="AD104" i="10"/>
  <c r="AH103" i="10"/>
  <c r="AF107" i="10"/>
  <c r="AC104" i="10"/>
  <c r="AG103" i="10"/>
  <c r="AE107" i="10"/>
  <c r="AF103" i="10"/>
  <c r="AJ102" i="10"/>
  <c r="AE103" i="10"/>
  <c r="AI102" i="10"/>
  <c r="AH102" i="10"/>
  <c r="AJ105" i="10"/>
  <c r="AG102" i="10"/>
  <c r="AJ106" i="10"/>
  <c r="AI105" i="10"/>
  <c r="AF104" i="10"/>
  <c r="AH106" i="10"/>
  <c r="AD105" i="10"/>
  <c r="AE104" i="10"/>
  <c r="X87" i="10"/>
  <c r="I87" i="10"/>
  <c r="X97" i="10"/>
  <c r="I97" i="10"/>
  <c r="X78" i="10"/>
  <c r="I78" i="10"/>
  <c r="X80" i="10"/>
  <c r="I80" i="10"/>
  <c r="X90" i="10"/>
  <c r="I90" i="10"/>
  <c r="X86" i="10"/>
  <c r="I86" i="10"/>
  <c r="X81" i="10"/>
  <c r="I81" i="10"/>
  <c r="X85" i="10"/>
  <c r="I85" i="10"/>
  <c r="X98" i="10"/>
  <c r="I98" i="10"/>
  <c r="X84" i="10"/>
  <c r="I84" i="10"/>
  <c r="X89" i="10"/>
  <c r="I89" i="10"/>
  <c r="X96" i="10"/>
  <c r="I96" i="10"/>
  <c r="AP79" i="10"/>
  <c r="X82" i="10"/>
  <c r="I82" i="10"/>
  <c r="X95" i="10"/>
  <c r="I95" i="10"/>
  <c r="X94" i="10"/>
  <c r="I94" i="10"/>
  <c r="AP98" i="10"/>
  <c r="AP93" i="10"/>
  <c r="X92" i="10"/>
  <c r="I92" i="10"/>
  <c r="X79" i="10"/>
  <c r="I79" i="10"/>
  <c r="AP87" i="10"/>
  <c r="X83" i="10"/>
  <c r="I83" i="10"/>
  <c r="W98" i="10"/>
  <c r="W90" i="10"/>
  <c r="W96" i="10"/>
  <c r="W93" i="10"/>
  <c r="W97" i="10"/>
  <c r="W92" i="10"/>
  <c r="W91" i="10"/>
  <c r="W95" i="10"/>
  <c r="W94" i="10"/>
  <c r="W87" i="10"/>
  <c r="W86" i="10"/>
  <c r="W83" i="10"/>
  <c r="W88" i="10"/>
  <c r="W80" i="10"/>
  <c r="W85" i="10"/>
  <c r="W82" i="10"/>
  <c r="W81" i="10"/>
  <c r="W78" i="10"/>
  <c r="I77" i="10"/>
  <c r="W89" i="10"/>
  <c r="W84" i="10"/>
  <c r="X77" i="10"/>
  <c r="W79" i="10"/>
  <c r="W77" i="10"/>
  <c r="CA193" i="11" l="1" a="1"/>
  <c r="CA193" i="11" s="1"/>
  <c r="AZ193" i="11" a="1"/>
  <c r="AZ193" i="11" s="1"/>
  <c r="CA347" i="11" a="1"/>
  <c r="CA347" i="11" s="1"/>
  <c r="AZ347" i="11" a="1"/>
  <c r="AZ347" i="11" s="1"/>
  <c r="CA689" i="11" a="1"/>
  <c r="CA689" i="11" s="1"/>
  <c r="AZ689" i="11" a="1"/>
  <c r="AZ689" i="11" s="1"/>
  <c r="AZ176" i="11" a="1"/>
  <c r="AZ176" i="11" s="1"/>
  <c r="CA176" i="11" a="1"/>
  <c r="CA176" i="11" s="1"/>
  <c r="AZ214" i="11" a="1"/>
  <c r="AZ214" i="11" s="1"/>
  <c r="H31" i="12" s="1"/>
  <c r="AZ656" i="11" a="1"/>
  <c r="AZ656" i="11" s="1"/>
  <c r="CA656" i="11" a="1"/>
  <c r="CA656" i="11" s="1"/>
  <c r="AZ629" i="11" a="1"/>
  <c r="AZ629" i="11" s="1"/>
  <c r="CA629" i="11" a="1"/>
  <c r="CA629" i="11" s="1"/>
  <c r="CA354" i="11" a="1"/>
  <c r="CA354" i="11" s="1"/>
  <c r="AZ354" i="11" a="1"/>
  <c r="AZ354" i="11" s="1"/>
  <c r="AZ125" i="11" a="1"/>
  <c r="AZ125" i="11" s="1"/>
  <c r="CA125" i="11" a="1"/>
  <c r="CA125" i="11" s="1"/>
  <c r="AZ454" i="11" a="1"/>
  <c r="AZ454" i="11" s="1"/>
  <c r="CA454" i="11" a="1"/>
  <c r="CA454" i="11" s="1"/>
  <c r="CA240" i="11" a="1"/>
  <c r="CA240" i="11" s="1"/>
  <c r="AZ240" i="11" a="1"/>
  <c r="AZ240" i="11" s="1"/>
  <c r="CA548" i="11" a="1"/>
  <c r="CA548" i="11" s="1"/>
  <c r="AZ548" i="11" a="1"/>
  <c r="AZ548" i="11" s="1"/>
  <c r="AZ68" i="11" a="1"/>
  <c r="AZ68" i="11" s="1"/>
  <c r="H25" i="12" s="1"/>
  <c r="CA107" i="11" a="1"/>
  <c r="CA107" i="11" s="1"/>
  <c r="AZ107" i="11" a="1"/>
  <c r="AZ107" i="11" s="1"/>
  <c r="CA280" i="11" a="1"/>
  <c r="CA280" i="11" s="1"/>
  <c r="AZ280" i="11" a="1"/>
  <c r="AZ280" i="11" s="1"/>
  <c r="AZ158" i="11" a="1"/>
  <c r="AZ158" i="11" s="1"/>
  <c r="CA158" i="11" a="1"/>
  <c r="CA158" i="11" s="1"/>
  <c r="CA561" i="11" a="1"/>
  <c r="CA561" i="11" s="1"/>
  <c r="AZ561" i="11" a="1"/>
  <c r="AZ561" i="11" s="1"/>
  <c r="AZ870" i="11" a="1"/>
  <c r="AZ870" i="11" s="1"/>
  <c r="CA870" i="11" a="1"/>
  <c r="CA870" i="11" s="1"/>
  <c r="CA513" i="11" a="1"/>
  <c r="CA513" i="11" s="1"/>
  <c r="AZ513" i="11" a="1"/>
  <c r="AZ513" i="11" s="1"/>
  <c r="AZ488" i="11" a="1"/>
  <c r="AZ488" i="11" s="1"/>
  <c r="CA488" i="11" a="1"/>
  <c r="CA488" i="11" s="1"/>
  <c r="AZ440" i="11" a="1"/>
  <c r="AZ440" i="11" s="1"/>
  <c r="CA440" i="11" a="1"/>
  <c r="CA440" i="11" s="1"/>
  <c r="CA772" i="11" a="1"/>
  <c r="CA772" i="11" s="1"/>
  <c r="AZ772" i="11" a="1"/>
  <c r="AZ772" i="11" s="1"/>
  <c r="AZ605" i="11" a="1"/>
  <c r="AZ605" i="11" s="1"/>
  <c r="CA605" i="11" a="1"/>
  <c r="CA605" i="11" s="1"/>
  <c r="AZ696" i="11" a="1"/>
  <c r="AZ696" i="11" s="1"/>
  <c r="CA696" i="11" a="1"/>
  <c r="CA696" i="11" s="1"/>
  <c r="CA99" i="11" a="1"/>
  <c r="CA99" i="11" s="1"/>
  <c r="AZ99" i="11" a="1"/>
  <c r="AZ99" i="11" s="1"/>
  <c r="AZ32" i="11" a="1"/>
  <c r="AZ32" i="11" s="1"/>
  <c r="CA32" i="11" a="1"/>
  <c r="CA32" i="11" s="1"/>
  <c r="AZ144" i="11" a="1"/>
  <c r="AZ144" i="11" s="1"/>
  <c r="CA144" i="11" a="1"/>
  <c r="CA144" i="11" s="1"/>
  <c r="AZ268" i="11" a="1"/>
  <c r="AZ268" i="11" s="1"/>
  <c r="H34" i="12" s="1"/>
  <c r="AZ155" i="11" a="1"/>
  <c r="AZ155" i="11" s="1"/>
  <c r="CA155" i="11" a="1"/>
  <c r="CA155" i="11" s="1"/>
  <c r="AZ52" i="11" a="1"/>
  <c r="AZ52" i="11" s="1"/>
  <c r="H16" i="12" s="1"/>
  <c r="AZ777" i="11" a="1"/>
  <c r="AZ777" i="11" s="1"/>
  <c r="CA777" i="11" a="1"/>
  <c r="CA777" i="11" s="1"/>
  <c r="AZ297" i="11" a="1"/>
  <c r="AZ297" i="11" s="1"/>
  <c r="CA297" i="11" a="1"/>
  <c r="CA297" i="11" s="1"/>
  <c r="CA418" i="11" a="1"/>
  <c r="CA418" i="11" s="1"/>
  <c r="AZ418" i="11" a="1"/>
  <c r="AZ418" i="11" s="1"/>
  <c r="AZ768" i="11" a="1"/>
  <c r="AZ768" i="11" s="1"/>
  <c r="CA768" i="11" a="1"/>
  <c r="CA768" i="11" s="1"/>
  <c r="CA82" i="11" a="1"/>
  <c r="CA82" i="11" s="1"/>
  <c r="AZ82" i="11" a="1"/>
  <c r="AZ82" i="11" s="1"/>
  <c r="AZ810" i="11" a="1"/>
  <c r="AZ810" i="11" s="1"/>
  <c r="CA810" i="11" a="1"/>
  <c r="CA810" i="11" s="1"/>
  <c r="AZ343" i="11" a="1"/>
  <c r="AZ343" i="11" s="1"/>
  <c r="CA343" i="11" a="1"/>
  <c r="CA343" i="11" s="1"/>
  <c r="AZ530" i="11" a="1"/>
  <c r="AZ530" i="11" s="1"/>
  <c r="CA530" i="11" a="1"/>
  <c r="CA530" i="11" s="1"/>
  <c r="CA419" i="11" a="1"/>
  <c r="CA419" i="11" s="1"/>
  <c r="AZ419" i="11" a="1"/>
  <c r="AZ419" i="11" s="1"/>
  <c r="AZ815" i="11" a="1"/>
  <c r="AZ815" i="11" s="1"/>
  <c r="CA815" i="11" a="1"/>
  <c r="CA815" i="11" s="1"/>
  <c r="CA434" i="11" a="1"/>
  <c r="CA434" i="11" s="1"/>
  <c r="AZ434" i="11" a="1"/>
  <c r="AZ434" i="11" s="1"/>
  <c r="CA554" i="11" a="1"/>
  <c r="CA554" i="11" s="1"/>
  <c r="AZ554" i="11" a="1"/>
  <c r="AZ554" i="11" s="1"/>
  <c r="CA741" i="11" a="1"/>
  <c r="CA741" i="11" s="1"/>
  <c r="AZ741" i="11" a="1"/>
  <c r="AZ741" i="11" s="1"/>
  <c r="AZ134" i="11" a="1"/>
  <c r="AZ134" i="11" s="1"/>
  <c r="CA134" i="11" a="1"/>
  <c r="CA134" i="11" s="1"/>
  <c r="AZ473" i="11" a="1"/>
  <c r="AZ473" i="11" s="1"/>
  <c r="CA473" i="11" a="1"/>
  <c r="CA473" i="11" s="1"/>
  <c r="CA402" i="11" a="1"/>
  <c r="CA402" i="11" s="1"/>
  <c r="AZ402" i="11" a="1"/>
  <c r="AZ402" i="11" s="1"/>
  <c r="AZ624" i="11" a="1"/>
  <c r="AZ624" i="11" s="1"/>
  <c r="CA624" i="11" a="1"/>
  <c r="CA624" i="11" s="1"/>
  <c r="AZ807" i="11" a="1"/>
  <c r="AZ807" i="11" s="1"/>
  <c r="CA807" i="11" a="1"/>
  <c r="CA807" i="11" s="1"/>
  <c r="CA114" i="11" a="1"/>
  <c r="CA114" i="11" s="1"/>
  <c r="AZ114" i="11" a="1"/>
  <c r="AZ114" i="11" s="1"/>
  <c r="AZ610" i="11" a="1"/>
  <c r="AZ610" i="11" s="1"/>
  <c r="CA610" i="11" a="1"/>
  <c r="CA610" i="11" s="1"/>
  <c r="AZ472" i="11" a="1"/>
  <c r="AZ472" i="11" s="1"/>
  <c r="CA472" i="11" a="1"/>
  <c r="CA472" i="11" s="1"/>
  <c r="CA714" i="11" a="1"/>
  <c r="CA714" i="11" s="1"/>
  <c r="AZ714" i="11" a="1"/>
  <c r="AZ714" i="11" s="1"/>
  <c r="AZ691" i="11" a="1"/>
  <c r="AZ691" i="11" s="1"/>
  <c r="CA691" i="11" a="1"/>
  <c r="CA691" i="11" s="1"/>
  <c r="AZ400" i="11" a="1"/>
  <c r="AZ400" i="11" s="1"/>
  <c r="CA400" i="11" a="1"/>
  <c r="CA400" i="11" s="1"/>
  <c r="CA463" i="11" a="1"/>
  <c r="CA463" i="11" s="1"/>
  <c r="AZ463" i="11" a="1"/>
  <c r="AZ463" i="11" s="1"/>
  <c r="AZ307" i="11" a="1"/>
  <c r="AZ307" i="11" s="1"/>
  <c r="CA307" i="11" a="1"/>
  <c r="CA307" i="11" s="1"/>
  <c r="CA753" i="11" a="1"/>
  <c r="CA753" i="11" s="1"/>
  <c r="AZ753" i="11" a="1"/>
  <c r="AZ753" i="11" s="1"/>
  <c r="AZ519" i="11" a="1"/>
  <c r="AZ519" i="11" s="1"/>
  <c r="CA519" i="11" a="1"/>
  <c r="CA519" i="11" s="1"/>
  <c r="AZ13" i="11" a="1"/>
  <c r="AZ13" i="11" s="1"/>
  <c r="AZ36" i="11" a="1"/>
  <c r="AZ36" i="11" s="1"/>
  <c r="CA36" i="11" a="1"/>
  <c r="CA36" i="11" s="1"/>
  <c r="CA637" i="11" a="1"/>
  <c r="CA637" i="11" s="1"/>
  <c r="AZ637" i="11" a="1"/>
  <c r="AZ637" i="11" s="1"/>
  <c r="AZ220" i="11" a="1"/>
  <c r="AZ220" i="11" s="1"/>
  <c r="CA220" i="11" a="1"/>
  <c r="CA220" i="11" s="1"/>
  <c r="CA20" i="11" a="1"/>
  <c r="CA20" i="11" s="1"/>
  <c r="AZ20" i="11" a="1"/>
  <c r="AZ20" i="11" s="1"/>
  <c r="AZ403" i="11" a="1"/>
  <c r="AZ403" i="11" s="1"/>
  <c r="CA403" i="11" a="1"/>
  <c r="CA403" i="11" s="1"/>
  <c r="AZ670" i="11" a="1"/>
  <c r="AZ670" i="11" s="1"/>
  <c r="CA670" i="11" a="1"/>
  <c r="CA670" i="11" s="1"/>
  <c r="DM9" i="11"/>
  <c r="J23" i="8" s="1"/>
  <c r="G4" i="12"/>
  <c r="CA731" i="11" a="1"/>
  <c r="CA731" i="11" s="1"/>
  <c r="AZ731" i="11" a="1"/>
  <c r="AZ731" i="11" s="1"/>
  <c r="AZ522" i="11" a="1"/>
  <c r="AZ522" i="11" s="1"/>
  <c r="CA522" i="11" a="1"/>
  <c r="CA522" i="11" s="1"/>
  <c r="CA342" i="11" a="1"/>
  <c r="CA342" i="11" s="1"/>
  <c r="AZ342" i="11" a="1"/>
  <c r="AZ342" i="11" s="1"/>
  <c r="AZ283" i="11" a="1"/>
  <c r="AZ283" i="11" s="1"/>
  <c r="CA283" i="11" a="1"/>
  <c r="CA283" i="11" s="1"/>
  <c r="CA740" i="11" a="1"/>
  <c r="CA740" i="11" s="1"/>
  <c r="AZ740" i="11" a="1"/>
  <c r="AZ740" i="11" s="1"/>
  <c r="CA336" i="11" a="1"/>
  <c r="CA336" i="11" s="1"/>
  <c r="AZ336" i="11" a="1"/>
  <c r="AZ336" i="11" s="1"/>
  <c r="CA657" i="11" a="1"/>
  <c r="CA657" i="11" s="1"/>
  <c r="AZ657" i="11" a="1"/>
  <c r="AZ657" i="11" s="1"/>
  <c r="CA98" i="11" a="1"/>
  <c r="CA98" i="11" s="1"/>
  <c r="AZ98" i="11" a="1"/>
  <c r="AZ98" i="11" s="1"/>
  <c r="AZ430" i="11" a="1"/>
  <c r="AZ430" i="11" s="1"/>
  <c r="CA430" i="11" a="1"/>
  <c r="CA430" i="11" s="1"/>
  <c r="AZ646" i="11" a="1"/>
  <c r="AZ646" i="11" s="1"/>
  <c r="CA646" i="11" a="1"/>
  <c r="CA646" i="11" s="1"/>
  <c r="CA684" i="11" a="1"/>
  <c r="CA684" i="11" s="1"/>
  <c r="AZ684" i="11" a="1"/>
  <c r="AZ684" i="11" s="1"/>
  <c r="CA453" i="11" a="1"/>
  <c r="CA453" i="11" s="1"/>
  <c r="AZ453" i="11" a="1"/>
  <c r="AZ453" i="11" s="1"/>
  <c r="CA593" i="11" a="1"/>
  <c r="CA593" i="11" s="1"/>
  <c r="AZ593" i="11" a="1"/>
  <c r="AZ593" i="11" s="1"/>
  <c r="AZ248" i="11" a="1"/>
  <c r="AZ248" i="11" s="1"/>
  <c r="CA248" i="11" a="1"/>
  <c r="CA248" i="11" s="1"/>
  <c r="DM10" i="11"/>
  <c r="J24" i="8" s="1"/>
  <c r="G5" i="12"/>
  <c r="AZ137" i="11" a="1"/>
  <c r="AZ137" i="11" s="1"/>
  <c r="CA137" i="11" a="1"/>
  <c r="CA137" i="11" s="1"/>
  <c r="AZ746" i="11" a="1"/>
  <c r="AZ746" i="11" s="1"/>
  <c r="CA746" i="11" a="1"/>
  <c r="CA746" i="11" s="1"/>
  <c r="AZ242" i="11" a="1"/>
  <c r="AZ242" i="11" s="1"/>
  <c r="CA242" i="11" a="1"/>
  <c r="CA242" i="11" s="1"/>
  <c r="AZ234" i="11" a="1"/>
  <c r="AZ234" i="11" s="1"/>
  <c r="CA234" i="11" a="1"/>
  <c r="CA234" i="11" s="1"/>
  <c r="CA287" i="11" a="1"/>
  <c r="CA287" i="11" s="1"/>
  <c r="AZ287" i="11" a="1"/>
  <c r="AZ287" i="11" s="1"/>
  <c r="AZ614" i="11" a="1"/>
  <c r="AZ614" i="11" s="1"/>
  <c r="CA614" i="11" a="1"/>
  <c r="CA614" i="11" s="1"/>
  <c r="CA126" i="11" a="1"/>
  <c r="CA126" i="11" s="1"/>
  <c r="AZ126" i="11" a="1"/>
  <c r="AZ126" i="11" s="1"/>
  <c r="AZ95" i="11" a="1"/>
  <c r="AZ95" i="11" s="1"/>
  <c r="CA95" i="11" a="1"/>
  <c r="CA95" i="11" s="1"/>
  <c r="AZ564" i="11" a="1"/>
  <c r="AZ564" i="11" s="1"/>
  <c r="CA564" i="11" a="1"/>
  <c r="CA564" i="11" s="1"/>
  <c r="AZ408" i="11" a="1"/>
  <c r="AZ408" i="11" s="1"/>
  <c r="CA408" i="11" a="1"/>
  <c r="CA408" i="11" s="1"/>
  <c r="CA75" i="11" a="1"/>
  <c r="CA75" i="11" s="1"/>
  <c r="AZ75" i="11" a="1"/>
  <c r="AZ75" i="11" s="1"/>
  <c r="CA100" i="11" a="1"/>
  <c r="CA100" i="11" s="1"/>
  <c r="AZ100" i="11" a="1"/>
  <c r="AZ100" i="11" s="1"/>
  <c r="AZ194" i="11" a="1"/>
  <c r="AZ194" i="11" s="1"/>
  <c r="CA194" i="11" a="1"/>
  <c r="CA194" i="11" s="1"/>
  <c r="AZ360" i="11" a="1"/>
  <c r="AZ360" i="11" s="1"/>
  <c r="CA360" i="11" a="1"/>
  <c r="CA360" i="11" s="1"/>
  <c r="AZ66" i="11" a="1"/>
  <c r="AZ66" i="11" s="1"/>
  <c r="H23" i="12" s="1"/>
  <c r="CA520" i="11" a="1"/>
  <c r="CA520" i="11" s="1"/>
  <c r="AZ520" i="11" a="1"/>
  <c r="AZ520" i="11" s="1"/>
  <c r="AZ45" i="11" a="1"/>
  <c r="AZ45" i="11" s="1"/>
  <c r="H10" i="12" s="1"/>
  <c r="L17" i="2" s="1"/>
  <c r="CA409" i="11" a="1"/>
  <c r="CA409" i="11" s="1"/>
  <c r="AZ409" i="11" a="1"/>
  <c r="AZ409" i="11" s="1"/>
  <c r="CA712" i="11" a="1"/>
  <c r="CA712" i="11" s="1"/>
  <c r="AZ712" i="11" a="1"/>
  <c r="AZ712" i="11" s="1"/>
  <c r="AZ159" i="11" a="1"/>
  <c r="AZ159" i="11" s="1"/>
  <c r="CA159" i="11" a="1"/>
  <c r="CA159" i="11" s="1"/>
  <c r="AZ581" i="11" a="1"/>
  <c r="AZ581" i="11" s="1"/>
  <c r="CA581" i="11" a="1"/>
  <c r="CA581" i="11" s="1"/>
  <c r="AZ10" i="11" a="1"/>
  <c r="AZ10" i="11" s="1"/>
  <c r="H4" i="12" s="1"/>
  <c r="CA202" i="11" a="1"/>
  <c r="CA202" i="11" s="1"/>
  <c r="AZ202" i="11" a="1"/>
  <c r="AZ202" i="11" s="1"/>
  <c r="CA319" i="11" a="1"/>
  <c r="CA319" i="11" s="1"/>
  <c r="AZ319" i="11" a="1"/>
  <c r="AZ319" i="11" s="1"/>
  <c r="CA877" i="11" a="1"/>
  <c r="CA877" i="11" s="1"/>
  <c r="AZ877" i="11" a="1"/>
  <c r="AZ877" i="11" s="1"/>
  <c r="AZ312" i="11" a="1"/>
  <c r="AZ312" i="11" s="1"/>
  <c r="CA312" i="11" a="1"/>
  <c r="CA312" i="11" s="1"/>
  <c r="CA609" i="11" a="1"/>
  <c r="CA609" i="11" s="1"/>
  <c r="AZ609" i="11" a="1"/>
  <c r="AZ609" i="11" s="1"/>
  <c r="AZ325" i="11" a="1"/>
  <c r="AZ325" i="11" s="1"/>
  <c r="CA325" i="11" a="1"/>
  <c r="CA325" i="11" s="1"/>
  <c r="AZ775" i="11" a="1"/>
  <c r="AZ775" i="11" s="1"/>
  <c r="CA775" i="11" a="1"/>
  <c r="CA775" i="11" s="1"/>
  <c r="AZ875" i="11" a="1"/>
  <c r="AZ875" i="11" s="1"/>
  <c r="CA875" i="11" a="1"/>
  <c r="CA875" i="11" s="1"/>
  <c r="AZ215" i="11" a="1"/>
  <c r="AZ215" i="11" s="1"/>
  <c r="H32" i="12" s="1"/>
  <c r="CA152" i="11" a="1"/>
  <c r="CA152" i="11" s="1"/>
  <c r="AZ152" i="11" a="1"/>
  <c r="AZ152" i="11" s="1"/>
  <c r="CA340" i="11" a="1"/>
  <c r="CA340" i="11" s="1"/>
  <c r="AZ340" i="11" a="1"/>
  <c r="AZ340" i="11" s="1"/>
  <c r="AZ667" i="11" a="1"/>
  <c r="AZ667" i="11" s="1"/>
  <c r="CA667" i="11" a="1"/>
  <c r="CA667" i="11" s="1"/>
  <c r="CA806" i="11" a="1"/>
  <c r="CA806" i="11" s="1"/>
  <c r="AZ806" i="11" a="1"/>
  <c r="AZ806" i="11" s="1"/>
  <c r="CA804" i="11" a="1"/>
  <c r="CA804" i="11" s="1"/>
  <c r="AZ804" i="11" a="1"/>
  <c r="AZ804" i="11" s="1"/>
  <c r="AZ55" i="11" a="1"/>
  <c r="AZ55" i="11" s="1"/>
  <c r="H19" i="12" s="1"/>
  <c r="AZ213" i="11" a="1"/>
  <c r="AZ213" i="11" s="1"/>
  <c r="H30" i="12" s="1"/>
  <c r="AZ631" i="11" a="1"/>
  <c r="AZ631" i="11" s="1"/>
  <c r="CA631" i="11" a="1"/>
  <c r="CA631" i="11" s="1"/>
  <c r="CA796" i="11" a="1"/>
  <c r="CA796" i="11" s="1"/>
  <c r="AZ796" i="11" a="1"/>
  <c r="AZ796" i="11" s="1"/>
  <c r="CA136" i="11" a="1"/>
  <c r="CA136" i="11" s="1"/>
  <c r="AZ136" i="11" a="1"/>
  <c r="AZ136" i="11" s="1"/>
  <c r="CA536" i="11" a="1"/>
  <c r="CA536" i="11" s="1"/>
  <c r="AZ536" i="11" a="1"/>
  <c r="AZ536" i="11" s="1"/>
  <c r="CA30" i="11" a="1"/>
  <c r="CA30" i="11" s="1"/>
  <c r="AZ30" i="11" a="1"/>
  <c r="AZ30" i="11" s="1"/>
  <c r="AZ532" i="11" a="1"/>
  <c r="AZ532" i="11" s="1"/>
  <c r="CA532" i="11" a="1"/>
  <c r="CA532" i="11" s="1"/>
  <c r="AZ831" i="11" a="1"/>
  <c r="AZ831" i="11" s="1"/>
  <c r="CA831" i="11" a="1"/>
  <c r="CA831" i="11" s="1"/>
  <c r="AZ357" i="11" a="1"/>
  <c r="AZ357" i="11" s="1"/>
  <c r="CA357" i="11" a="1"/>
  <c r="CA357" i="11" s="1"/>
  <c r="AZ476" i="11" a="1"/>
  <c r="AZ476" i="11" s="1"/>
  <c r="CA476" i="11" a="1"/>
  <c r="CA476" i="11" s="1"/>
  <c r="AZ773" i="11" a="1"/>
  <c r="AZ773" i="11" s="1"/>
  <c r="CA773" i="11" a="1"/>
  <c r="CA773" i="11" s="1"/>
  <c r="AZ591" i="11" a="1"/>
  <c r="AZ591" i="11" s="1"/>
  <c r="CA591" i="11" a="1"/>
  <c r="CA591" i="11" s="1"/>
  <c r="AZ207" i="11" a="1"/>
  <c r="AZ207" i="11" s="1"/>
  <c r="CA207" i="11" a="1"/>
  <c r="CA207" i="11" s="1"/>
  <c r="AZ848" i="11" a="1"/>
  <c r="AZ848" i="11" s="1"/>
  <c r="CA848" i="11" a="1"/>
  <c r="CA848" i="11" s="1"/>
  <c r="AZ849" i="11" a="1"/>
  <c r="AZ849" i="11" s="1"/>
  <c r="CA849" i="11" a="1"/>
  <c r="CA849" i="11" s="1"/>
  <c r="AZ217" i="11" a="1"/>
  <c r="AZ217" i="11" s="1"/>
  <c r="CA217" i="11" a="1"/>
  <c r="CA217" i="11" s="1"/>
  <c r="AZ233" i="11" a="1"/>
  <c r="AZ233" i="11" s="1"/>
  <c r="CA233" i="11" a="1"/>
  <c r="CA233" i="11" s="1"/>
  <c r="CA261" i="11" a="1"/>
  <c r="CA261" i="11" s="1"/>
  <c r="AZ261" i="11" a="1"/>
  <c r="AZ261" i="11" s="1"/>
  <c r="CA857" i="11" a="1"/>
  <c r="CA857" i="11" s="1"/>
  <c r="AZ857" i="11" a="1"/>
  <c r="AZ857" i="11" s="1"/>
  <c r="AZ329" i="11" a="1"/>
  <c r="AZ329" i="11" s="1"/>
  <c r="CA329" i="11" a="1"/>
  <c r="CA329" i="11" s="1"/>
  <c r="AZ672" i="11" a="1"/>
  <c r="AZ672" i="11" s="1"/>
  <c r="CA672" i="11" a="1"/>
  <c r="CA672" i="11" s="1"/>
  <c r="CA192" i="11" a="1"/>
  <c r="CA192" i="11" s="1"/>
  <c r="AZ192" i="11" a="1"/>
  <c r="AZ192" i="11" s="1"/>
  <c r="AZ652" i="11" a="1"/>
  <c r="AZ652" i="11" s="1"/>
  <c r="CA652" i="11" a="1"/>
  <c r="CA652" i="11" s="1"/>
  <c r="AZ498" i="11" a="1"/>
  <c r="AZ498" i="11" s="1"/>
  <c r="CA498" i="11" a="1"/>
  <c r="CA498" i="11" s="1"/>
  <c r="CA512" i="11" a="1"/>
  <c r="CA512" i="11" s="1"/>
  <c r="AZ512" i="11" a="1"/>
  <c r="AZ512" i="11" s="1"/>
  <c r="AZ639" i="11" a="1"/>
  <c r="AZ639" i="11" s="1"/>
  <c r="CA639" i="11" a="1"/>
  <c r="CA639" i="11" s="1"/>
  <c r="AZ399" i="11" a="1"/>
  <c r="AZ399" i="11" s="1"/>
  <c r="CA399" i="11" a="1"/>
  <c r="CA399" i="11" s="1"/>
  <c r="AZ861" i="11" a="1"/>
  <c r="AZ861" i="11" s="1"/>
  <c r="CA861" i="11" a="1"/>
  <c r="CA861" i="11" s="1"/>
  <c r="AZ654" i="11" a="1"/>
  <c r="AZ654" i="11" s="1"/>
  <c r="CA654" i="11" a="1"/>
  <c r="CA654" i="11" s="1"/>
  <c r="AZ642" i="11" a="1"/>
  <c r="AZ642" i="11" s="1"/>
  <c r="CA642" i="11" a="1"/>
  <c r="CA642" i="11" s="1"/>
  <c r="AZ49" i="11" a="1"/>
  <c r="AZ49" i="11" s="1"/>
  <c r="CA736" i="11" a="1"/>
  <c r="CA736" i="11" s="1"/>
  <c r="AZ736" i="11" a="1"/>
  <c r="AZ736" i="11" s="1"/>
  <c r="AZ518" i="11" a="1"/>
  <c r="AZ518" i="11" s="1"/>
  <c r="CA518" i="11" a="1"/>
  <c r="CA518" i="11" s="1"/>
  <c r="CA713" i="11" a="1"/>
  <c r="CA713" i="11" s="1"/>
  <c r="AZ713" i="11" a="1"/>
  <c r="AZ713" i="11" s="1"/>
  <c r="CA140" i="11" a="1"/>
  <c r="CA140" i="11" s="1"/>
  <c r="AZ140" i="11" a="1"/>
  <c r="AZ140" i="11" s="1"/>
  <c r="CA236" i="11" a="1"/>
  <c r="CA236" i="11" s="1"/>
  <c r="AZ236" i="11" a="1"/>
  <c r="AZ236" i="11" s="1"/>
  <c r="CA379" i="11" a="1"/>
  <c r="CA379" i="11" s="1"/>
  <c r="AZ379" i="11" a="1"/>
  <c r="AZ379" i="11" s="1"/>
  <c r="AZ494" i="11" a="1"/>
  <c r="AZ494" i="11" s="1"/>
  <c r="CA494" i="11" a="1"/>
  <c r="CA494" i="11" s="1"/>
  <c r="CA759" i="11" a="1"/>
  <c r="CA759" i="11" s="1"/>
  <c r="AZ759" i="11" a="1"/>
  <c r="AZ759" i="11" s="1"/>
  <c r="CA257" i="11" a="1"/>
  <c r="CA257" i="11" s="1"/>
  <c r="AZ257" i="11" a="1"/>
  <c r="AZ257" i="11" s="1"/>
  <c r="CA123" i="11" a="1"/>
  <c r="CA123" i="11" s="1"/>
  <c r="AZ123" i="11" a="1"/>
  <c r="AZ123" i="11" s="1"/>
  <c r="AZ560" i="11" a="1"/>
  <c r="AZ560" i="11" s="1"/>
  <c r="CA560" i="11" a="1"/>
  <c r="CA560" i="11" s="1"/>
  <c r="CA254" i="11" a="1"/>
  <c r="CA254" i="11" s="1"/>
  <c r="AZ254" i="11" a="1"/>
  <c r="AZ254" i="11" s="1"/>
  <c r="CA423" i="11" a="1"/>
  <c r="CA423" i="11" s="1"/>
  <c r="AZ423" i="11" a="1"/>
  <c r="AZ423" i="11" s="1"/>
  <c r="AZ130" i="11" a="1"/>
  <c r="AZ130" i="11" s="1"/>
  <c r="CA130" i="11" a="1"/>
  <c r="CA130" i="11" s="1"/>
  <c r="CA737" i="11" a="1"/>
  <c r="CA737" i="11" s="1"/>
  <c r="AZ737" i="11" a="1"/>
  <c r="AZ737" i="11" s="1"/>
  <c r="AZ529" i="11" a="1"/>
  <c r="AZ529" i="11" s="1"/>
  <c r="CA529" i="11" a="1"/>
  <c r="CA529" i="11" s="1"/>
  <c r="AZ460" i="11" a="1"/>
  <c r="AZ460" i="11" s="1"/>
  <c r="CA460" i="11" a="1"/>
  <c r="CA460" i="11" s="1"/>
  <c r="AZ675" i="11" a="1"/>
  <c r="AZ675" i="11" s="1"/>
  <c r="CA675" i="11" a="1"/>
  <c r="CA675" i="11" s="1"/>
  <c r="AZ228" i="11" a="1"/>
  <c r="AZ228" i="11" s="1"/>
  <c r="CA228" i="11" a="1"/>
  <c r="CA228" i="11" s="1"/>
  <c r="CA175" i="11" a="1"/>
  <c r="CA175" i="11" s="1"/>
  <c r="AZ175" i="11" a="1"/>
  <c r="AZ175" i="11" s="1"/>
  <c r="AZ375" i="11" a="1"/>
  <c r="AZ375" i="11" s="1"/>
  <c r="CA375" i="11" a="1"/>
  <c r="CA375" i="11" s="1"/>
  <c r="AZ795" i="11" a="1"/>
  <c r="AZ795" i="11" s="1"/>
  <c r="CA795" i="11" a="1"/>
  <c r="CA795" i="11" s="1"/>
  <c r="AZ427" i="11" a="1"/>
  <c r="AZ427" i="11" s="1"/>
  <c r="CA427" i="11" a="1"/>
  <c r="CA427" i="11" s="1"/>
  <c r="AZ490" i="11" a="1"/>
  <c r="AZ490" i="11" s="1"/>
  <c r="CA490" i="11" a="1"/>
  <c r="CA490" i="11" s="1"/>
  <c r="AZ501" i="11" a="1"/>
  <c r="AZ501" i="11" s="1"/>
  <c r="CA501" i="11" a="1"/>
  <c r="CA501" i="11" s="1"/>
  <c r="AZ832" i="11" a="1"/>
  <c r="AZ832" i="11" s="1"/>
  <c r="CA832" i="11" a="1"/>
  <c r="CA832" i="11" s="1"/>
  <c r="AZ286" i="11" a="1"/>
  <c r="AZ286" i="11" s="1"/>
  <c r="CA286" i="11" a="1"/>
  <c r="CA286" i="11" s="1"/>
  <c r="AZ733" i="11" a="1"/>
  <c r="AZ733" i="11" s="1"/>
  <c r="CA733" i="11" a="1"/>
  <c r="CA733" i="11" s="1"/>
  <c r="AZ481" i="11" a="1"/>
  <c r="AZ481" i="11" s="1"/>
  <c r="CA481" i="11" a="1"/>
  <c r="CA481" i="11" s="1"/>
  <c r="AZ751" i="11" a="1"/>
  <c r="AZ751" i="11" s="1"/>
  <c r="CA751" i="11" a="1"/>
  <c r="CA751" i="11" s="1"/>
  <c r="CA726" i="11" a="1"/>
  <c r="CA726" i="11" s="1"/>
  <c r="AZ726" i="11" a="1"/>
  <c r="AZ726" i="11" s="1"/>
  <c r="AZ54" i="11" a="1"/>
  <c r="AZ54" i="11" s="1"/>
  <c r="H18" i="12" s="1"/>
  <c r="DM12" i="11"/>
  <c r="J26" i="8" s="1"/>
  <c r="G7" i="12"/>
  <c r="AZ446" i="11" a="1"/>
  <c r="AZ446" i="11" s="1"/>
  <c r="CA446" i="11" a="1"/>
  <c r="CA446" i="11" s="1"/>
  <c r="CA456" i="11" a="1"/>
  <c r="CA456" i="11" s="1"/>
  <c r="AZ456" i="11" a="1"/>
  <c r="AZ456" i="11" s="1"/>
  <c r="AZ651" i="11" a="1"/>
  <c r="AZ651" i="11" s="1"/>
  <c r="CA651" i="11" a="1"/>
  <c r="CA651" i="11" s="1"/>
  <c r="CA23" i="11" a="1"/>
  <c r="CA23" i="11" s="1"/>
  <c r="AZ23" i="11" a="1"/>
  <c r="AZ23" i="11" s="1"/>
  <c r="AZ800" i="11" a="1"/>
  <c r="AZ800" i="11" s="1"/>
  <c r="CA800" i="11" a="1"/>
  <c r="CA800" i="11" s="1"/>
  <c r="AZ381" i="11" a="1"/>
  <c r="AZ381" i="11" s="1"/>
  <c r="CA381" i="11" a="1"/>
  <c r="CA381" i="11" s="1"/>
  <c r="AZ230" i="11" a="1"/>
  <c r="AZ230" i="11" s="1"/>
  <c r="CA230" i="11" a="1"/>
  <c r="CA230" i="11" s="1"/>
  <c r="CA876" i="11" a="1"/>
  <c r="CA876" i="11" s="1"/>
  <c r="AZ876" i="11" a="1"/>
  <c r="AZ876" i="11" s="1"/>
  <c r="AZ873" i="11" a="1"/>
  <c r="AZ873" i="11" s="1"/>
  <c r="CA873" i="11" a="1"/>
  <c r="CA873" i="11" s="1"/>
  <c r="AZ59" i="11" a="1"/>
  <c r="AZ59" i="11" s="1"/>
  <c r="CA59" i="11" a="1"/>
  <c r="CA59" i="11" s="1"/>
  <c r="AZ11" i="11" a="1"/>
  <c r="AZ11" i="11" s="1"/>
  <c r="H5" i="12" s="1"/>
  <c r="CA275" i="11" a="1"/>
  <c r="CA275" i="11" s="1"/>
  <c r="AZ275" i="11" a="1"/>
  <c r="AZ275" i="11" s="1"/>
  <c r="CA632" i="11" a="1"/>
  <c r="CA632" i="11" s="1"/>
  <c r="AZ632" i="11" a="1"/>
  <c r="AZ632" i="11" s="1"/>
  <c r="AZ551" i="11" a="1"/>
  <c r="AZ551" i="11" s="1"/>
  <c r="CA551" i="11" a="1"/>
  <c r="CA551" i="11" s="1"/>
  <c r="CA735" i="11" a="1"/>
  <c r="CA735" i="11" s="1"/>
  <c r="AZ735" i="11" a="1"/>
  <c r="AZ735" i="11" s="1"/>
  <c r="AZ146" i="11" a="1"/>
  <c r="AZ146" i="11" s="1"/>
  <c r="CA146" i="11" a="1"/>
  <c r="CA146" i="11" s="1"/>
  <c r="AZ229" i="11" a="1"/>
  <c r="AZ229" i="11" s="1"/>
  <c r="CA229" i="11" a="1"/>
  <c r="CA229" i="11" s="1"/>
  <c r="CA108" i="11" a="1"/>
  <c r="CA108" i="11" s="1"/>
  <c r="AZ108" i="11" a="1"/>
  <c r="AZ108" i="11" s="1"/>
  <c r="CA527" i="11" a="1"/>
  <c r="CA527" i="11" s="1"/>
  <c r="AZ527" i="11" a="1"/>
  <c r="AZ527" i="11" s="1"/>
  <c r="CA789" i="11" a="1"/>
  <c r="CA789" i="11" s="1"/>
  <c r="AZ789" i="11" a="1"/>
  <c r="AZ789" i="11" s="1"/>
  <c r="AZ313" i="11" a="1"/>
  <c r="AZ313" i="11" s="1"/>
  <c r="CA313" i="11" a="1"/>
  <c r="CA313" i="11" s="1"/>
  <c r="CA296" i="11" a="1"/>
  <c r="CA296" i="11" s="1"/>
  <c r="AZ296" i="11" a="1"/>
  <c r="AZ296" i="11" s="1"/>
  <c r="AZ489" i="11" a="1"/>
  <c r="AZ489" i="11" s="1"/>
  <c r="CA489" i="11" a="1"/>
  <c r="CA489" i="11" s="1"/>
  <c r="CA770" i="11" a="1"/>
  <c r="CA770" i="11" s="1"/>
  <c r="AZ770" i="11" a="1"/>
  <c r="AZ770" i="11" s="1"/>
  <c r="AZ469" i="11" a="1"/>
  <c r="AZ469" i="11" s="1"/>
  <c r="CA469" i="11" a="1"/>
  <c r="CA469" i="11" s="1"/>
  <c r="AZ790" i="11" a="1"/>
  <c r="AZ790" i="11" s="1"/>
  <c r="CA790" i="11" a="1"/>
  <c r="CA790" i="11" s="1"/>
  <c r="CA475" i="11" a="1"/>
  <c r="CA475" i="11" s="1"/>
  <c r="AZ475" i="11" a="1"/>
  <c r="AZ475" i="11" s="1"/>
  <c r="CA886" i="11" a="1"/>
  <c r="CA886" i="11" s="1"/>
  <c r="AZ886" i="11" a="1"/>
  <c r="AZ886" i="11" s="1"/>
  <c r="AZ127" i="11" a="1"/>
  <c r="AZ127" i="11" s="1"/>
  <c r="CA127" i="11" a="1"/>
  <c r="CA127" i="11" s="1"/>
  <c r="AZ337" i="11" a="1"/>
  <c r="AZ337" i="11" s="1"/>
  <c r="CA337" i="11" a="1"/>
  <c r="CA337" i="11" s="1"/>
  <c r="AZ559" i="11" a="1"/>
  <c r="AZ559" i="11" s="1"/>
  <c r="CA559" i="11" a="1"/>
  <c r="CA559" i="11" s="1"/>
  <c r="CA816" i="11" a="1"/>
  <c r="CA816" i="11" s="1"/>
  <c r="AZ816" i="11" a="1"/>
  <c r="AZ816" i="11" s="1"/>
  <c r="CA111" i="11" a="1"/>
  <c r="CA111" i="11" s="1"/>
  <c r="AZ111" i="11" a="1"/>
  <c r="AZ111" i="11" s="1"/>
  <c r="AZ572" i="11" a="1"/>
  <c r="AZ572" i="11" s="1"/>
  <c r="CA572" i="11" a="1"/>
  <c r="CA572" i="11" s="1"/>
  <c r="CA680" i="11" a="1"/>
  <c r="CA680" i="11" s="1"/>
  <c r="AZ680" i="11" a="1"/>
  <c r="AZ680" i="11" s="1"/>
  <c r="AZ185" i="11" a="1"/>
  <c r="AZ185" i="11" s="1"/>
  <c r="CA185" i="11" a="1"/>
  <c r="CA185" i="11" s="1"/>
  <c r="CA160" i="11" a="1"/>
  <c r="CA160" i="11" s="1"/>
  <c r="AZ160" i="11" a="1"/>
  <c r="AZ160" i="11" s="1"/>
  <c r="AZ162" i="11" a="1"/>
  <c r="AZ162" i="11" s="1"/>
  <c r="CA162" i="11" a="1"/>
  <c r="CA162" i="11" s="1"/>
  <c r="AZ687" i="11" a="1"/>
  <c r="AZ687" i="11" s="1"/>
  <c r="CA687" i="11" a="1"/>
  <c r="CA687" i="11" s="1"/>
  <c r="CA698" i="11" a="1"/>
  <c r="CA698" i="11" s="1"/>
  <c r="AZ698" i="11" a="1"/>
  <c r="AZ698" i="11" s="1"/>
  <c r="AZ464" i="11" a="1"/>
  <c r="AZ464" i="11" s="1"/>
  <c r="CA464" i="11" a="1"/>
  <c r="CA464" i="11" s="1"/>
  <c r="CA496" i="11" a="1"/>
  <c r="CA496" i="11" s="1"/>
  <c r="AZ496" i="11" a="1"/>
  <c r="AZ496" i="11" s="1"/>
  <c r="AZ374" i="11" a="1"/>
  <c r="AZ374" i="11" s="1"/>
  <c r="CA374" i="11" a="1"/>
  <c r="CA374" i="11" s="1"/>
  <c r="AZ467" i="11" a="1"/>
  <c r="AZ467" i="11" s="1"/>
  <c r="CA467" i="11" a="1"/>
  <c r="CA467" i="11" s="1"/>
  <c r="CA805" i="11" a="1"/>
  <c r="CA805" i="11" s="1"/>
  <c r="AZ805" i="11" a="1"/>
  <c r="AZ805" i="11" s="1"/>
  <c r="AZ887" i="11" a="1"/>
  <c r="AZ887" i="11" s="1"/>
  <c r="CA887" i="11" a="1"/>
  <c r="CA887" i="11" s="1"/>
  <c r="CA822" i="11" a="1"/>
  <c r="CA822" i="11" s="1"/>
  <c r="AZ822" i="11" a="1"/>
  <c r="AZ822" i="11" s="1"/>
  <c r="CA820" i="11" a="1"/>
  <c r="CA820" i="11" s="1"/>
  <c r="AZ820" i="11" a="1"/>
  <c r="AZ820" i="11" s="1"/>
  <c r="CA79" i="11" a="1"/>
  <c r="CA79" i="11" s="1"/>
  <c r="AZ79" i="11" a="1"/>
  <c r="AZ79" i="11" s="1"/>
  <c r="AZ851" i="11" a="1"/>
  <c r="AZ851" i="11" s="1"/>
  <c r="CA851" i="11" a="1"/>
  <c r="CA851" i="11" s="1"/>
  <c r="AZ552" i="11" a="1"/>
  <c r="AZ552" i="11" s="1"/>
  <c r="CA552" i="11" a="1"/>
  <c r="CA552" i="11" s="1"/>
  <c r="AZ356" i="11" a="1"/>
  <c r="AZ356" i="11" s="1"/>
  <c r="CA356" i="11" a="1"/>
  <c r="CA356" i="11" s="1"/>
  <c r="AZ568" i="11" a="1"/>
  <c r="AZ568" i="11" s="1"/>
  <c r="CA568" i="11" a="1"/>
  <c r="CA568" i="11" s="1"/>
  <c r="CA169" i="11" a="1"/>
  <c r="CA169" i="11" s="1"/>
  <c r="AZ169" i="11" a="1"/>
  <c r="AZ169" i="11" s="1"/>
  <c r="CA166" i="11" a="1"/>
  <c r="CA166" i="11" s="1"/>
  <c r="AZ166" i="11" a="1"/>
  <c r="AZ166" i="11" s="1"/>
  <c r="CA406" i="11" a="1"/>
  <c r="CA406" i="11" s="1"/>
  <c r="AZ406" i="11" a="1"/>
  <c r="AZ406" i="11" s="1"/>
  <c r="CA546" i="11" a="1"/>
  <c r="CA546" i="11" s="1"/>
  <c r="AZ546" i="11" a="1"/>
  <c r="AZ546" i="11" s="1"/>
  <c r="AZ748" i="11" a="1"/>
  <c r="AZ748" i="11" s="1"/>
  <c r="CA748" i="11" a="1"/>
  <c r="CA748" i="11" s="1"/>
  <c r="CA322" i="11" a="1"/>
  <c r="CA322" i="11" s="1"/>
  <c r="AZ322" i="11" a="1"/>
  <c r="AZ322" i="11" s="1"/>
  <c r="AZ582" i="11" a="1"/>
  <c r="AZ582" i="11" s="1"/>
  <c r="CA582" i="11" a="1"/>
  <c r="CA582" i="11" s="1"/>
  <c r="AZ478" i="11" a="1"/>
  <c r="AZ478" i="11" s="1"/>
  <c r="CA478" i="11" a="1"/>
  <c r="CA478" i="11" s="1"/>
  <c r="CA78" i="11" a="1"/>
  <c r="CA78" i="11" s="1"/>
  <c r="AZ78" i="11" a="1"/>
  <c r="AZ78" i="11" s="1"/>
  <c r="AZ585" i="11" a="1"/>
  <c r="AZ585" i="11" s="1"/>
  <c r="CA585" i="11" a="1"/>
  <c r="CA585" i="11" s="1"/>
  <c r="CA102" i="11" a="1"/>
  <c r="CA102" i="11" s="1"/>
  <c r="AZ102" i="11" a="1"/>
  <c r="AZ102" i="11" s="1"/>
  <c r="AZ662" i="11" a="1"/>
  <c r="AZ662" i="11" s="1"/>
  <c r="CA662" i="11" a="1"/>
  <c r="CA662" i="11" s="1"/>
  <c r="AZ173" i="11" a="1"/>
  <c r="AZ173" i="11" s="1"/>
  <c r="CA173" i="11" a="1"/>
  <c r="CA173" i="11" s="1"/>
  <c r="CA414" i="11" a="1"/>
  <c r="CA414" i="11" s="1"/>
  <c r="AZ414" i="11" a="1"/>
  <c r="AZ414" i="11" s="1"/>
  <c r="CA165" i="11" a="1"/>
  <c r="CA165" i="11" s="1"/>
  <c r="AZ165" i="11" a="1"/>
  <c r="AZ165" i="11" s="1"/>
  <c r="DM7" i="11"/>
  <c r="J21" i="8" s="1"/>
  <c r="G2" i="12"/>
  <c r="AZ725" i="11" a="1"/>
  <c r="AZ725" i="11" s="1"/>
  <c r="CA725" i="11" a="1"/>
  <c r="CA725" i="11" s="1"/>
  <c r="CA537" i="11" a="1"/>
  <c r="CA537" i="11" s="1"/>
  <c r="AZ537" i="11" a="1"/>
  <c r="AZ537" i="11" s="1"/>
  <c r="CA365" i="11" a="1"/>
  <c r="CA365" i="11" s="1"/>
  <c r="AZ365" i="11" a="1"/>
  <c r="AZ365" i="11" s="1"/>
  <c r="CA739" i="11" a="1"/>
  <c r="CA739" i="11" s="1"/>
  <c r="AZ739" i="11" a="1"/>
  <c r="AZ739" i="11" s="1"/>
  <c r="CA641" i="11" a="1"/>
  <c r="CA641" i="11" s="1"/>
  <c r="AZ641" i="11" a="1"/>
  <c r="AZ641" i="11" s="1"/>
  <c r="AZ255" i="11" a="1"/>
  <c r="AZ255" i="11" s="1"/>
  <c r="CA255" i="11" a="1"/>
  <c r="CA255" i="11" s="1"/>
  <c r="AZ835" i="11" a="1"/>
  <c r="AZ835" i="11" s="1"/>
  <c r="CA835" i="11" a="1"/>
  <c r="CA835" i="11" s="1"/>
  <c r="CA258" i="11" a="1"/>
  <c r="CA258" i="11" s="1"/>
  <c r="AZ258" i="11" a="1"/>
  <c r="AZ258" i="11" s="1"/>
  <c r="CA732" i="11" a="1"/>
  <c r="CA732" i="11" s="1"/>
  <c r="AZ732" i="11" a="1"/>
  <c r="AZ732" i="11" s="1"/>
  <c r="CA673" i="11" a="1"/>
  <c r="CA673" i="11" s="1"/>
  <c r="AZ673" i="11" a="1"/>
  <c r="AZ673" i="11" s="1"/>
  <c r="AZ844" i="11" a="1"/>
  <c r="AZ844" i="11" s="1"/>
  <c r="CA844" i="11" a="1"/>
  <c r="CA844" i="11" s="1"/>
  <c r="AZ362" i="11" a="1"/>
  <c r="AZ362" i="11" s="1"/>
  <c r="CA362" i="11" a="1"/>
  <c r="CA362" i="11" s="1"/>
  <c r="CA669" i="11" a="1"/>
  <c r="CA669" i="11" s="1"/>
  <c r="AZ669" i="11" a="1"/>
  <c r="AZ669" i="11" s="1"/>
  <c r="CA515" i="11" a="1"/>
  <c r="CA515" i="11" s="1"/>
  <c r="AZ515" i="11" a="1"/>
  <c r="AZ515" i="11" s="1"/>
  <c r="CA787" i="11" a="1"/>
  <c r="CA787" i="11" s="1"/>
  <c r="AZ787" i="11" a="1"/>
  <c r="AZ787" i="11" s="1"/>
  <c r="CA574" i="11" a="1"/>
  <c r="CA574" i="11" s="1"/>
  <c r="AZ574" i="11" a="1"/>
  <c r="AZ574" i="11" s="1"/>
  <c r="CA583" i="11" a="1"/>
  <c r="CA583" i="11" s="1"/>
  <c r="AZ583" i="11" a="1"/>
  <c r="AZ583" i="11" s="1"/>
  <c r="CA61" i="11" a="1"/>
  <c r="CA61" i="11" s="1"/>
  <c r="AZ61" i="11" a="1"/>
  <c r="AZ61" i="11" s="1"/>
  <c r="AZ298" i="11" a="1"/>
  <c r="AZ298" i="11" s="1"/>
  <c r="CA298" i="11" a="1"/>
  <c r="CA298" i="11" s="1"/>
  <c r="AZ728" i="11" a="1"/>
  <c r="AZ728" i="11" s="1"/>
  <c r="CA728" i="11" a="1"/>
  <c r="CA728" i="11" s="1"/>
  <c r="CA549" i="11" a="1"/>
  <c r="CA549" i="11" s="1"/>
  <c r="AZ549" i="11" a="1"/>
  <c r="AZ549" i="11" s="1"/>
  <c r="CA483" i="11" a="1"/>
  <c r="CA483" i="11" s="1"/>
  <c r="AZ483" i="11" a="1"/>
  <c r="AZ483" i="11" s="1"/>
  <c r="CA355" i="11" a="1"/>
  <c r="CA355" i="11" s="1"/>
  <c r="AZ355" i="11" a="1"/>
  <c r="AZ355" i="11" s="1"/>
  <c r="AZ431" i="11" a="1"/>
  <c r="AZ431" i="11" s="1"/>
  <c r="CA431" i="11" a="1"/>
  <c r="CA431" i="11" s="1"/>
  <c r="CA308" i="11" a="1"/>
  <c r="CA308" i="11" s="1"/>
  <c r="AZ308" i="11" a="1"/>
  <c r="AZ308" i="11" s="1"/>
  <c r="AZ693" i="11" a="1"/>
  <c r="AZ693" i="11" s="1"/>
  <c r="CA693" i="11" a="1"/>
  <c r="CA693" i="11" s="1"/>
  <c r="AZ799" i="11" a="1"/>
  <c r="AZ799" i="11" s="1"/>
  <c r="CA799" i="11" a="1"/>
  <c r="CA799" i="11" s="1"/>
  <c r="CA273" i="11" a="1"/>
  <c r="CA273" i="11" s="1"/>
  <c r="AZ273" i="11" a="1"/>
  <c r="AZ273" i="11" s="1"/>
  <c r="CA533" i="11" a="1"/>
  <c r="CA533" i="11" s="1"/>
  <c r="AZ533" i="11" a="1"/>
  <c r="AZ533" i="11" s="1"/>
  <c r="CA83" i="11" a="1"/>
  <c r="CA83" i="11" s="1"/>
  <c r="AZ83" i="11" a="1"/>
  <c r="AZ83" i="11" s="1"/>
  <c r="CA25" i="11" a="1"/>
  <c r="CA25" i="11" s="1"/>
  <c r="AZ25" i="11" a="1"/>
  <c r="AZ25" i="11" s="1"/>
  <c r="CA448" i="11" a="1"/>
  <c r="CA448" i="11" s="1"/>
  <c r="AZ448" i="11" a="1"/>
  <c r="AZ448" i="11" s="1"/>
  <c r="CA151" i="11" a="1"/>
  <c r="CA151" i="11" s="1"/>
  <c r="AZ151" i="11" a="1"/>
  <c r="AZ151" i="11" s="1"/>
  <c r="AZ211" i="11" a="1"/>
  <c r="AZ211" i="11" s="1"/>
  <c r="H28" i="12" s="1"/>
  <c r="AZ122" i="11" a="1"/>
  <c r="AZ122" i="11" s="1"/>
  <c r="CA122" i="11" a="1"/>
  <c r="CA122" i="11" s="1"/>
  <c r="CA73" i="11" a="1"/>
  <c r="CA73" i="11" s="1"/>
  <c r="AZ73" i="11" a="1"/>
  <c r="AZ73" i="11" s="1"/>
  <c r="AZ420" i="11" a="1"/>
  <c r="AZ420" i="11" s="1"/>
  <c r="CA420" i="11" a="1"/>
  <c r="CA420" i="11" s="1"/>
  <c r="DM8" i="11"/>
  <c r="J22" i="8" s="1"/>
  <c r="G3" i="12"/>
  <c r="AZ86" i="11" a="1"/>
  <c r="AZ86" i="11" s="1"/>
  <c r="CA86" i="11" a="1"/>
  <c r="CA86" i="11" s="1"/>
  <c r="AZ468" i="11" a="1"/>
  <c r="AZ468" i="11" s="1"/>
  <c r="CA468" i="11" a="1"/>
  <c r="CA468" i="11" s="1"/>
  <c r="CA734" i="11" a="1"/>
  <c r="CA734" i="11" s="1"/>
  <c r="AZ734" i="11" a="1"/>
  <c r="AZ734" i="11" s="1"/>
  <c r="CA94" i="11" a="1"/>
  <c r="CA94" i="11" s="1"/>
  <c r="AZ94" i="11" a="1"/>
  <c r="AZ94" i="11" s="1"/>
  <c r="CA433" i="11" a="1"/>
  <c r="CA433" i="11" s="1"/>
  <c r="AZ433" i="11" a="1"/>
  <c r="AZ433" i="11" s="1"/>
  <c r="AZ391" i="11" a="1"/>
  <c r="AZ391" i="11" s="1"/>
  <c r="CA391" i="11" a="1"/>
  <c r="CA391" i="11" s="1"/>
  <c r="CA756" i="11" a="1"/>
  <c r="CA756" i="11" s="1"/>
  <c r="AZ756" i="11" a="1"/>
  <c r="AZ756" i="11" s="1"/>
  <c r="CA676" i="11" a="1"/>
  <c r="CA676" i="11" s="1"/>
  <c r="AZ676" i="11" a="1"/>
  <c r="AZ676" i="11" s="1"/>
  <c r="CA196" i="11" a="1"/>
  <c r="CA196" i="11" s="1"/>
  <c r="AZ196" i="11" a="1"/>
  <c r="AZ196" i="11" s="1"/>
  <c r="AZ289" i="11" a="1"/>
  <c r="AZ289" i="11" s="1"/>
  <c r="CA289" i="11" a="1"/>
  <c r="CA289" i="11" s="1"/>
  <c r="AZ269" i="11" a="1"/>
  <c r="AZ269" i="11" s="1"/>
  <c r="H35" i="12" s="1"/>
  <c r="CA239" i="11" a="1"/>
  <c r="CA239" i="11" s="1"/>
  <c r="AZ239" i="11" a="1"/>
  <c r="AZ239" i="11" s="1"/>
  <c r="CA244" i="11" a="1"/>
  <c r="CA244" i="11" s="1"/>
  <c r="AZ244" i="11" a="1"/>
  <c r="AZ244" i="11" s="1"/>
  <c r="AZ395" i="11" a="1"/>
  <c r="AZ395" i="11" s="1"/>
  <c r="CA395" i="11" a="1"/>
  <c r="CA395" i="11" s="1"/>
  <c r="CA331" i="11" a="1"/>
  <c r="CA331" i="11" s="1"/>
  <c r="AZ331" i="11" a="1"/>
  <c r="AZ331" i="11" s="1"/>
  <c r="CA709" i="11" a="1"/>
  <c r="CA709" i="11" s="1"/>
  <c r="AZ709" i="11" a="1"/>
  <c r="AZ709" i="11" s="1"/>
  <c r="AZ871" i="11" a="1"/>
  <c r="AZ871" i="11" s="1"/>
  <c r="CA871" i="11" a="1"/>
  <c r="CA871" i="11" s="1"/>
  <c r="AZ643" i="11" a="1"/>
  <c r="AZ643" i="11" s="1"/>
  <c r="CA643" i="11" a="1"/>
  <c r="CA643" i="11" s="1"/>
  <c r="AZ168" i="11" a="1"/>
  <c r="AZ168" i="11" s="1"/>
  <c r="CA168" i="11" a="1"/>
  <c r="CA168" i="11" s="1"/>
  <c r="CA42" i="11" a="1"/>
  <c r="CA42" i="11" s="1"/>
  <c r="AZ42" i="11" a="1"/>
  <c r="AZ42" i="11" s="1"/>
  <c r="AZ8" i="11" a="1"/>
  <c r="AZ8" i="11" s="1"/>
  <c r="CA9" i="11" s="1" a="1"/>
  <c r="CA9" i="11" s="1"/>
  <c r="CA417" i="11" a="1"/>
  <c r="CA417" i="11" s="1"/>
  <c r="AZ417" i="11" a="1"/>
  <c r="AZ417" i="11" s="1"/>
  <c r="AZ19" i="11" a="1"/>
  <c r="AZ19" i="11" s="1"/>
  <c r="CA19" i="11" a="1"/>
  <c r="CA19" i="11" s="1"/>
  <c r="AZ505" i="11" a="1"/>
  <c r="AZ505" i="11" s="1"/>
  <c r="CA505" i="11" a="1"/>
  <c r="CA505" i="11" s="1"/>
  <c r="AZ270" i="11" a="1"/>
  <c r="AZ270" i="11" s="1"/>
  <c r="H36" i="12" s="1"/>
  <c r="AZ606" i="11" a="1"/>
  <c r="AZ606" i="11" s="1"/>
  <c r="CA606" i="11" a="1"/>
  <c r="CA606" i="11" s="1"/>
  <c r="CA850" i="11" a="1"/>
  <c r="CA850" i="11" s="1"/>
  <c r="AZ850" i="11" a="1"/>
  <c r="AZ850" i="11" s="1"/>
  <c r="AZ181" i="11" a="1"/>
  <c r="AZ181" i="11" s="1"/>
  <c r="CA181" i="11" a="1"/>
  <c r="CA181" i="11" s="1"/>
  <c r="CA839" i="11" a="1"/>
  <c r="CA839" i="11" s="1"/>
  <c r="AZ839" i="11" a="1"/>
  <c r="AZ839" i="11" s="1"/>
  <c r="AZ809" i="11" a="1"/>
  <c r="AZ809" i="11" s="1"/>
  <c r="CA809" i="11" a="1"/>
  <c r="CA809" i="11" s="1"/>
  <c r="AZ516" i="11" a="1"/>
  <c r="AZ516" i="11" s="1"/>
  <c r="CA516" i="11" a="1"/>
  <c r="CA516" i="11" s="1"/>
  <c r="CA603" i="11" a="1"/>
  <c r="CA603" i="11" s="1"/>
  <c r="AZ603" i="11" a="1"/>
  <c r="AZ603" i="11" s="1"/>
  <c r="CA812" i="11" a="1"/>
  <c r="CA812" i="11" s="1"/>
  <c r="AZ812" i="11" a="1"/>
  <c r="AZ812" i="11" s="1"/>
  <c r="AZ798" i="11" a="1"/>
  <c r="AZ798" i="11" s="1"/>
  <c r="CA798" i="11" a="1"/>
  <c r="CA798" i="11" s="1"/>
  <c r="CA292" i="11" a="1"/>
  <c r="CA292" i="11" s="1"/>
  <c r="AZ292" i="11" a="1"/>
  <c r="AZ292" i="11" s="1"/>
  <c r="CA508" i="11" a="1"/>
  <c r="CA508" i="11" s="1"/>
  <c r="AZ508" i="11" a="1"/>
  <c r="AZ508" i="11" s="1"/>
  <c r="CA653" i="11" a="1"/>
  <c r="CA653" i="11" s="1"/>
  <c r="AZ653" i="11" a="1"/>
  <c r="AZ653" i="11" s="1"/>
  <c r="AZ818" i="11" a="1"/>
  <c r="AZ818" i="11" s="1"/>
  <c r="CA818" i="11" a="1"/>
  <c r="CA818" i="11" s="1"/>
  <c r="CA139" i="11" a="1"/>
  <c r="CA139" i="11" s="1"/>
  <c r="AZ139" i="11" a="1"/>
  <c r="AZ139" i="11" s="1"/>
  <c r="AZ315" i="11" a="1"/>
  <c r="AZ315" i="11" s="1"/>
  <c r="CA315" i="11" a="1"/>
  <c r="CA315" i="11" s="1"/>
  <c r="CA451" i="11" a="1"/>
  <c r="CA451" i="11" s="1"/>
  <c r="AZ451" i="11" a="1"/>
  <c r="AZ451" i="11" s="1"/>
  <c r="CA570" i="11" a="1"/>
  <c r="CA570" i="11" s="1"/>
  <c r="AZ570" i="11" a="1"/>
  <c r="AZ570" i="11" s="1"/>
  <c r="CA294" i="11" a="1"/>
  <c r="CA294" i="11" s="1"/>
  <c r="AZ294" i="11" a="1"/>
  <c r="AZ294" i="11" s="1"/>
  <c r="AZ109" i="11" a="1"/>
  <c r="AZ109" i="11" s="1"/>
  <c r="CA109" i="11" a="1"/>
  <c r="CA109" i="11" s="1"/>
  <c r="CA721" i="11" a="1"/>
  <c r="CA721" i="11" s="1"/>
  <c r="AZ721" i="11" a="1"/>
  <c r="AZ721" i="11" s="1"/>
  <c r="CA188" i="11" a="1"/>
  <c r="CA188" i="11" s="1"/>
  <c r="AZ188" i="11" a="1"/>
  <c r="AZ188" i="11" s="1"/>
  <c r="AZ710" i="11" a="1"/>
  <c r="AZ710" i="11" s="1"/>
  <c r="CA710" i="11" a="1"/>
  <c r="CA710" i="11" s="1"/>
  <c r="CA523" i="11" a="1"/>
  <c r="CA523" i="11" s="1"/>
  <c r="AZ523" i="11" a="1"/>
  <c r="AZ523" i="11" s="1"/>
  <c r="AZ386" i="11" a="1"/>
  <c r="AZ386" i="11" s="1"/>
  <c r="CA386" i="11" a="1"/>
  <c r="CA386" i="11" s="1"/>
  <c r="AZ716" i="11" a="1"/>
  <c r="AZ716" i="11" s="1"/>
  <c r="CA716" i="11" a="1"/>
  <c r="CA716" i="11" s="1"/>
  <c r="CA164" i="11" a="1"/>
  <c r="CA164" i="11" s="1"/>
  <c r="AZ164" i="11" a="1"/>
  <c r="AZ164" i="11" s="1"/>
  <c r="CA350" i="11" a="1"/>
  <c r="CA350" i="11" s="1"/>
  <c r="AZ350" i="11" a="1"/>
  <c r="AZ350" i="11" s="1"/>
  <c r="CA595" i="11" a="1"/>
  <c r="CA595" i="11" s="1"/>
  <c r="AZ595" i="11" a="1"/>
  <c r="AZ595" i="11" s="1"/>
  <c r="AZ766" i="11" a="1"/>
  <c r="AZ766" i="11" s="1"/>
  <c r="CA766" i="11" a="1"/>
  <c r="CA766" i="11" s="1"/>
  <c r="CA599" i="11" a="1"/>
  <c r="CA599" i="11" s="1"/>
  <c r="AZ599" i="11" a="1"/>
  <c r="AZ599" i="11" s="1"/>
  <c r="AZ511" i="11" a="1"/>
  <c r="AZ511" i="11" s="1"/>
  <c r="CA511" i="11" a="1"/>
  <c r="CA511" i="11" s="1"/>
  <c r="CA692" i="11" a="1"/>
  <c r="CA692" i="11" s="1"/>
  <c r="AZ692" i="11" a="1"/>
  <c r="AZ692" i="11" s="1"/>
  <c r="AZ695" i="11" a="1"/>
  <c r="AZ695" i="11" s="1"/>
  <c r="CA695" i="11" a="1"/>
  <c r="CA695" i="11" s="1"/>
  <c r="AZ47" i="11" a="1"/>
  <c r="AZ47" i="11" s="1"/>
  <c r="H12" i="12" s="1"/>
  <c r="AZ9" i="11" a="1"/>
  <c r="AZ9" i="11" s="1"/>
  <c r="H3" i="12" s="1"/>
  <c r="AZ46" i="11" a="1"/>
  <c r="AZ46" i="11" s="1"/>
  <c r="H11" i="12" s="1"/>
  <c r="AZ855" i="11" a="1"/>
  <c r="AZ855" i="11" s="1"/>
  <c r="CA855" i="11" a="1"/>
  <c r="CA855" i="11" s="1"/>
  <c r="AZ387" i="11" a="1"/>
  <c r="AZ387" i="11" s="1"/>
  <c r="CA387" i="11" a="1"/>
  <c r="CA387" i="11" s="1"/>
  <c r="CA265" i="11" a="1"/>
  <c r="CA265" i="11" s="1"/>
  <c r="AZ265" i="11" a="1"/>
  <c r="AZ265" i="11" s="1"/>
  <c r="AZ378" i="11" a="1"/>
  <c r="AZ378" i="11" s="1"/>
  <c r="CA378" i="11" a="1"/>
  <c r="CA378" i="11" s="1"/>
  <c r="CA353" i="11" a="1"/>
  <c r="CA353" i="11" s="1"/>
  <c r="AZ353" i="11" a="1"/>
  <c r="AZ353" i="11" s="1"/>
  <c r="CA706" i="11" a="1"/>
  <c r="CA706" i="11" s="1"/>
  <c r="AZ706" i="11" a="1"/>
  <c r="AZ706" i="11" s="1"/>
  <c r="AZ471" i="11" a="1"/>
  <c r="AZ471" i="11" s="1"/>
  <c r="CA471" i="11" a="1"/>
  <c r="CA471" i="11" s="1"/>
  <c r="AZ260" i="11" a="1"/>
  <c r="AZ260" i="11" s="1"/>
  <c r="CA260" i="11" a="1"/>
  <c r="CA260" i="11" s="1"/>
  <c r="CA141" i="11" a="1"/>
  <c r="CA141" i="11" s="1"/>
  <c r="AZ141" i="11" a="1"/>
  <c r="AZ141" i="11" s="1"/>
  <c r="CA88" i="11" a="1"/>
  <c r="CA88" i="11" s="1"/>
  <c r="AZ88" i="11" a="1"/>
  <c r="AZ88" i="11" s="1"/>
  <c r="AZ465" i="11" a="1"/>
  <c r="AZ465" i="11" s="1"/>
  <c r="CA465" i="11" a="1"/>
  <c r="CA465" i="11" s="1"/>
  <c r="CA510" i="11" a="1"/>
  <c r="CA510" i="11" s="1"/>
  <c r="AZ510" i="11" a="1"/>
  <c r="AZ510" i="11" s="1"/>
  <c r="CA623" i="11" a="1"/>
  <c r="CA623" i="11" s="1"/>
  <c r="AZ623" i="11" a="1"/>
  <c r="AZ623" i="11" s="1"/>
  <c r="AZ840" i="11" a="1"/>
  <c r="AZ840" i="11" s="1"/>
  <c r="CA840" i="11" a="1"/>
  <c r="CA840" i="11" s="1"/>
  <c r="AZ485" i="11" a="1"/>
  <c r="AZ485" i="11" s="1"/>
  <c r="CA485" i="11" a="1"/>
  <c r="CA485" i="11" s="1"/>
  <c r="AZ302" i="11" a="1"/>
  <c r="AZ302" i="11" s="1"/>
  <c r="CA302" i="11" a="1"/>
  <c r="CA302" i="11" s="1"/>
  <c r="AZ596" i="11" a="1"/>
  <c r="AZ596" i="11" s="1"/>
  <c r="CA596" i="11" a="1"/>
  <c r="CA596" i="11" s="1"/>
  <c r="AZ852" i="11" a="1"/>
  <c r="AZ852" i="11" s="1"/>
  <c r="CA852" i="11" a="1"/>
  <c r="CA852" i="11" s="1"/>
  <c r="CA627" i="11" a="1"/>
  <c r="CA627" i="11" s="1"/>
  <c r="AZ627" i="11" a="1"/>
  <c r="AZ627" i="11" s="1"/>
  <c r="AZ679" i="11" a="1"/>
  <c r="AZ679" i="11" s="1"/>
  <c r="CA679" i="11" a="1"/>
  <c r="CA679" i="11" s="1"/>
  <c r="AZ237" i="11" a="1"/>
  <c r="AZ237" i="11" s="1"/>
  <c r="CA237" i="11" a="1"/>
  <c r="CA237" i="11" s="1"/>
  <c r="AZ384" i="11" a="1"/>
  <c r="AZ384" i="11" s="1"/>
  <c r="CA384" i="11" a="1"/>
  <c r="CA384" i="11" s="1"/>
  <c r="AZ555" i="11" a="1"/>
  <c r="AZ555" i="11" s="1"/>
  <c r="CA555" i="11" a="1"/>
  <c r="CA555" i="11" s="1"/>
  <c r="AZ836" i="11" a="1"/>
  <c r="AZ836" i="11" s="1"/>
  <c r="CA836" i="11" a="1"/>
  <c r="CA836" i="11" s="1"/>
  <c r="CA183" i="11" a="1"/>
  <c r="CA183" i="11" s="1"/>
  <c r="AZ183" i="11" a="1"/>
  <c r="AZ183" i="11" s="1"/>
  <c r="CA224" i="11" a="1"/>
  <c r="CA224" i="11" s="1"/>
  <c r="AZ224" i="11" a="1"/>
  <c r="AZ224" i="11" s="1"/>
  <c r="AZ859" i="11" a="1"/>
  <c r="AZ859" i="11" s="1"/>
  <c r="CA859" i="11" a="1"/>
  <c r="CA859" i="11" s="1"/>
  <c r="CA300" i="11" a="1"/>
  <c r="CA300" i="11" s="1"/>
  <c r="AZ300" i="11" a="1"/>
  <c r="AZ300" i="11" s="1"/>
  <c r="CA486" i="11" a="1"/>
  <c r="CA486" i="11" s="1"/>
  <c r="AZ486" i="11" a="1"/>
  <c r="AZ486" i="11" s="1"/>
  <c r="AZ604" i="11" a="1"/>
  <c r="AZ604" i="11" s="1"/>
  <c r="CA604" i="11" a="1"/>
  <c r="CA604" i="11" s="1"/>
  <c r="AZ833" i="11" a="1"/>
  <c r="AZ833" i="11" s="1"/>
  <c r="CA833" i="11" a="1"/>
  <c r="CA833" i="11" s="1"/>
  <c r="AZ611" i="11" a="1"/>
  <c r="AZ611" i="11" s="1"/>
  <c r="CA611" i="11" a="1"/>
  <c r="CA611" i="11" s="1"/>
  <c r="CA245" i="11" a="1"/>
  <c r="CA245" i="11" s="1"/>
  <c r="AZ245" i="11" a="1"/>
  <c r="AZ245" i="11" s="1"/>
  <c r="CA784" i="11" a="1"/>
  <c r="CA784" i="11" s="1"/>
  <c r="AZ784" i="11" a="1"/>
  <c r="AZ784" i="11" s="1"/>
  <c r="CA145" i="11" a="1"/>
  <c r="CA145" i="11" s="1"/>
  <c r="AZ145" i="11" a="1"/>
  <c r="AZ145" i="11" s="1"/>
  <c r="AZ865" i="11" a="1"/>
  <c r="AZ865" i="11" s="1"/>
  <c r="CA865" i="11" a="1"/>
  <c r="CA865" i="11" s="1"/>
  <c r="CA348" i="11" a="1"/>
  <c r="CA348" i="11" s="1"/>
  <c r="AZ348" i="11" a="1"/>
  <c r="AZ348" i="11" s="1"/>
  <c r="CA889" i="11" a="1"/>
  <c r="CA889" i="11" s="1"/>
  <c r="AZ889" i="11" a="1"/>
  <c r="AZ889" i="11" s="1"/>
  <c r="AZ12" i="11" a="1"/>
  <c r="AZ12" i="11" s="1"/>
  <c r="H6" i="12" s="1"/>
  <c r="AZ592" i="11" a="1"/>
  <c r="AZ592" i="11" s="1"/>
  <c r="CA592" i="11" a="1"/>
  <c r="CA592" i="11" s="1"/>
  <c r="CA881" i="11" a="1"/>
  <c r="CA881" i="11" s="1"/>
  <c r="AZ881" i="11" a="1"/>
  <c r="AZ881" i="11" s="1"/>
  <c r="AZ686" i="11" a="1"/>
  <c r="AZ686" i="11" s="1"/>
  <c r="CA686" i="11" a="1"/>
  <c r="CA686" i="11" s="1"/>
  <c r="CA219" i="11" a="1"/>
  <c r="CA219" i="11" s="1"/>
  <c r="AZ219" i="11" a="1"/>
  <c r="AZ219" i="11" s="1"/>
  <c r="AZ428" i="11" a="1"/>
  <c r="AZ428" i="11" s="1"/>
  <c r="CA428" i="11" a="1"/>
  <c r="CA428" i="11" s="1"/>
  <c r="AZ683" i="11" a="1"/>
  <c r="AZ683" i="11" s="1"/>
  <c r="CA683" i="11" a="1"/>
  <c r="CA683" i="11" s="1"/>
  <c r="AZ461" i="11" a="1"/>
  <c r="AZ461" i="11" s="1"/>
  <c r="CA461" i="11" a="1"/>
  <c r="CA461" i="11" s="1"/>
  <c r="CA197" i="11" a="1"/>
  <c r="CA197" i="11" s="1"/>
  <c r="AZ197" i="11" a="1"/>
  <c r="AZ197" i="11" s="1"/>
  <c r="AZ328" i="11" a="1"/>
  <c r="AZ328" i="11" s="1"/>
  <c r="CA328" i="11" a="1"/>
  <c r="CA328" i="11" s="1"/>
  <c r="CA659" i="11" a="1"/>
  <c r="CA659" i="11" s="1"/>
  <c r="AZ659" i="11" a="1"/>
  <c r="AZ659" i="11" s="1"/>
  <c r="CA830" i="11" a="1"/>
  <c r="CA830" i="11" s="1"/>
  <c r="AZ830" i="11" a="1"/>
  <c r="AZ830" i="11" s="1"/>
  <c r="AZ690" i="11" a="1"/>
  <c r="AZ690" i="11" s="1"/>
  <c r="CA690" i="11" a="1"/>
  <c r="CA690" i="11" s="1"/>
  <c r="AZ367" i="11" a="1"/>
  <c r="AZ367" i="11" s="1"/>
  <c r="CA367" i="11" a="1"/>
  <c r="CA367" i="11" s="1"/>
  <c r="CA477" i="11" a="1"/>
  <c r="CA477" i="11" s="1"/>
  <c r="AZ477" i="11" a="1"/>
  <c r="AZ477" i="11" s="1"/>
  <c r="CA717" i="11" a="1"/>
  <c r="CA717" i="11" s="1"/>
  <c r="AZ717" i="11" a="1"/>
  <c r="AZ717" i="11" s="1"/>
  <c r="AZ371" i="11" a="1"/>
  <c r="AZ371" i="11" s="1"/>
  <c r="CA371" i="11" a="1"/>
  <c r="CA371" i="11" s="1"/>
  <c r="CA390" i="11" a="1"/>
  <c r="CA390" i="11" s="1"/>
  <c r="AZ390" i="11" a="1"/>
  <c r="AZ390" i="11" s="1"/>
  <c r="AZ457" i="11" a="1"/>
  <c r="AZ457" i="11" s="1"/>
  <c r="CA457" i="11" a="1"/>
  <c r="CA457" i="11" s="1"/>
  <c r="AZ31" i="11" a="1"/>
  <c r="AZ31" i="11" s="1"/>
  <c r="CA31" i="11" a="1"/>
  <c r="CA31" i="11" s="1"/>
  <c r="AZ493" i="11" a="1"/>
  <c r="AZ493" i="11" s="1"/>
  <c r="CA493" i="11" a="1"/>
  <c r="CA493" i="11" s="1"/>
  <c r="AZ121" i="11" a="1"/>
  <c r="AZ121" i="11" s="1"/>
  <c r="CA121" i="11" a="1"/>
  <c r="CA121" i="11" s="1"/>
  <c r="AZ729" i="11" a="1"/>
  <c r="AZ729" i="11" s="1"/>
  <c r="CA729" i="11" a="1"/>
  <c r="CA729" i="11" s="1"/>
  <c r="AZ883" i="11" a="1"/>
  <c r="AZ883" i="11" s="1"/>
  <c r="CA883" i="11" a="1"/>
  <c r="CA883" i="11" s="1"/>
  <c r="CA344" i="11" a="1"/>
  <c r="CA344" i="11" s="1"/>
  <c r="AZ344" i="11" a="1"/>
  <c r="AZ344" i="11" s="1"/>
  <c r="CA284" i="11" a="1"/>
  <c r="CA284" i="11" s="1"/>
  <c r="AZ284" i="11" a="1"/>
  <c r="AZ284" i="11" s="1"/>
  <c r="AZ742" i="11" a="1"/>
  <c r="AZ742" i="11" s="1"/>
  <c r="CA742" i="11" a="1"/>
  <c r="CA742" i="11" s="1"/>
  <c r="CA705" i="11" a="1"/>
  <c r="CA705" i="11" s="1"/>
  <c r="AZ705" i="11" a="1"/>
  <c r="AZ705" i="11" s="1"/>
  <c r="AZ238" i="11" a="1"/>
  <c r="AZ238" i="11" s="1"/>
  <c r="CA238" i="11" a="1"/>
  <c r="CA238" i="11" s="1"/>
  <c r="CA495" i="11" a="1"/>
  <c r="CA495" i="11" s="1"/>
  <c r="AZ495" i="11" a="1"/>
  <c r="AZ495" i="11" s="1"/>
  <c r="CA274" i="11" a="1"/>
  <c r="CA274" i="11" s="1"/>
  <c r="AZ274" i="11" a="1"/>
  <c r="AZ274" i="11" s="1"/>
  <c r="CA645" i="11" a="1"/>
  <c r="CA645" i="11" s="1"/>
  <c r="AZ645" i="11" a="1"/>
  <c r="AZ645" i="11" s="1"/>
  <c r="AZ212" i="11" a="1"/>
  <c r="AZ212" i="11" s="1"/>
  <c r="H29" i="12" s="1"/>
  <c r="AZ576" i="11" a="1"/>
  <c r="AZ576" i="11" s="1"/>
  <c r="CA576" i="11" a="1"/>
  <c r="CA576" i="11" s="1"/>
  <c r="CA84" i="11" a="1"/>
  <c r="CA84" i="11" s="1"/>
  <c r="AZ84" i="11" a="1"/>
  <c r="AZ84" i="11" s="1"/>
  <c r="CA129" i="11" a="1"/>
  <c r="CA129" i="11" s="1"/>
  <c r="AZ129" i="11" a="1"/>
  <c r="AZ129" i="11" s="1"/>
  <c r="AZ635" i="11" a="1"/>
  <c r="AZ635" i="11" s="1"/>
  <c r="CA635" i="11" a="1"/>
  <c r="CA635" i="11" s="1"/>
  <c r="CA156" i="11" a="1"/>
  <c r="CA156" i="11" s="1"/>
  <c r="AZ156" i="11" a="1"/>
  <c r="AZ156" i="11" s="1"/>
  <c r="AZ607" i="11" a="1"/>
  <c r="AZ607" i="11" s="1"/>
  <c r="CA607" i="11" a="1"/>
  <c r="CA607" i="11" s="1"/>
  <c r="CA535" i="11" a="1"/>
  <c r="CA535" i="11" s="1"/>
  <c r="AZ535" i="11" a="1"/>
  <c r="AZ535" i="11" s="1"/>
  <c r="AZ190" i="11" a="1"/>
  <c r="AZ190" i="11" s="1"/>
  <c r="CA190" i="11" a="1"/>
  <c r="CA190" i="11" s="1"/>
  <c r="CA106" i="11" a="1"/>
  <c r="CA106" i="11" s="1"/>
  <c r="AZ106" i="11" a="1"/>
  <c r="AZ106" i="11" s="1"/>
  <c r="CA341" i="11" a="1"/>
  <c r="CA341" i="11" s="1"/>
  <c r="AZ341" i="11" a="1"/>
  <c r="AZ341" i="11" s="1"/>
  <c r="AZ484" i="11" a="1"/>
  <c r="AZ484" i="11" s="1"/>
  <c r="CA484" i="11" a="1"/>
  <c r="CA484" i="11" s="1"/>
  <c r="AZ602" i="11" a="1"/>
  <c r="AZ602" i="11" s="1"/>
  <c r="CA602" i="11" a="1"/>
  <c r="CA602" i="11" s="1"/>
  <c r="CA782" i="11" a="1"/>
  <c r="CA782" i="11" s="1"/>
  <c r="AZ782" i="11" a="1"/>
  <c r="AZ782" i="11" s="1"/>
  <c r="CA277" i="11" a="1"/>
  <c r="CA277" i="11" s="1"/>
  <c r="AZ277" i="11" a="1"/>
  <c r="AZ277" i="11" s="1"/>
  <c r="CA135" i="11" a="1"/>
  <c r="CA135" i="11" s="1"/>
  <c r="AZ135" i="11" a="1"/>
  <c r="AZ135" i="11" s="1"/>
  <c r="CA167" i="11" a="1"/>
  <c r="CA167" i="11" s="1"/>
  <c r="AZ167" i="11" a="1"/>
  <c r="AZ167" i="11" s="1"/>
  <c r="AZ664" i="11" a="1"/>
  <c r="AZ664" i="11" s="1"/>
  <c r="CA664" i="11" a="1"/>
  <c r="CA664" i="11" s="1"/>
  <c r="AZ370" i="11" a="1"/>
  <c r="AZ370" i="11" s="1"/>
  <c r="CA370" i="11" a="1"/>
  <c r="CA370" i="11" s="1"/>
  <c r="AZ358" i="11" a="1"/>
  <c r="AZ358" i="11" s="1"/>
  <c r="CA358" i="11" a="1"/>
  <c r="CA358" i="11" s="1"/>
  <c r="AZ866" i="11" a="1"/>
  <c r="AZ866" i="11" s="1"/>
  <c r="CA866" i="11" a="1"/>
  <c r="CA866" i="11" s="1"/>
  <c r="AZ625" i="11" a="1"/>
  <c r="AZ625" i="11" s="1"/>
  <c r="CA625" i="11" a="1"/>
  <c r="CA625" i="11" s="1"/>
  <c r="CA503" i="11" a="1"/>
  <c r="CA503" i="11" s="1"/>
  <c r="AZ503" i="11" a="1"/>
  <c r="AZ503" i="11" s="1"/>
  <c r="AZ794" i="11" a="1"/>
  <c r="AZ794" i="11" s="1"/>
  <c r="CA794" i="11" a="1"/>
  <c r="CA794" i="11" s="1"/>
  <c r="CA223" i="11" a="1"/>
  <c r="CA223" i="11" s="1"/>
  <c r="AZ223" i="11" a="1"/>
  <c r="AZ223" i="11" s="1"/>
  <c r="AZ556" i="11" a="1"/>
  <c r="AZ556" i="11" s="1"/>
  <c r="CA556" i="11" a="1"/>
  <c r="CA556" i="11" s="1"/>
  <c r="CA808" i="11" a="1"/>
  <c r="CA808" i="11" s="1"/>
  <c r="AZ808" i="11" a="1"/>
  <c r="AZ808" i="11" s="1"/>
  <c r="AZ724" i="11" a="1"/>
  <c r="AZ724" i="11" s="1"/>
  <c r="CA724" i="11" a="1"/>
  <c r="CA724" i="11" s="1"/>
  <c r="AZ803" i="11" a="1"/>
  <c r="AZ803" i="11" s="1"/>
  <c r="CA803" i="11" a="1"/>
  <c r="CA803" i="11" s="1"/>
  <c r="AZ792" i="11" a="1"/>
  <c r="AZ792" i="11" s="1"/>
  <c r="CA792" i="11" a="1"/>
  <c r="CA792" i="11" s="1"/>
  <c r="AZ15" i="11" a="1"/>
  <c r="AZ15" i="11" s="1"/>
  <c r="H9" i="12" s="1"/>
  <c r="AZ682" i="11" a="1"/>
  <c r="AZ682" i="11" s="1"/>
  <c r="CA682" i="11" a="1"/>
  <c r="CA682" i="11" s="1"/>
  <c r="AZ845" i="11" a="1"/>
  <c r="AZ845" i="11" s="1"/>
  <c r="CA845" i="11" a="1"/>
  <c r="CA845" i="11" s="1"/>
  <c r="AZ87" i="11" a="1"/>
  <c r="AZ87" i="11" s="1"/>
  <c r="CA87" i="11" a="1"/>
  <c r="CA87" i="11" s="1"/>
  <c r="CA112" i="11" a="1"/>
  <c r="CA112" i="11" s="1"/>
  <c r="AZ112" i="11" a="1"/>
  <c r="AZ112" i="11" s="1"/>
  <c r="AZ311" i="11" a="1"/>
  <c r="AZ311" i="11" s="1"/>
  <c r="CA311" i="11" a="1"/>
  <c r="CA311" i="11" s="1"/>
  <c r="AZ769" i="11" a="1"/>
  <c r="AZ769" i="11" s="1"/>
  <c r="CA769" i="11" a="1"/>
  <c r="CA769" i="11" s="1"/>
  <c r="CA309" i="11" a="1"/>
  <c r="CA309" i="11" s="1"/>
  <c r="AZ309" i="11" a="1"/>
  <c r="AZ309" i="11" s="1"/>
  <c r="AZ567" i="11" a="1"/>
  <c r="AZ567" i="11" s="1"/>
  <c r="CA567" i="11" a="1"/>
  <c r="CA567" i="11" s="1"/>
  <c r="AZ53" i="11" a="1"/>
  <c r="AZ53" i="11" s="1"/>
  <c r="H17" i="12" s="1"/>
  <c r="DM11" i="11"/>
  <c r="J25" i="8" s="1"/>
  <c r="G6" i="12"/>
  <c r="CA394" i="11" a="1"/>
  <c r="CA394" i="11" s="1"/>
  <c r="AZ394" i="11" a="1"/>
  <c r="AZ394" i="11" s="1"/>
  <c r="AZ150" i="11" a="1"/>
  <c r="AZ150" i="11" s="1"/>
  <c r="CA150" i="11" a="1"/>
  <c r="CA150" i="11" s="1"/>
  <c r="CA120" i="11" a="1"/>
  <c r="CA120" i="11" s="1"/>
  <c r="AZ120" i="11" a="1"/>
  <c r="AZ120" i="11" s="1"/>
  <c r="AZ51" i="11" a="1"/>
  <c r="AZ51" i="11" s="1"/>
  <c r="H15" i="12" s="1"/>
  <c r="L24" i="2" s="1"/>
  <c r="AZ48" i="11" a="1"/>
  <c r="AZ48" i="11" s="1"/>
  <c r="H13" i="12" s="1"/>
  <c r="CA765" i="11" a="1"/>
  <c r="CA765" i="11" s="1"/>
  <c r="AZ765" i="11" a="1"/>
  <c r="AZ765" i="11" s="1"/>
  <c r="AZ232" i="11" a="1"/>
  <c r="AZ232" i="11" s="1"/>
  <c r="CA232" i="11" a="1"/>
  <c r="CA232" i="11" s="1"/>
  <c r="CA147" i="11" a="1"/>
  <c r="CA147" i="11" s="1"/>
  <c r="AZ147" i="11" a="1"/>
  <c r="AZ147" i="11" s="1"/>
  <c r="AZ425" i="11" a="1"/>
  <c r="AZ425" i="11" s="1"/>
  <c r="CA425" i="11" a="1"/>
  <c r="CA425" i="11" s="1"/>
  <c r="AZ138" i="11" a="1"/>
  <c r="AZ138" i="11" s="1"/>
  <c r="CA138" i="11" a="1"/>
  <c r="CA138" i="11" s="1"/>
  <c r="CA364" i="11" a="1"/>
  <c r="CA364" i="11" s="1"/>
  <c r="AZ364" i="11" a="1"/>
  <c r="AZ364" i="11" s="1"/>
  <c r="AZ290" i="11" a="1"/>
  <c r="AZ290" i="11" s="1"/>
  <c r="CA290" i="11" a="1"/>
  <c r="CA290" i="11" s="1"/>
  <c r="CA459" i="11" a="1"/>
  <c r="CA459" i="11" s="1"/>
  <c r="AZ459" i="11" a="1"/>
  <c r="AZ459" i="11" s="1"/>
  <c r="AZ828" i="11" a="1"/>
  <c r="AZ828" i="11" s="1"/>
  <c r="CA828" i="11" a="1"/>
  <c r="CA828" i="11" s="1"/>
  <c r="AZ444" i="11" a="1"/>
  <c r="AZ444" i="11" s="1"/>
  <c r="CA444" i="11" a="1"/>
  <c r="CA444" i="11" s="1"/>
  <c r="CA722" i="11" a="1"/>
  <c r="CA722" i="11" s="1"/>
  <c r="AZ722" i="11" a="1"/>
  <c r="AZ722" i="11" s="1"/>
  <c r="CA524" i="11" a="1"/>
  <c r="CA524" i="11" s="1"/>
  <c r="AZ524" i="11" a="1"/>
  <c r="AZ524" i="11" s="1"/>
  <c r="CA778" i="11" a="1"/>
  <c r="CA778" i="11" s="1"/>
  <c r="AZ778" i="11" a="1"/>
  <c r="AZ778" i="11" s="1"/>
  <c r="CA747" i="11" a="1"/>
  <c r="CA747" i="11" s="1"/>
  <c r="AZ747" i="11" a="1"/>
  <c r="AZ747" i="11" s="1"/>
  <c r="CA755" i="11" a="1"/>
  <c r="CA755" i="11" s="1"/>
  <c r="AZ755" i="11" a="1"/>
  <c r="AZ755" i="11" s="1"/>
  <c r="CA178" i="11" a="1"/>
  <c r="CA178" i="11" s="1"/>
  <c r="AZ178" i="11" a="1"/>
  <c r="AZ178" i="11" s="1"/>
  <c r="CA701" i="11" a="1"/>
  <c r="CA701" i="11" s="1"/>
  <c r="AZ701" i="11" a="1"/>
  <c r="AZ701" i="11" s="1"/>
  <c r="AZ37" i="11" a="1"/>
  <c r="AZ37" i="11" s="1"/>
  <c r="CA37" i="11" a="1"/>
  <c r="CA37" i="11" s="1"/>
  <c r="CA26" i="11" a="1"/>
  <c r="CA26" i="11" s="1"/>
  <c r="AZ26" i="11" a="1"/>
  <c r="AZ26" i="11" s="1"/>
  <c r="AZ853" i="11" a="1"/>
  <c r="AZ853" i="11" s="1"/>
  <c r="CA853" i="11" a="1"/>
  <c r="CA853" i="11" s="1"/>
  <c r="AZ699" i="11" a="1"/>
  <c r="AZ699" i="11" s="1"/>
  <c r="CA699" i="11" a="1"/>
  <c r="CA699" i="11" s="1"/>
  <c r="CA474" i="11" a="1"/>
  <c r="CA474" i="11" s="1"/>
  <c r="AZ474" i="11" a="1"/>
  <c r="AZ474" i="11" s="1"/>
  <c r="CA262" i="11" a="1"/>
  <c r="CA262" i="11" s="1"/>
  <c r="AZ262" i="11" a="1"/>
  <c r="AZ262" i="11" s="1"/>
  <c r="CA334" i="11" a="1"/>
  <c r="CA334" i="11" s="1"/>
  <c r="AZ334" i="11" a="1"/>
  <c r="AZ334" i="11" s="1"/>
  <c r="AZ415" i="11" a="1"/>
  <c r="AZ415" i="11" s="1"/>
  <c r="CA415" i="11" a="1"/>
  <c r="CA415" i="11" s="1"/>
  <c r="AZ263" i="11" a="1"/>
  <c r="AZ263" i="11" s="1"/>
  <c r="CA263" i="11" a="1"/>
  <c r="CA263" i="11" s="1"/>
  <c r="CA649" i="11" a="1"/>
  <c r="CA649" i="11" s="1"/>
  <c r="AZ649" i="11" a="1"/>
  <c r="AZ649" i="11" s="1"/>
  <c r="CA644" i="11" a="1"/>
  <c r="CA644" i="11" s="1"/>
  <c r="AZ644" i="11" a="1"/>
  <c r="AZ644" i="11" s="1"/>
  <c r="DM13" i="11"/>
  <c r="J27" i="8" s="1"/>
  <c r="G8" i="12"/>
  <c r="AZ750" i="11" a="1"/>
  <c r="AZ750" i="11" s="1"/>
  <c r="CA750" i="11" a="1"/>
  <c r="CA750" i="11" s="1"/>
  <c r="AZ259" i="11" a="1"/>
  <c r="AZ259" i="11" s="1"/>
  <c r="CA259" i="11" a="1"/>
  <c r="CA259" i="11" s="1"/>
  <c r="CA479" i="11" a="1"/>
  <c r="CA479" i="11" s="1"/>
  <c r="AZ479" i="11" a="1"/>
  <c r="AZ479" i="11" s="1"/>
  <c r="CA250" i="11" a="1"/>
  <c r="CA250" i="11" s="1"/>
  <c r="AZ250" i="11" a="1"/>
  <c r="AZ250" i="11" s="1"/>
  <c r="CA540" i="11" a="1"/>
  <c r="CA540" i="11" s="1"/>
  <c r="AZ540" i="11" a="1"/>
  <c r="AZ540" i="11" s="1"/>
  <c r="CA128" i="11" a="1"/>
  <c r="CA128" i="11" s="1"/>
  <c r="AZ128" i="11" a="1"/>
  <c r="AZ128" i="11" s="1"/>
  <c r="CA749" i="11" a="1"/>
  <c r="CA749" i="11" s="1"/>
  <c r="AZ749" i="11" a="1"/>
  <c r="AZ749" i="11" s="1"/>
  <c r="AZ878" i="11" a="1"/>
  <c r="AZ878" i="11" s="1"/>
  <c r="CA878" i="11" a="1"/>
  <c r="CA878" i="11" s="1"/>
  <c r="CA38" i="11" a="1"/>
  <c r="CA38" i="11" s="1"/>
  <c r="AZ38" i="11" a="1"/>
  <c r="AZ38" i="11" s="1"/>
  <c r="CA413" i="11" a="1"/>
  <c r="CA413" i="11" s="1"/>
  <c r="AZ413" i="11" a="1"/>
  <c r="AZ413" i="11" s="1"/>
  <c r="AZ771" i="11" a="1"/>
  <c r="AZ771" i="11" s="1"/>
  <c r="CA771" i="11" a="1"/>
  <c r="CA771" i="11" s="1"/>
  <c r="CA410" i="11" a="1"/>
  <c r="CA410" i="11" s="1"/>
  <c r="AZ410" i="11" a="1"/>
  <c r="AZ410" i="11" s="1"/>
  <c r="CA608" i="11" a="1"/>
  <c r="CA608" i="11" s="1"/>
  <c r="AZ608" i="11" a="1"/>
  <c r="AZ608" i="11" s="1"/>
  <c r="CA133" i="11" a="1"/>
  <c r="CA133" i="11" s="1"/>
  <c r="AZ133" i="11" a="1"/>
  <c r="AZ133" i="11" s="1"/>
  <c r="AZ817" i="11" a="1"/>
  <c r="AZ817" i="11" s="1"/>
  <c r="CA817" i="11" a="1"/>
  <c r="CA817" i="11" s="1"/>
  <c r="AZ382" i="11" a="1"/>
  <c r="AZ382" i="11" s="1"/>
  <c r="CA382" i="11" a="1"/>
  <c r="CA382" i="11" s="1"/>
  <c r="AZ534" i="11" a="1"/>
  <c r="AZ534" i="11" s="1"/>
  <c r="CA534" i="11" a="1"/>
  <c r="CA534" i="11" s="1"/>
  <c r="AZ482" i="11" a="1"/>
  <c r="AZ482" i="11" s="1"/>
  <c r="CA482" i="11" a="1"/>
  <c r="CA482" i="11" s="1"/>
  <c r="AZ293" i="11" a="1"/>
  <c r="AZ293" i="11" s="1"/>
  <c r="CA293" i="11" a="1"/>
  <c r="CA293" i="11" s="1"/>
  <c r="CA441" i="11" a="1"/>
  <c r="CA441" i="11" s="1"/>
  <c r="AZ441" i="11" a="1"/>
  <c r="AZ441" i="11" s="1"/>
  <c r="CA291" i="11" a="1"/>
  <c r="CA291" i="11" s="1"/>
  <c r="AZ291" i="11" a="1"/>
  <c r="AZ291" i="11" s="1"/>
  <c r="AZ661" i="11" a="1"/>
  <c r="AZ661" i="11" s="1"/>
  <c r="CA661" i="11" a="1"/>
  <c r="CA661" i="11" s="1"/>
  <c r="AZ455" i="11" a="1"/>
  <c r="AZ455" i="11" s="1"/>
  <c r="CA455" i="11" a="1"/>
  <c r="CA455" i="11" s="1"/>
  <c r="CA620" i="11" a="1"/>
  <c r="CA620" i="11" s="1"/>
  <c r="AZ620" i="11" a="1"/>
  <c r="AZ620" i="11" s="1"/>
  <c r="CA702" i="11" a="1"/>
  <c r="CA702" i="11" s="1"/>
  <c r="AZ702" i="11" a="1"/>
  <c r="AZ702" i="11" s="1"/>
  <c r="AZ436" i="11" a="1"/>
  <c r="AZ436" i="11" s="1"/>
  <c r="CA436" i="11" a="1"/>
  <c r="CA436" i="11" s="1"/>
  <c r="CA697" i="11" a="1"/>
  <c r="CA697" i="11" s="1"/>
  <c r="AZ697" i="11" a="1"/>
  <c r="AZ697" i="11" s="1"/>
  <c r="AZ304" i="11" a="1"/>
  <c r="AZ304" i="11" s="1"/>
  <c r="CA304" i="11" a="1"/>
  <c r="CA304" i="11" s="1"/>
  <c r="CA117" i="11" a="1"/>
  <c r="CA117" i="11" s="1"/>
  <c r="AZ117" i="11" a="1"/>
  <c r="AZ117" i="11" s="1"/>
  <c r="AZ27" i="11" a="1"/>
  <c r="AZ27" i="11" s="1"/>
  <c r="CA27" i="11" a="1"/>
  <c r="CA27" i="11" s="1"/>
  <c r="AZ153" i="11" a="1"/>
  <c r="AZ153" i="11" s="1"/>
  <c r="CA153" i="11" a="1"/>
  <c r="CA153" i="11" s="1"/>
  <c r="AZ597" i="11" a="1"/>
  <c r="AZ597" i="11" s="1"/>
  <c r="CA597" i="11" a="1"/>
  <c r="CA597" i="11" s="1"/>
  <c r="CA779" i="11" a="1"/>
  <c r="CA779" i="11" s="1"/>
  <c r="AZ779" i="11" a="1"/>
  <c r="AZ779" i="11" s="1"/>
  <c r="AZ628" i="11" a="1"/>
  <c r="AZ628" i="11" s="1"/>
  <c r="CA628" i="11" a="1"/>
  <c r="CA628" i="11" s="1"/>
  <c r="AZ793" i="11" a="1"/>
  <c r="AZ793" i="11" s="1"/>
  <c r="CA793" i="11" a="1"/>
  <c r="CA793" i="11" s="1"/>
  <c r="AZ557" i="11" a="1"/>
  <c r="AZ557" i="11" s="1"/>
  <c r="CA557" i="11" a="1"/>
  <c r="CA557" i="11" s="1"/>
  <c r="AZ514" i="11" a="1"/>
  <c r="AZ514" i="11" s="1"/>
  <c r="CA514" i="11" a="1"/>
  <c r="CA514" i="11" s="1"/>
  <c r="CA633" i="11" a="1"/>
  <c r="CA633" i="11" s="1"/>
  <c r="AZ633" i="11" a="1"/>
  <c r="AZ633" i="11" s="1"/>
  <c r="CA660" i="11" a="1"/>
  <c r="CA660" i="11" s="1"/>
  <c r="AZ660" i="11" a="1"/>
  <c r="AZ660" i="11" s="1"/>
  <c r="AZ813" i="11" a="1"/>
  <c r="AZ813" i="11" s="1"/>
  <c r="CA813" i="11" a="1"/>
  <c r="CA813" i="11" s="1"/>
  <c r="AZ630" i="11" a="1"/>
  <c r="AZ630" i="11" s="1"/>
  <c r="CA630" i="11" a="1"/>
  <c r="CA630" i="11" s="1"/>
  <c r="AZ225" i="11" a="1"/>
  <c r="AZ225" i="11" s="1"/>
  <c r="CA225" i="11" a="1"/>
  <c r="CA225" i="11" s="1"/>
  <c r="AZ854" i="11" a="1"/>
  <c r="AZ854" i="11" s="1"/>
  <c r="CA854" i="11" a="1"/>
  <c r="CA854" i="11" s="1"/>
  <c r="CA838" i="11" a="1"/>
  <c r="CA838" i="11" s="1"/>
  <c r="AZ838" i="11" a="1"/>
  <c r="AZ838" i="11" s="1"/>
  <c r="AZ407" i="11" a="1"/>
  <c r="AZ407" i="11" s="1"/>
  <c r="CA407" i="11" a="1"/>
  <c r="CA407" i="11" s="1"/>
  <c r="CA368" i="11" a="1"/>
  <c r="CA368" i="11" s="1"/>
  <c r="AZ368" i="11" a="1"/>
  <c r="AZ368" i="11" s="1"/>
  <c r="AZ589" i="11" a="1"/>
  <c r="AZ589" i="11" s="1"/>
  <c r="CA589" i="11" a="1"/>
  <c r="CA589" i="11" s="1"/>
  <c r="DM14" i="11"/>
  <c r="J28" i="8" s="1"/>
  <c r="G9" i="12"/>
  <c r="CA314" i="11" a="1"/>
  <c r="CA314" i="11" s="1"/>
  <c r="AZ314" i="11" a="1"/>
  <c r="AZ314" i="11" s="1"/>
  <c r="CA579" i="11" a="1"/>
  <c r="CA579" i="11" s="1"/>
  <c r="AZ579" i="11" a="1"/>
  <c r="AZ579" i="11" s="1"/>
  <c r="CA531" i="11" a="1"/>
  <c r="CA531" i="11" s="1"/>
  <c r="AZ531" i="11" a="1"/>
  <c r="AZ531" i="11" s="1"/>
  <c r="CA96" i="11" a="1"/>
  <c r="CA96" i="11" s="1"/>
  <c r="AZ96" i="11" a="1"/>
  <c r="AZ96" i="11" s="1"/>
  <c r="AZ587" i="11" a="1"/>
  <c r="AZ587" i="11" s="1"/>
  <c r="CA587" i="11" a="1"/>
  <c r="CA587" i="11" s="1"/>
  <c r="AZ14" i="11" a="1"/>
  <c r="AZ14" i="11" s="1"/>
  <c r="H8" i="12" s="1"/>
  <c r="AZ636" i="11" a="1"/>
  <c r="AZ636" i="11" s="1"/>
  <c r="CA636" i="11" a="1"/>
  <c r="CA636" i="11" s="1"/>
  <c r="CA450" i="11" a="1"/>
  <c r="CA450" i="11" s="1"/>
  <c r="AZ450" i="11" a="1"/>
  <c r="AZ450" i="11" s="1"/>
  <c r="CA180" i="11" a="1"/>
  <c r="CA180" i="11" s="1"/>
  <c r="AZ180" i="11" a="1"/>
  <c r="AZ180" i="11" s="1"/>
  <c r="CA504" i="11" a="1"/>
  <c r="CA504" i="11" s="1"/>
  <c r="AZ504" i="11" a="1"/>
  <c r="AZ504" i="11" s="1"/>
  <c r="CA318" i="11" a="1"/>
  <c r="CA318" i="11" s="1"/>
  <c r="AZ318" i="11" a="1"/>
  <c r="AZ318" i="11" s="1"/>
  <c r="AZ704" i="11" a="1"/>
  <c r="AZ704" i="11" s="1"/>
  <c r="CA704" i="11" a="1"/>
  <c r="CA704" i="11" s="1"/>
  <c r="AZ674" i="11" a="1"/>
  <c r="AZ674" i="11" s="1"/>
  <c r="CA674" i="11" a="1"/>
  <c r="CA674" i="11" s="1"/>
  <c r="CA385" i="11" a="1"/>
  <c r="CA385" i="11" s="1"/>
  <c r="AZ385" i="11" a="1"/>
  <c r="AZ385" i="11" s="1"/>
  <c r="AZ802" i="11" a="1"/>
  <c r="AZ802" i="11" s="1"/>
  <c r="CA802" i="11" a="1"/>
  <c r="CA802" i="11" s="1"/>
  <c r="AZ841" i="11" a="1"/>
  <c r="AZ841" i="11" s="1"/>
  <c r="CA841" i="11" a="1"/>
  <c r="CA841" i="11" s="1"/>
  <c r="CA92" i="11" a="1"/>
  <c r="CA92" i="11" s="1"/>
  <c r="AZ92" i="11" a="1"/>
  <c r="AZ92" i="11" s="1"/>
  <c r="CA132" i="11" a="1"/>
  <c r="CA132" i="11" s="1"/>
  <c r="AZ132" i="11" a="1"/>
  <c r="AZ132" i="11" s="1"/>
  <c r="CA29" i="11" a="1"/>
  <c r="CA29" i="11" s="1"/>
  <c r="AZ29" i="11" a="1"/>
  <c r="AZ29" i="11" s="1"/>
  <c r="CA323" i="11" a="1"/>
  <c r="CA323" i="11" s="1"/>
  <c r="AZ323" i="11" a="1"/>
  <c r="AZ323" i="11" s="1"/>
  <c r="CA558" i="11" a="1"/>
  <c r="CA558" i="11" s="1"/>
  <c r="AZ558" i="11" a="1"/>
  <c r="AZ558" i="11" s="1"/>
  <c r="CA295" i="11" a="1"/>
  <c r="CA295" i="11" s="1"/>
  <c r="AZ295" i="11" a="1"/>
  <c r="AZ295" i="11" s="1"/>
  <c r="CA544" i="11" a="1"/>
  <c r="CA544" i="11" s="1"/>
  <c r="AZ544" i="11" a="1"/>
  <c r="AZ544" i="11" s="1"/>
  <c r="AZ241" i="11" a="1"/>
  <c r="AZ241" i="11" s="1"/>
  <c r="CA241" i="11" a="1"/>
  <c r="CA241" i="11" s="1"/>
  <c r="CA507" i="11" a="1"/>
  <c r="CA507" i="11" s="1"/>
  <c r="AZ507" i="11" a="1"/>
  <c r="AZ507" i="11" s="1"/>
  <c r="AZ874" i="11" a="1"/>
  <c r="AZ874" i="11" s="1"/>
  <c r="CA874" i="11" a="1"/>
  <c r="CA874" i="11" s="1"/>
  <c r="CA764" i="11" a="1"/>
  <c r="CA764" i="11" s="1"/>
  <c r="AZ764" i="11" a="1"/>
  <c r="AZ764" i="11" s="1"/>
  <c r="CA424" i="11" a="1"/>
  <c r="CA424" i="11" s="1"/>
  <c r="AZ424" i="11" a="1"/>
  <c r="AZ424" i="11" s="1"/>
  <c r="AZ335" i="11" a="1"/>
  <c r="AZ335" i="11" s="1"/>
  <c r="CA335" i="11" a="1"/>
  <c r="CA335" i="11" s="1"/>
  <c r="CA412" i="11" a="1"/>
  <c r="CA412" i="11" s="1"/>
  <c r="AZ412" i="11" a="1"/>
  <c r="AZ412" i="11" s="1"/>
  <c r="AZ834" i="11" a="1"/>
  <c r="AZ834" i="11" s="1"/>
  <c r="CA834" i="11" a="1"/>
  <c r="CA834" i="11" s="1"/>
  <c r="CA727" i="11" a="1"/>
  <c r="CA727" i="11" s="1"/>
  <c r="AZ727" i="11" a="1"/>
  <c r="AZ727" i="11" s="1"/>
  <c r="AZ264" i="11" a="1"/>
  <c r="AZ264" i="11" s="1"/>
  <c r="CA264" i="11" a="1"/>
  <c r="CA264" i="11" s="1"/>
  <c r="AZ671" i="11" a="1"/>
  <c r="AZ671" i="11" s="1"/>
  <c r="CA671" i="11" a="1"/>
  <c r="CA671" i="11" s="1"/>
  <c r="CA666" i="11" a="1"/>
  <c r="CA666" i="11" s="1"/>
  <c r="AZ666" i="11" a="1"/>
  <c r="AZ666" i="11" s="1"/>
  <c r="AZ205" i="11" a="1"/>
  <c r="AZ205" i="11" s="1"/>
  <c r="CA205" i="11" a="1"/>
  <c r="CA205" i="11" s="1"/>
  <c r="AZ776" i="11" a="1"/>
  <c r="AZ776" i="11" s="1"/>
  <c r="CA776" i="11" a="1"/>
  <c r="CA776" i="11" s="1"/>
  <c r="AZ200" i="11" a="1"/>
  <c r="AZ200" i="11" s="1"/>
  <c r="CA200" i="11" a="1"/>
  <c r="CA200" i="11" s="1"/>
  <c r="AZ526" i="11" a="1"/>
  <c r="AZ526" i="11" s="1"/>
  <c r="CA526" i="11" a="1"/>
  <c r="CA526" i="11" s="1"/>
  <c r="CA774" i="11" a="1"/>
  <c r="CA774" i="11" s="1"/>
  <c r="AZ774" i="11" a="1"/>
  <c r="AZ774" i="11" s="1"/>
  <c r="CA801" i="11" a="1"/>
  <c r="CA801" i="11" s="1"/>
  <c r="AZ801" i="11" a="1"/>
  <c r="AZ801" i="11" s="1"/>
  <c r="CA763" i="11" a="1"/>
  <c r="CA763" i="11" s="1"/>
  <c r="AZ763" i="11" a="1"/>
  <c r="AZ763" i="11" s="1"/>
  <c r="AZ104" i="11" a="1"/>
  <c r="AZ104" i="11" s="1"/>
  <c r="CA104" i="11" a="1"/>
  <c r="CA104" i="11" s="1"/>
  <c r="CA81" i="11" a="1"/>
  <c r="CA81" i="11" s="1"/>
  <c r="AZ81" i="11" a="1"/>
  <c r="AZ81" i="11" s="1"/>
  <c r="CA174" i="11" a="1"/>
  <c r="CA174" i="11" s="1"/>
  <c r="AZ174" i="11" a="1"/>
  <c r="AZ174" i="11" s="1"/>
  <c r="AZ575" i="11" a="1"/>
  <c r="AZ575" i="11" s="1"/>
  <c r="CA575" i="11" a="1"/>
  <c r="CA575" i="11" s="1"/>
  <c r="CA758" i="11" a="1"/>
  <c r="CA758" i="11" s="1"/>
  <c r="AZ758" i="11" a="1"/>
  <c r="AZ758" i="11" s="1"/>
  <c r="AZ432" i="11" a="1"/>
  <c r="AZ432" i="11" s="1"/>
  <c r="CA432" i="11" a="1"/>
  <c r="CA432" i="11" s="1"/>
  <c r="AZ647" i="11" a="1"/>
  <c r="AZ647" i="11" s="1"/>
  <c r="CA647" i="11" a="1"/>
  <c r="CA647" i="11" s="1"/>
  <c r="CA791" i="11" a="1"/>
  <c r="CA791" i="11" s="1"/>
  <c r="AZ791" i="11" a="1"/>
  <c r="AZ791" i="11" s="1"/>
  <c r="AZ191" i="11" a="1"/>
  <c r="AZ191" i="11" s="1"/>
  <c r="CA191" i="11" a="1"/>
  <c r="CA191" i="11" s="1"/>
  <c r="AZ616" i="11" a="1"/>
  <c r="AZ616" i="11" s="1"/>
  <c r="CA616" i="11" a="1"/>
  <c r="CA616" i="11" s="1"/>
  <c r="AZ21" i="11" a="1"/>
  <c r="AZ21" i="11" s="1"/>
  <c r="CA21" i="11" a="1"/>
  <c r="CA21" i="11" s="1"/>
  <c r="CA566" i="11" a="1"/>
  <c r="CA566" i="11" s="1"/>
  <c r="AZ566" i="11" a="1"/>
  <c r="AZ566" i="11" s="1"/>
  <c r="AZ317" i="11" a="1"/>
  <c r="AZ317" i="11" s="1"/>
  <c r="CA317" i="11" a="1"/>
  <c r="CA317" i="11" s="1"/>
  <c r="AZ40" i="11" a="1"/>
  <c r="AZ40" i="11" s="1"/>
  <c r="CA40" i="11" a="1"/>
  <c r="CA40" i="11" s="1"/>
  <c r="CA640" i="11" a="1"/>
  <c r="CA640" i="11" s="1"/>
  <c r="AZ640" i="11" a="1"/>
  <c r="AZ640" i="11" s="1"/>
  <c r="CA299" i="11" a="1"/>
  <c r="CA299" i="11" s="1"/>
  <c r="AZ299" i="11" a="1"/>
  <c r="AZ299" i="11" s="1"/>
  <c r="AZ781" i="11" a="1"/>
  <c r="AZ781" i="11" s="1"/>
  <c r="CA781" i="11" a="1"/>
  <c r="CA781" i="11" s="1"/>
  <c r="CA429" i="11" a="1"/>
  <c r="CA429" i="11" s="1"/>
  <c r="AZ429" i="11" a="1"/>
  <c r="AZ429" i="11" s="1"/>
  <c r="AZ443" i="11" a="1"/>
  <c r="AZ443" i="11" s="1"/>
  <c r="CA443" i="11" a="1"/>
  <c r="CA443" i="11" s="1"/>
  <c r="AZ814" i="11" a="1"/>
  <c r="AZ814" i="11" s="1"/>
  <c r="CA814" i="11" a="1"/>
  <c r="CA814" i="11" s="1"/>
  <c r="AZ182" i="11" a="1"/>
  <c r="AZ182" i="11" s="1"/>
  <c r="CA182" i="11" a="1"/>
  <c r="CA182" i="11" s="1"/>
  <c r="CA57" i="11" a="1"/>
  <c r="CA57" i="11" s="1"/>
  <c r="AZ57" i="11" a="1"/>
  <c r="AZ57" i="11" s="1"/>
  <c r="CA634" i="11" a="1"/>
  <c r="CA634" i="11" s="1"/>
  <c r="AZ634" i="11" a="1"/>
  <c r="AZ634" i="11" s="1"/>
  <c r="CA823" i="11" a="1"/>
  <c r="CA823" i="11" s="1"/>
  <c r="AZ823" i="11" a="1"/>
  <c r="AZ823" i="11" s="1"/>
  <c r="CA222" i="11" a="1"/>
  <c r="CA222" i="11" s="1"/>
  <c r="AZ222" i="11" a="1"/>
  <c r="AZ222" i="11" s="1"/>
  <c r="CA118" i="11" a="1"/>
  <c r="CA118" i="11" s="1"/>
  <c r="AZ118" i="11" a="1"/>
  <c r="AZ118" i="11" s="1"/>
  <c r="CA449" i="11" a="1"/>
  <c r="CA449" i="11" s="1"/>
  <c r="AZ449" i="11" a="1"/>
  <c r="AZ449" i="11" s="1"/>
  <c r="AZ301" i="11" a="1"/>
  <c r="AZ301" i="11" s="1"/>
  <c r="CA301" i="11" a="1"/>
  <c r="CA301" i="11" s="1"/>
  <c r="CA869" i="11" a="1"/>
  <c r="CA869" i="11" s="1"/>
  <c r="AZ869" i="11" a="1"/>
  <c r="AZ869" i="11" s="1"/>
  <c r="CA249" i="11" a="1"/>
  <c r="CA249" i="11" s="1"/>
  <c r="AZ249" i="11" a="1"/>
  <c r="AZ249" i="11" s="1"/>
  <c r="AZ577" i="11" a="1"/>
  <c r="AZ577" i="11" s="1"/>
  <c r="CA577" i="11" a="1"/>
  <c r="CA577" i="11" s="1"/>
  <c r="CA867" i="11" a="1"/>
  <c r="CA867" i="11" s="1"/>
  <c r="AZ867" i="11" a="1"/>
  <c r="AZ867" i="11" s="1"/>
  <c r="CA279" i="11" a="1"/>
  <c r="CA279" i="11" s="1"/>
  <c r="AZ279" i="11" a="1"/>
  <c r="AZ279" i="11" s="1"/>
  <c r="CA500" i="11" a="1"/>
  <c r="CA500" i="11" s="1"/>
  <c r="AZ500" i="11" a="1"/>
  <c r="AZ500" i="11" s="1"/>
  <c r="AZ590" i="11" a="1"/>
  <c r="AZ590" i="11" s="1"/>
  <c r="CA590" i="11" a="1"/>
  <c r="CA590" i="11" s="1"/>
  <c r="AZ584" i="11" a="1"/>
  <c r="AZ584" i="11" s="1"/>
  <c r="CA584" i="11" a="1"/>
  <c r="CA584" i="11" s="1"/>
  <c r="CA618" i="11" a="1"/>
  <c r="CA618" i="11" s="1"/>
  <c r="AZ618" i="11" a="1"/>
  <c r="AZ618" i="11" s="1"/>
  <c r="CA462" i="11" a="1"/>
  <c r="CA462" i="11" s="1"/>
  <c r="AZ462" i="11" a="1"/>
  <c r="AZ462" i="11" s="1"/>
  <c r="CA41" i="11" a="1"/>
  <c r="CA41" i="11" s="1"/>
  <c r="AZ41" i="11" a="1"/>
  <c r="AZ41" i="11" s="1"/>
  <c r="AZ700" i="11" a="1"/>
  <c r="AZ700" i="11" s="1"/>
  <c r="CA700" i="11" a="1"/>
  <c r="CA700" i="11" s="1"/>
  <c r="CA363" i="11" a="1"/>
  <c r="CA363" i="11" s="1"/>
  <c r="AZ363" i="11" a="1"/>
  <c r="AZ363" i="11" s="1"/>
  <c r="CA621" i="11" a="1"/>
  <c r="CA621" i="11" s="1"/>
  <c r="AZ621" i="11" a="1"/>
  <c r="AZ621" i="11" s="1"/>
  <c r="CA401" i="11" a="1"/>
  <c r="CA401" i="11" s="1"/>
  <c r="AZ401" i="11" a="1"/>
  <c r="AZ401" i="11" s="1"/>
  <c r="AZ303" i="11" a="1"/>
  <c r="AZ303" i="11" s="1"/>
  <c r="CA303" i="11" a="1"/>
  <c r="CA303" i="11" s="1"/>
  <c r="AZ762" i="11" a="1"/>
  <c r="AZ762" i="11" s="1"/>
  <c r="CA762" i="11" a="1"/>
  <c r="CA762" i="11" s="1"/>
  <c r="AZ480" i="11" a="1"/>
  <c r="AZ480" i="11" s="1"/>
  <c r="CA480" i="11" a="1"/>
  <c r="CA480" i="11" s="1"/>
  <c r="AZ586" i="11" a="1"/>
  <c r="AZ586" i="11" s="1"/>
  <c r="CA586" i="11" a="1"/>
  <c r="CA586" i="11" s="1"/>
  <c r="CA541" i="11" a="1"/>
  <c r="CA541" i="11" s="1"/>
  <c r="AZ541" i="11" a="1"/>
  <c r="AZ541" i="11" s="1"/>
  <c r="AZ210" i="11" a="1"/>
  <c r="AZ210" i="11" s="1"/>
  <c r="H27" i="12" s="1"/>
  <c r="L33" i="2" s="1"/>
  <c r="CA119" i="11" a="1"/>
  <c r="CA119" i="11" s="1"/>
  <c r="AZ119" i="11" a="1"/>
  <c r="AZ119" i="11" s="1"/>
  <c r="CA326" i="11" a="1"/>
  <c r="CA326" i="11" s="1"/>
  <c r="AZ326" i="11" a="1"/>
  <c r="AZ326" i="11" s="1"/>
  <c r="AZ525" i="11" a="1"/>
  <c r="AZ525" i="11" s="1"/>
  <c r="CA525" i="11" a="1"/>
  <c r="CA525" i="11" s="1"/>
  <c r="AZ598" i="11" a="1"/>
  <c r="AZ598" i="11" s="1"/>
  <c r="CA598" i="11" a="1"/>
  <c r="CA598" i="11" s="1"/>
  <c r="AZ573" i="11" a="1"/>
  <c r="AZ573" i="11" s="1"/>
  <c r="CA573" i="11" a="1"/>
  <c r="CA573" i="11" s="1"/>
  <c r="CA677" i="11" a="1"/>
  <c r="CA677" i="11" s="1"/>
  <c r="AZ677" i="11" a="1"/>
  <c r="AZ677" i="11" s="1"/>
  <c r="CA148" i="11" a="1"/>
  <c r="CA148" i="11" s="1"/>
  <c r="AZ148" i="11" a="1"/>
  <c r="AZ148" i="11" s="1"/>
  <c r="CA24" i="11" a="1"/>
  <c r="CA24" i="11" s="1"/>
  <c r="AZ24" i="11" a="1"/>
  <c r="AZ24" i="11" s="1"/>
  <c r="AZ416" i="11" a="1"/>
  <c r="AZ416" i="11" s="1"/>
  <c r="CA416" i="11" a="1"/>
  <c r="CA416" i="11" s="1"/>
  <c r="CA539" i="11" a="1"/>
  <c r="CA539" i="11" s="1"/>
  <c r="AZ539" i="11" a="1"/>
  <c r="AZ539" i="11" s="1"/>
  <c r="AZ316" i="11" a="1"/>
  <c r="AZ316" i="11" s="1"/>
  <c r="CA316" i="11" a="1"/>
  <c r="CA316" i="11" s="1"/>
  <c r="CA411" i="11" a="1"/>
  <c r="CA411" i="11" s="1"/>
  <c r="AZ411" i="11" a="1"/>
  <c r="AZ411" i="11" s="1"/>
  <c r="CA569" i="11" a="1"/>
  <c r="CA569" i="11" s="1"/>
  <c r="AZ569" i="11" a="1"/>
  <c r="AZ569" i="11" s="1"/>
  <c r="AZ757" i="11" a="1"/>
  <c r="AZ757" i="11" s="1"/>
  <c r="CA757" i="11" a="1"/>
  <c r="CA757" i="11" s="1"/>
  <c r="CA246" i="11" a="1"/>
  <c r="CA246" i="11" s="1"/>
  <c r="AZ246" i="11" a="1"/>
  <c r="AZ246" i="11" s="1"/>
  <c r="CA545" i="11" a="1"/>
  <c r="CA545" i="11" s="1"/>
  <c r="AZ545" i="11" a="1"/>
  <c r="AZ545" i="11" s="1"/>
  <c r="AZ438" i="11" a="1"/>
  <c r="AZ438" i="11" s="1"/>
  <c r="CA438" i="11" a="1"/>
  <c r="CA438" i="11" s="1"/>
  <c r="AZ39" i="11" a="1"/>
  <c r="AZ39" i="11" s="1"/>
  <c r="CA39" i="11" a="1"/>
  <c r="CA39" i="11" s="1"/>
  <c r="CA103" i="11" a="1"/>
  <c r="CA103" i="11" s="1"/>
  <c r="AZ103" i="11" a="1"/>
  <c r="AZ103" i="11" s="1"/>
  <c r="AZ708" i="11" a="1"/>
  <c r="AZ708" i="11" s="1"/>
  <c r="CA708" i="11" a="1"/>
  <c r="CA708" i="11" s="1"/>
  <c r="AZ67" i="11" a="1"/>
  <c r="AZ67" i="11" s="1"/>
  <c r="H24" i="12" s="1"/>
  <c r="AZ846" i="11" a="1"/>
  <c r="AZ846" i="11" s="1"/>
  <c r="CA846" i="11" a="1"/>
  <c r="CA846" i="11" s="1"/>
  <c r="AZ18" i="11" a="1"/>
  <c r="AZ18" i="11" s="1"/>
  <c r="CA18" i="11" a="1"/>
  <c r="CA18" i="11" s="1"/>
  <c r="AZ452" i="11" a="1"/>
  <c r="AZ452" i="11" s="1"/>
  <c r="CA452" i="11" a="1"/>
  <c r="CA452" i="11" s="1"/>
  <c r="CA330" i="11" a="1"/>
  <c r="CA330" i="11" s="1"/>
  <c r="AZ330" i="11" a="1"/>
  <c r="AZ330" i="11" s="1"/>
  <c r="AZ752" i="11" a="1"/>
  <c r="AZ752" i="11" s="1"/>
  <c r="CA752" i="11" a="1"/>
  <c r="CA752" i="11" s="1"/>
  <c r="CA235" i="11" a="1"/>
  <c r="CA235" i="11" s="1"/>
  <c r="AZ235" i="11" a="1"/>
  <c r="AZ235" i="11" s="1"/>
  <c r="AZ282" i="11" a="1"/>
  <c r="AZ282" i="11" s="1"/>
  <c r="CA282" i="11" a="1"/>
  <c r="CA282" i="11" s="1"/>
  <c r="AZ655" i="11" a="1"/>
  <c r="AZ655" i="11" s="1"/>
  <c r="CA655" i="11" a="1"/>
  <c r="CA655" i="11" s="1"/>
  <c r="AZ542" i="11" a="1"/>
  <c r="AZ542" i="11" s="1"/>
  <c r="CA542" i="11" a="1"/>
  <c r="CA542" i="11" s="1"/>
  <c r="AZ760" i="11" a="1"/>
  <c r="AZ760" i="11" s="1"/>
  <c r="CA760" i="11" a="1"/>
  <c r="CA760" i="11" s="1"/>
  <c r="CA306" i="11" a="1"/>
  <c r="CA306" i="11" s="1"/>
  <c r="AZ306" i="11" a="1"/>
  <c r="AZ306" i="11" s="1"/>
  <c r="CA688" i="11" a="1"/>
  <c r="CA688" i="11" s="1"/>
  <c r="AZ688" i="11" a="1"/>
  <c r="AZ688" i="11" s="1"/>
  <c r="CA827" i="11" a="1"/>
  <c r="CA827" i="11" s="1"/>
  <c r="AZ827" i="11" a="1"/>
  <c r="AZ827" i="11" s="1"/>
  <c r="CA470" i="11" a="1"/>
  <c r="CA470" i="11" s="1"/>
  <c r="AZ470" i="11" a="1"/>
  <c r="AZ470" i="11" s="1"/>
  <c r="AZ157" i="11" a="1"/>
  <c r="AZ157" i="11" s="1"/>
  <c r="CA157" i="11" a="1"/>
  <c r="CA157" i="11" s="1"/>
  <c r="AZ252" i="11" a="1"/>
  <c r="AZ252" i="11" s="1"/>
  <c r="CA252" i="11" a="1"/>
  <c r="CA252" i="11" s="1"/>
  <c r="CA594" i="11" a="1"/>
  <c r="CA594" i="11" s="1"/>
  <c r="AZ594" i="11" a="1"/>
  <c r="AZ594" i="11" s="1"/>
  <c r="AZ730" i="11" a="1"/>
  <c r="AZ730" i="11" s="1"/>
  <c r="CA730" i="11" a="1"/>
  <c r="CA730" i="11" s="1"/>
  <c r="CA58" i="11" a="1"/>
  <c r="CA58" i="11" s="1"/>
  <c r="AZ58" i="11" a="1"/>
  <c r="AZ58" i="11" s="1"/>
  <c r="AZ738" i="11" a="1"/>
  <c r="AZ738" i="11" s="1"/>
  <c r="CA738" i="11" a="1"/>
  <c r="CA738" i="11" s="1"/>
  <c r="CA201" i="11" a="1"/>
  <c r="CA201" i="11" s="1"/>
  <c r="AZ201" i="11" a="1"/>
  <c r="AZ201" i="11" s="1"/>
  <c r="AZ447" i="11" a="1"/>
  <c r="AZ447" i="11" s="1"/>
  <c r="CA447" i="11" a="1"/>
  <c r="CA447" i="11" s="1"/>
  <c r="CA163" i="11" a="1"/>
  <c r="CA163" i="11" s="1"/>
  <c r="AZ163" i="11" a="1"/>
  <c r="AZ163" i="11" s="1"/>
  <c r="CA398" i="11" a="1"/>
  <c r="CA398" i="11" s="1"/>
  <c r="AZ398" i="11" a="1"/>
  <c r="AZ398" i="11" s="1"/>
  <c r="AZ860" i="11" a="1"/>
  <c r="AZ860" i="11" s="1"/>
  <c r="CA860" i="11" a="1"/>
  <c r="CA860" i="11" s="1"/>
  <c r="AZ89" i="11" a="1"/>
  <c r="AZ89" i="11" s="1"/>
  <c r="CA89" i="11" a="1"/>
  <c r="CA89" i="11" s="1"/>
  <c r="AZ719" i="11" a="1"/>
  <c r="AZ719" i="11" s="1"/>
  <c r="CA719" i="11" a="1"/>
  <c r="CA719" i="11" s="1"/>
  <c r="AZ442" i="11" a="1"/>
  <c r="AZ442" i="11" s="1"/>
  <c r="CA442" i="11" a="1"/>
  <c r="CA442" i="11" s="1"/>
  <c r="AZ369" i="11" a="1"/>
  <c r="AZ369" i="11" s="1"/>
  <c r="CA369" i="11" a="1"/>
  <c r="CA369" i="11" s="1"/>
  <c r="CA458" i="11" a="1"/>
  <c r="CA458" i="11" s="1"/>
  <c r="AZ458" i="11" a="1"/>
  <c r="AZ458" i="11" s="1"/>
  <c r="CA785" i="11" a="1"/>
  <c r="CA785" i="11" s="1"/>
  <c r="AZ785" i="11" a="1"/>
  <c r="AZ785" i="11" s="1"/>
  <c r="CA361" i="11" a="1"/>
  <c r="CA361" i="11" s="1"/>
  <c r="AZ361" i="11" a="1"/>
  <c r="AZ361" i="11" s="1"/>
  <c r="CA327" i="11" a="1"/>
  <c r="CA327" i="11" s="1"/>
  <c r="AZ327" i="11" a="1"/>
  <c r="AZ327" i="11" s="1"/>
  <c r="AZ743" i="11" a="1"/>
  <c r="AZ743" i="11" s="1"/>
  <c r="CA743" i="11" a="1"/>
  <c r="CA743" i="11" s="1"/>
  <c r="AZ615" i="11" a="1"/>
  <c r="AZ615" i="11" s="1"/>
  <c r="CA615" i="11" a="1"/>
  <c r="CA615" i="11" s="1"/>
  <c r="AZ780" i="11" a="1"/>
  <c r="AZ780" i="11" s="1"/>
  <c r="CA780" i="11" a="1"/>
  <c r="CA780" i="11" s="1"/>
  <c r="CA786" i="11" a="1"/>
  <c r="CA786" i="11" s="1"/>
  <c r="AZ786" i="11" a="1"/>
  <c r="AZ786" i="11" s="1"/>
  <c r="AZ69" i="11" a="1"/>
  <c r="AZ69" i="11" s="1"/>
  <c r="H26" i="12" s="1"/>
  <c r="AZ797" i="11" a="1"/>
  <c r="AZ797" i="11" s="1"/>
  <c r="CA797" i="11" a="1"/>
  <c r="CA797" i="11" s="1"/>
  <c r="CA253" i="11" a="1"/>
  <c r="CA253" i="11" s="1"/>
  <c r="AZ253" i="11" a="1"/>
  <c r="AZ253" i="11" s="1"/>
  <c r="AZ578" i="11" a="1"/>
  <c r="AZ578" i="11" s="1"/>
  <c r="CA578" i="11" a="1"/>
  <c r="CA578" i="11" s="1"/>
  <c r="AZ351" i="11" a="1"/>
  <c r="AZ351" i="11" s="1"/>
  <c r="CA351" i="11" a="1"/>
  <c r="CA351" i="11" s="1"/>
  <c r="AZ563" i="11" a="1"/>
  <c r="AZ563" i="11" s="1"/>
  <c r="CA563" i="11" a="1"/>
  <c r="CA563" i="11" s="1"/>
  <c r="CA612" i="11" a="1"/>
  <c r="CA612" i="11" s="1"/>
  <c r="AZ612" i="11" a="1"/>
  <c r="AZ612" i="11" s="1"/>
  <c r="CA35" i="11" a="1"/>
  <c r="CA35" i="11" s="1"/>
  <c r="AZ35" i="11" a="1"/>
  <c r="AZ35" i="11" s="1"/>
  <c r="AZ251" i="11" a="1"/>
  <c r="AZ251" i="11" s="1"/>
  <c r="CA251" i="11" a="1"/>
  <c r="CA251" i="11" s="1"/>
  <c r="AZ256" i="11" a="1"/>
  <c r="AZ256" i="11" s="1"/>
  <c r="CA256" i="11" a="1"/>
  <c r="CA256" i="11" s="1"/>
  <c r="AZ74" i="11" a="1"/>
  <c r="AZ74" i="11" s="1"/>
  <c r="CA74" i="11" a="1"/>
  <c r="CA74" i="11" s="1"/>
  <c r="AZ324" i="11" a="1"/>
  <c r="AZ324" i="11" s="1"/>
  <c r="CA324" i="11" a="1"/>
  <c r="CA324" i="11" s="1"/>
  <c r="CA856" i="11" a="1"/>
  <c r="CA856" i="11" s="1"/>
  <c r="AZ856" i="11" a="1"/>
  <c r="AZ856" i="11" s="1"/>
  <c r="CA321" i="11" a="1"/>
  <c r="CA321" i="11" s="1"/>
  <c r="AZ321" i="11" a="1"/>
  <c r="AZ321" i="11" s="1"/>
  <c r="CA626" i="11" a="1"/>
  <c r="CA626" i="11" s="1"/>
  <c r="AZ626" i="11" a="1"/>
  <c r="AZ626" i="11" s="1"/>
  <c r="AZ203" i="11" a="1"/>
  <c r="AZ203" i="11" s="1"/>
  <c r="CA203" i="11" a="1"/>
  <c r="CA203" i="11" s="1"/>
  <c r="CA550" i="11" a="1"/>
  <c r="CA550" i="11" s="1"/>
  <c r="AZ550" i="11" a="1"/>
  <c r="AZ550" i="11" s="1"/>
  <c r="AZ422" i="11" a="1"/>
  <c r="AZ422" i="11" s="1"/>
  <c r="CA422" i="11" a="1"/>
  <c r="CA422" i="11" s="1"/>
  <c r="AZ64" i="11" a="1"/>
  <c r="AZ64" i="11" s="1"/>
  <c r="H21" i="12" s="1"/>
  <c r="AZ177" i="11" a="1"/>
  <c r="AZ177" i="11" s="1"/>
  <c r="CA177" i="11" a="1"/>
  <c r="CA177" i="11" s="1"/>
  <c r="CA565" i="11" a="1"/>
  <c r="CA565" i="11" s="1"/>
  <c r="AZ565" i="11" a="1"/>
  <c r="AZ565" i="11" s="1"/>
  <c r="AZ882" i="11" a="1"/>
  <c r="AZ882" i="11" s="1"/>
  <c r="CA882" i="11" a="1"/>
  <c r="CA882" i="11" s="1"/>
  <c r="AZ868" i="11" a="1"/>
  <c r="AZ868" i="11" s="1"/>
  <c r="CA868" i="11" a="1"/>
  <c r="CA868" i="11" s="1"/>
  <c r="AZ267" i="11" a="1"/>
  <c r="AZ267" i="11" s="1"/>
  <c r="H33" i="12" s="1"/>
  <c r="AZ678" i="11" a="1"/>
  <c r="AZ678" i="11" s="1"/>
  <c r="CA678" i="11" a="1"/>
  <c r="CA678" i="11" s="1"/>
  <c r="AZ63" i="11" a="1"/>
  <c r="AZ63" i="11" s="1"/>
  <c r="H20" i="12" s="1"/>
  <c r="CA172" i="11" a="1"/>
  <c r="CA172" i="11" s="1"/>
  <c r="AZ172" i="11" a="1"/>
  <c r="AZ172" i="11" s="1"/>
  <c r="AZ226" i="11" a="1"/>
  <c r="AZ226" i="11" s="1"/>
  <c r="CA226" i="11" a="1"/>
  <c r="CA226" i="11" s="1"/>
  <c r="AZ506" i="11" a="1"/>
  <c r="AZ506" i="11" s="1"/>
  <c r="CA506" i="11" a="1"/>
  <c r="CA506" i="11" s="1"/>
  <c r="CA638" i="11" a="1"/>
  <c r="CA638" i="11" s="1"/>
  <c r="AZ638" i="11" a="1"/>
  <c r="AZ638" i="11" s="1"/>
  <c r="AZ502" i="11" a="1"/>
  <c r="AZ502" i="11" s="1"/>
  <c r="CA502" i="11" a="1"/>
  <c r="CA502" i="11" s="1"/>
  <c r="CA650" i="11" a="1"/>
  <c r="CA650" i="11" s="1"/>
  <c r="AZ650" i="11" a="1"/>
  <c r="AZ650" i="11" s="1"/>
  <c r="CA380" i="11" a="1"/>
  <c r="CA380" i="11" s="1"/>
  <c r="AZ380" i="11" a="1"/>
  <c r="AZ380" i="11" s="1"/>
  <c r="AZ243" i="11" a="1"/>
  <c r="AZ243" i="11" s="1"/>
  <c r="CA243" i="11" a="1"/>
  <c r="CA243" i="11" s="1"/>
  <c r="CA187" i="11" a="1"/>
  <c r="CA187" i="11" s="1"/>
  <c r="AZ187" i="11" a="1"/>
  <c r="AZ187" i="11" s="1"/>
  <c r="AZ404" i="11" a="1"/>
  <c r="AZ404" i="11" s="1"/>
  <c r="CA404" i="11" a="1"/>
  <c r="CA404" i="11" s="1"/>
  <c r="AZ272" i="11" a="1"/>
  <c r="AZ272" i="11" s="1"/>
  <c r="CA272" i="11" a="1"/>
  <c r="CA272" i="11" s="1"/>
  <c r="AZ665" i="11" a="1"/>
  <c r="AZ665" i="11" s="1"/>
  <c r="CA665" i="11" a="1"/>
  <c r="CA665" i="11" s="1"/>
  <c r="AZ720" i="11" a="1"/>
  <c r="AZ720" i="11" s="1"/>
  <c r="CA720" i="11" a="1"/>
  <c r="CA720" i="11" s="1"/>
  <c r="AZ862" i="11" a="1"/>
  <c r="AZ862" i="11" s="1"/>
  <c r="CA862" i="11" a="1"/>
  <c r="CA862" i="11" s="1"/>
  <c r="CA199" i="11" a="1"/>
  <c r="CA199" i="11" s="1"/>
  <c r="AZ199" i="11" a="1"/>
  <c r="AZ199" i="11" s="1"/>
  <c r="CA562" i="11" a="1"/>
  <c r="CA562" i="11" s="1"/>
  <c r="AZ562" i="11" a="1"/>
  <c r="AZ562" i="11" s="1"/>
  <c r="AZ783" i="11" a="1"/>
  <c r="AZ783" i="11" s="1"/>
  <c r="CA783" i="11" a="1"/>
  <c r="CA783" i="11" s="1"/>
  <c r="CA658" i="11" a="1"/>
  <c r="CA658" i="11" s="1"/>
  <c r="AZ658" i="11" a="1"/>
  <c r="AZ658" i="11" s="1"/>
  <c r="CA888" i="11" a="1"/>
  <c r="CA888" i="11" s="1"/>
  <c r="AZ888" i="11" a="1"/>
  <c r="AZ888" i="11" s="1"/>
  <c r="CA619" i="11" a="1"/>
  <c r="CA619" i="11" s="1"/>
  <c r="AZ619" i="11" a="1"/>
  <c r="AZ619" i="11" s="1"/>
  <c r="CA227" i="11" a="1"/>
  <c r="CA227" i="11" s="1"/>
  <c r="AZ227" i="11" a="1"/>
  <c r="AZ227" i="11" s="1"/>
  <c r="AZ288" i="11" a="1"/>
  <c r="AZ288" i="11" s="1"/>
  <c r="CA288" i="11" a="1"/>
  <c r="CA288" i="11" s="1"/>
  <c r="AZ206" i="11" a="1"/>
  <c r="AZ206" i="11" s="1"/>
  <c r="CA206" i="11" a="1"/>
  <c r="CA206" i="11" s="1"/>
  <c r="AZ648" i="11" a="1"/>
  <c r="AZ648" i="11" s="1"/>
  <c r="CA648" i="11" a="1"/>
  <c r="CA648" i="11" s="1"/>
  <c r="CA819" i="11" a="1"/>
  <c r="CA819" i="11" s="1"/>
  <c r="AZ819" i="11" a="1"/>
  <c r="AZ819" i="11" s="1"/>
  <c r="AZ93" i="11" a="1"/>
  <c r="AZ93" i="11" s="1"/>
  <c r="CA93" i="11" a="1"/>
  <c r="CA93" i="11" s="1"/>
  <c r="AZ538" i="11" a="1"/>
  <c r="AZ538" i="11" s="1"/>
  <c r="CA538" i="11" a="1"/>
  <c r="CA538" i="11" s="1"/>
  <c r="CA346" i="11" a="1"/>
  <c r="CA346" i="11" s="1"/>
  <c r="AZ346" i="11" a="1"/>
  <c r="AZ346" i="11" s="1"/>
  <c r="AZ65" i="11" a="1"/>
  <c r="AZ65" i="11" s="1"/>
  <c r="H22" i="12" s="1"/>
  <c r="AZ77" i="11" a="1"/>
  <c r="AZ77" i="11" s="1"/>
  <c r="CA77" i="11" a="1"/>
  <c r="CA77" i="11" s="1"/>
  <c r="AZ33" i="11" a="1"/>
  <c r="AZ33" i="11" s="1"/>
  <c r="CA33" i="11" a="1"/>
  <c r="CA33" i="11" s="1"/>
  <c r="CA517" i="11" a="1"/>
  <c r="CA517" i="11" s="1"/>
  <c r="AZ517" i="11" a="1"/>
  <c r="AZ517" i="11" s="1"/>
  <c r="CA349" i="11" a="1"/>
  <c r="CA349" i="11" s="1"/>
  <c r="AZ349" i="11" a="1"/>
  <c r="AZ349" i="11" s="1"/>
  <c r="CA60" i="11" a="1"/>
  <c r="CA60" i="11" s="1"/>
  <c r="AZ60" i="11" a="1"/>
  <c r="AZ60" i="11" s="1"/>
  <c r="AZ543" i="11" a="1"/>
  <c r="AZ543" i="11" s="1"/>
  <c r="CA543" i="11" a="1"/>
  <c r="CA543" i="11" s="1"/>
  <c r="CA113" i="11" a="1"/>
  <c r="CA113" i="11" s="1"/>
  <c r="AZ113" i="11" a="1"/>
  <c r="AZ113" i="11" s="1"/>
  <c r="CA824" i="11" a="1"/>
  <c r="CA824" i="11" s="1"/>
  <c r="AZ824" i="11" a="1"/>
  <c r="AZ824" i="11" s="1"/>
  <c r="CA761" i="11" a="1"/>
  <c r="CA761" i="11" s="1"/>
  <c r="AZ761" i="11" a="1"/>
  <c r="AZ761" i="11" s="1"/>
  <c r="CA499" i="11" a="1"/>
  <c r="CA499" i="11" s="1"/>
  <c r="AZ499" i="11" a="1"/>
  <c r="AZ499" i="11" s="1"/>
  <c r="CA723" i="11" a="1"/>
  <c r="CA723" i="11" s="1"/>
  <c r="AZ723" i="11" a="1"/>
  <c r="AZ723" i="11" s="1"/>
  <c r="AZ338" i="11" a="1"/>
  <c r="AZ338" i="11" s="1"/>
  <c r="CA338" i="11" a="1"/>
  <c r="CA338" i="11" s="1"/>
  <c r="AZ858" i="11" a="1"/>
  <c r="AZ858" i="11" s="1"/>
  <c r="CA858" i="11" a="1"/>
  <c r="CA858" i="11" s="1"/>
  <c r="CA71" i="11" a="1"/>
  <c r="CA71" i="11" s="1"/>
  <c r="AZ71" i="11" a="1"/>
  <c r="AZ71" i="11" s="1"/>
  <c r="CA521" i="11" a="1"/>
  <c r="CA521" i="11" s="1"/>
  <c r="AZ521" i="11" a="1"/>
  <c r="AZ521" i="11" s="1"/>
  <c r="AZ439" i="11" a="1"/>
  <c r="AZ439" i="11" s="1"/>
  <c r="CA439" i="11" a="1"/>
  <c r="CA439" i="11" s="1"/>
  <c r="CA553" i="11" a="1"/>
  <c r="CA553" i="11" s="1"/>
  <c r="AZ553" i="11" a="1"/>
  <c r="AZ553" i="11" s="1"/>
  <c r="AZ435" i="11" a="1"/>
  <c r="AZ435" i="11" s="1"/>
  <c r="CA435" i="11" a="1"/>
  <c r="CA435" i="11" s="1"/>
  <c r="CA826" i="11" a="1"/>
  <c r="CA826" i="11" s="1"/>
  <c r="AZ826" i="11" a="1"/>
  <c r="AZ826" i="11" s="1"/>
  <c r="CA466" i="11" a="1"/>
  <c r="CA466" i="11" s="1"/>
  <c r="AZ466" i="11" a="1"/>
  <c r="AZ466" i="11" s="1"/>
  <c r="CA487" i="11" a="1"/>
  <c r="CA487" i="11" s="1"/>
  <c r="AZ487" i="11" a="1"/>
  <c r="AZ487" i="11" s="1"/>
  <c r="AZ767" i="11" a="1"/>
  <c r="AZ767" i="11" s="1"/>
  <c r="CA767" i="11" a="1"/>
  <c r="CA767" i="11" s="1"/>
  <c r="AZ281" i="11" a="1"/>
  <c r="AZ281" i="11" s="1"/>
  <c r="CA281" i="11" a="1"/>
  <c r="CA281" i="11" s="1"/>
  <c r="AZ681" i="11" a="1"/>
  <c r="AZ681" i="11" s="1"/>
  <c r="CA681" i="11" a="1"/>
  <c r="CA681" i="11" s="1"/>
  <c r="AZ668" i="11" a="1"/>
  <c r="AZ668" i="11" s="1"/>
  <c r="CA668" i="11" a="1"/>
  <c r="CA668" i="11" s="1"/>
  <c r="CA426" i="11" a="1"/>
  <c r="CA426" i="11" s="1"/>
  <c r="AZ426" i="11" a="1"/>
  <c r="AZ426" i="11" s="1"/>
  <c r="AZ694" i="11" a="1"/>
  <c r="AZ694" i="11" s="1"/>
  <c r="CA694" i="11" a="1"/>
  <c r="CA694" i="11" s="1"/>
  <c r="CA685" i="11" a="1"/>
  <c r="CA685" i="11" s="1"/>
  <c r="AZ685" i="11" a="1"/>
  <c r="AZ685" i="11" s="1"/>
  <c r="CA445" i="11" a="1"/>
  <c r="CA445" i="11" s="1"/>
  <c r="AZ445" i="11" a="1"/>
  <c r="AZ445" i="11" s="1"/>
  <c r="Z81" i="10"/>
  <c r="Y81" i="10"/>
  <c r="J81" i="10"/>
  <c r="AQ94" i="10"/>
  <c r="Y98" i="10"/>
  <c r="Z98" i="10"/>
  <c r="J98" i="10"/>
  <c r="AQ84" i="10"/>
  <c r="K90" i="10"/>
  <c r="AR96" i="10"/>
  <c r="K83" i="10"/>
  <c r="AR80" i="10"/>
  <c r="Z78" i="10"/>
  <c r="Y78" i="10"/>
  <c r="J78" i="10"/>
  <c r="AQ93" i="10"/>
  <c r="Y87" i="10"/>
  <c r="Z87" i="10"/>
  <c r="J87" i="10"/>
  <c r="AQ78" i="10"/>
  <c r="Y90" i="10"/>
  <c r="Z90" i="10"/>
  <c r="J90" i="10"/>
  <c r="AQ96" i="10"/>
  <c r="K92" i="10"/>
  <c r="AR91" i="10"/>
  <c r="K82" i="10"/>
  <c r="AR81" i="10"/>
  <c r="Z82" i="10"/>
  <c r="Y82" i="10"/>
  <c r="J82" i="10"/>
  <c r="AQ81" i="10"/>
  <c r="Z79" i="10"/>
  <c r="Y79" i="10"/>
  <c r="J79" i="10"/>
  <c r="AQ82" i="10"/>
  <c r="K85" i="10"/>
  <c r="AR89" i="10"/>
  <c r="Z80" i="10"/>
  <c r="Y80" i="10"/>
  <c r="J80" i="10"/>
  <c r="AQ77" i="10"/>
  <c r="Z84" i="10"/>
  <c r="Y84" i="10"/>
  <c r="J84" i="10"/>
  <c r="AQ95" i="10"/>
  <c r="K81" i="10"/>
  <c r="AR94" i="10"/>
  <c r="K88" i="10"/>
  <c r="AR83" i="10"/>
  <c r="K87" i="10"/>
  <c r="AR78" i="10"/>
  <c r="Z77" i="10"/>
  <c r="Y77" i="10"/>
  <c r="J77" i="10"/>
  <c r="AQ92" i="10"/>
  <c r="Z85" i="10"/>
  <c r="Y85" i="10"/>
  <c r="J85" i="10"/>
  <c r="AQ89" i="10"/>
  <c r="K80" i="10"/>
  <c r="AR77" i="10"/>
  <c r="K77" i="10"/>
  <c r="AR92" i="10"/>
  <c r="Z88" i="10"/>
  <c r="Y88" i="10"/>
  <c r="J88" i="10"/>
  <c r="AQ83" i="10"/>
  <c r="K79" i="10"/>
  <c r="AR82" i="10"/>
  <c r="Z94" i="10"/>
  <c r="Y94" i="10"/>
  <c r="J94" i="10"/>
  <c r="AQ85" i="10"/>
  <c r="K98" i="10"/>
  <c r="AR84" i="10"/>
  <c r="Z95" i="10"/>
  <c r="Y95" i="10"/>
  <c r="J95" i="10"/>
  <c r="AQ90" i="10"/>
  <c r="Z91" i="10"/>
  <c r="Y91" i="10"/>
  <c r="J91" i="10"/>
  <c r="AQ86" i="10"/>
  <c r="K96" i="10"/>
  <c r="AR87" i="10"/>
  <c r="K93" i="10"/>
  <c r="AR97" i="10"/>
  <c r="Y92" i="10"/>
  <c r="Z92" i="10"/>
  <c r="J92" i="10"/>
  <c r="AQ91" i="10"/>
  <c r="K94" i="10"/>
  <c r="AR85" i="10"/>
  <c r="Z97" i="10"/>
  <c r="Y97" i="10"/>
  <c r="J97" i="10"/>
  <c r="AQ98" i="10"/>
  <c r="K89" i="10"/>
  <c r="AR88" i="10"/>
  <c r="K78" i="10"/>
  <c r="AR93" i="10"/>
  <c r="Z89" i="10"/>
  <c r="Y89" i="10"/>
  <c r="J89" i="10"/>
  <c r="AQ88" i="10"/>
  <c r="Y83" i="10"/>
  <c r="J83" i="10"/>
  <c r="Z83" i="10"/>
  <c r="AQ80" i="10"/>
  <c r="Z93" i="10"/>
  <c r="Y93" i="10"/>
  <c r="J93" i="10"/>
  <c r="AQ97" i="10"/>
  <c r="K95" i="10"/>
  <c r="AR90" i="10"/>
  <c r="Z86" i="10"/>
  <c r="Y86" i="10"/>
  <c r="J86" i="10"/>
  <c r="AQ79" i="10"/>
  <c r="Z96" i="10"/>
  <c r="Y96" i="10"/>
  <c r="J96" i="10"/>
  <c r="AQ87" i="10"/>
  <c r="K84" i="10"/>
  <c r="AR95" i="10"/>
  <c r="K86" i="10"/>
  <c r="AR79" i="10"/>
  <c r="K97" i="10"/>
  <c r="AR98" i="10"/>
  <c r="K91" i="10"/>
  <c r="AR86" i="10"/>
  <c r="CA10" i="11" l="1" a="1"/>
  <c r="CA10" i="11" s="1"/>
  <c r="CA12" i="11" a="1"/>
  <c r="CA12" i="11" s="1"/>
  <c r="CA8" i="11" a="1"/>
  <c r="CA8" i="11" s="1"/>
  <c r="CA14" i="11" a="1"/>
  <c r="CA14" i="11" s="1"/>
  <c r="L39" i="2"/>
  <c r="CA47" i="11" a="1"/>
  <c r="CA47" i="11" s="1"/>
  <c r="CA268" i="11" a="1"/>
  <c r="CA268" i="11" s="1"/>
  <c r="CA212" i="11" a="1"/>
  <c r="CA212" i="11" s="1"/>
  <c r="CA213" i="11" a="1"/>
  <c r="CA213" i="11" s="1"/>
  <c r="CA67" i="11" a="1"/>
  <c r="CA67" i="11" s="1"/>
  <c r="CA210" i="11" a="1"/>
  <c r="CA210" i="11" s="1"/>
  <c r="CA211" i="11" a="1"/>
  <c r="CA211" i="11" s="1"/>
  <c r="H7" i="12"/>
  <c r="CA65" i="11" a="1"/>
  <c r="CA65" i="11" s="1"/>
  <c r="CA214" i="11" a="1"/>
  <c r="CA214" i="11" s="1"/>
  <c r="H2" i="12"/>
  <c r="CA215" i="11" a="1"/>
  <c r="CA215" i="11" s="1"/>
  <c r="CA267" i="11" a="1"/>
  <c r="CA267" i="11" s="1"/>
  <c r="CA11" i="11" a="1"/>
  <c r="CA11" i="11" s="1"/>
  <c r="CA53" i="11" a="1"/>
  <c r="CA53" i="11" s="1"/>
  <c r="CA52" i="11" a="1"/>
  <c r="CA52" i="11" s="1"/>
  <c r="CA45" i="11" a="1"/>
  <c r="CA45" i="11" s="1"/>
  <c r="CA270" i="11" a="1"/>
  <c r="CA270" i="11" s="1"/>
  <c r="CA63" i="11" a="1"/>
  <c r="CA63" i="11" s="1"/>
  <c r="CA15" i="11" a="1"/>
  <c r="CA15" i="11" s="1"/>
  <c r="CA55" i="11" a="1"/>
  <c r="CA55" i="11" s="1"/>
  <c r="CA68" i="11" a="1"/>
  <c r="CA68" i="11" s="1"/>
  <c r="CA269" i="11" a="1"/>
  <c r="CA269" i="11" s="1"/>
  <c r="CA51" i="11" a="1"/>
  <c r="CA51" i="11" s="1"/>
  <c r="CA46" i="11" a="1"/>
  <c r="CA46" i="11" s="1"/>
  <c r="CA64" i="11" a="1"/>
  <c r="CA64" i="11" s="1"/>
  <c r="CA13" i="11" a="1"/>
  <c r="CA13" i="11" s="1"/>
  <c r="CA66" i="11" a="1"/>
  <c r="CA66" i="11" s="1"/>
  <c r="H14" i="12"/>
  <c r="CA69" i="11" a="1"/>
  <c r="CA69" i="11" s="1"/>
  <c r="CA54" i="11" a="1"/>
  <c r="CA54" i="11" s="1"/>
  <c r="CA49" i="11" a="1"/>
  <c r="CA49" i="11" s="1"/>
  <c r="CA48" i="11" a="1"/>
  <c r="CA48" i="11" s="1"/>
  <c r="Q94" i="10"/>
  <c r="M94" i="10"/>
  <c r="AT85" i="10"/>
  <c r="L77" i="10"/>
  <c r="AS92" i="10"/>
  <c r="Q98" i="10"/>
  <c r="M98" i="10"/>
  <c r="AT84" i="10"/>
  <c r="L93" i="10"/>
  <c r="AS97" i="10"/>
  <c r="L89" i="10"/>
  <c r="AS88" i="10"/>
  <c r="L97" i="10"/>
  <c r="AS98" i="10"/>
  <c r="L94" i="10"/>
  <c r="AS85" i="10"/>
  <c r="L80" i="10"/>
  <c r="AS77" i="10"/>
  <c r="Q93" i="10"/>
  <c r="M93" i="10"/>
  <c r="AT97" i="10"/>
  <c r="L82" i="10"/>
  <c r="AS81" i="10"/>
  <c r="Q77" i="10"/>
  <c r="M77" i="10"/>
  <c r="AT92" i="10"/>
  <c r="L90" i="10"/>
  <c r="AS96" i="10"/>
  <c r="Q78" i="10"/>
  <c r="M78" i="10"/>
  <c r="AT93" i="10"/>
  <c r="L98" i="10"/>
  <c r="AS84" i="10"/>
  <c r="Q89" i="10"/>
  <c r="M89" i="10"/>
  <c r="AT88" i="10"/>
  <c r="Q80" i="10"/>
  <c r="M80" i="10"/>
  <c r="AT77" i="10"/>
  <c r="Q95" i="10"/>
  <c r="M95" i="10"/>
  <c r="AT90" i="10"/>
  <c r="Q83" i="10"/>
  <c r="M83" i="10"/>
  <c r="AT80" i="10"/>
  <c r="L83" i="10"/>
  <c r="AS80" i="10"/>
  <c r="Q84" i="10"/>
  <c r="M84" i="10"/>
  <c r="AT95" i="10"/>
  <c r="L86" i="10"/>
  <c r="AS79" i="10"/>
  <c r="Q90" i="10"/>
  <c r="M90" i="10"/>
  <c r="AT96" i="10"/>
  <c r="L96" i="10"/>
  <c r="AS87" i="10"/>
  <c r="Q92" i="10"/>
  <c r="M92" i="10"/>
  <c r="AT91" i="10"/>
  <c r="L88" i="10"/>
  <c r="AS83" i="10"/>
  <c r="L81" i="10"/>
  <c r="AS94" i="10"/>
  <c r="Q97" i="10"/>
  <c r="M97" i="10"/>
  <c r="AT98" i="10"/>
  <c r="L95" i="10"/>
  <c r="AS90" i="10"/>
  <c r="L78" i="10"/>
  <c r="AS93" i="10"/>
  <c r="Q86" i="10"/>
  <c r="M86" i="10"/>
  <c r="AT79" i="10"/>
  <c r="Q82" i="10"/>
  <c r="M82" i="10"/>
  <c r="AT81" i="10"/>
  <c r="L84" i="10"/>
  <c r="AS95" i="10"/>
  <c r="L91" i="10"/>
  <c r="AS86" i="10"/>
  <c r="L85" i="10"/>
  <c r="AS89" i="10"/>
  <c r="L79" i="10"/>
  <c r="AS82" i="10"/>
  <c r="Q87" i="10"/>
  <c r="M87" i="10"/>
  <c r="AT78" i="10"/>
  <c r="Q96" i="10"/>
  <c r="M96" i="10"/>
  <c r="AT87" i="10"/>
  <c r="L92" i="10"/>
  <c r="AS91" i="10"/>
  <c r="Q91" i="10"/>
  <c r="M91" i="10"/>
  <c r="AT86" i="10"/>
  <c r="Q88" i="10"/>
  <c r="M88" i="10"/>
  <c r="AT83" i="10"/>
  <c r="Q85" i="10"/>
  <c r="M85" i="10"/>
  <c r="AT89" i="10"/>
  <c r="Q79" i="10"/>
  <c r="M79" i="10"/>
  <c r="AT82" i="10"/>
  <c r="L87" i="10"/>
  <c r="AS78" i="10"/>
  <c r="Q81" i="10"/>
  <c r="M81" i="10"/>
  <c r="AT94" i="10"/>
  <c r="AG98" i="10" l="1"/>
  <c r="AJ97" i="10"/>
  <c r="AE96" i="10"/>
  <c r="AH95" i="10"/>
  <c r="AC94" i="10"/>
  <c r="AF93" i="10"/>
  <c r="AI92" i="10"/>
  <c r="AD91" i="10"/>
  <c r="AG90" i="10"/>
  <c r="AJ89" i="10"/>
  <c r="AE88" i="10"/>
  <c r="AH87" i="10"/>
  <c r="AC86" i="10"/>
  <c r="AF98" i="10"/>
  <c r="AI98" i="10"/>
  <c r="AD97" i="10"/>
  <c r="AG96" i="10"/>
  <c r="AJ95" i="10"/>
  <c r="AE94" i="10"/>
  <c r="AH93" i="10"/>
  <c r="AC92" i="10"/>
  <c r="AF91" i="10"/>
  <c r="AI90" i="10"/>
  <c r="AD89" i="10"/>
  <c r="AH98" i="10"/>
  <c r="AC97" i="10"/>
  <c r="AF96" i="10"/>
  <c r="AI95" i="10"/>
  <c r="AD94" i="10"/>
  <c r="AG93" i="10"/>
  <c r="AJ92" i="10"/>
  <c r="AE91" i="10"/>
  <c r="AH90" i="10"/>
  <c r="AC98" i="10"/>
  <c r="AJ96" i="10"/>
  <c r="AF95" i="10"/>
  <c r="AG94" i="10"/>
  <c r="AC93" i="10"/>
  <c r="AJ90" i="10"/>
  <c r="AI96" i="10"/>
  <c r="AE95" i="10"/>
  <c r="AF94" i="10"/>
  <c r="AJ91" i="10"/>
  <c r="AF90" i="10"/>
  <c r="AH89" i="10"/>
  <c r="AF88" i="10"/>
  <c r="AD87" i="10"/>
  <c r="AD86" i="10"/>
  <c r="AF85" i="10"/>
  <c r="AI97" i="10"/>
  <c r="AH96" i="10"/>
  <c r="AD95" i="10"/>
  <c r="AI91" i="10"/>
  <c r="AE90" i="10"/>
  <c r="AG89" i="10"/>
  <c r="AD88" i="10"/>
  <c r="AC87" i="10"/>
  <c r="AH97" i="10"/>
  <c r="AD96" i="10"/>
  <c r="AC95" i="10"/>
  <c r="AH92" i="10"/>
  <c r="AH91" i="10"/>
  <c r="AD90" i="10"/>
  <c r="AF89" i="10"/>
  <c r="AG97" i="10"/>
  <c r="AC96" i="10"/>
  <c r="AJ93" i="10"/>
  <c r="AG92" i="10"/>
  <c r="AG91" i="10"/>
  <c r="AC90" i="10"/>
  <c r="AE89" i="10"/>
  <c r="AJ87" i="10"/>
  <c r="AI86" i="10"/>
  <c r="AC85" i="10"/>
  <c r="AF84" i="10"/>
  <c r="AI83" i="10"/>
  <c r="AD82" i="10"/>
  <c r="AJ98" i="10"/>
  <c r="AF97" i="10"/>
  <c r="AJ94" i="10"/>
  <c r="AI93" i="10"/>
  <c r="AF92" i="10"/>
  <c r="AC91" i="10"/>
  <c r="AC89" i="10"/>
  <c r="AJ88" i="10"/>
  <c r="AI87" i="10"/>
  <c r="AH86" i="10"/>
  <c r="AJ85" i="10"/>
  <c r="AE84" i="10"/>
  <c r="AH83" i="10"/>
  <c r="AC82" i="10"/>
  <c r="AF81" i="10"/>
  <c r="AE98" i="10"/>
  <c r="AE97" i="10"/>
  <c r="AI94" i="10"/>
  <c r="AE93" i="10"/>
  <c r="AE92" i="10"/>
  <c r="AI88" i="10"/>
  <c r="AG87" i="10"/>
  <c r="AG86" i="10"/>
  <c r="AI85" i="10"/>
  <c r="AD84" i="10"/>
  <c r="AG83" i="10"/>
  <c r="AJ82" i="10"/>
  <c r="AE81" i="10"/>
  <c r="AH80" i="10"/>
  <c r="AC79" i="10"/>
  <c r="AF78" i="10"/>
  <c r="AI77" i="10"/>
  <c r="AD98" i="10"/>
  <c r="AG95" i="10"/>
  <c r="AH94" i="10"/>
  <c r="AD93" i="10"/>
  <c r="AD92" i="10"/>
  <c r="AH88" i="10"/>
  <c r="AF87" i="10"/>
  <c r="AF86" i="10"/>
  <c r="AH85" i="10"/>
  <c r="AC84" i="10"/>
  <c r="AF83" i="10"/>
  <c r="AI82" i="10"/>
  <c r="AD81" i="10"/>
  <c r="AG80" i="10"/>
  <c r="AJ79" i="10"/>
  <c r="AE78" i="10"/>
  <c r="AE86" i="10"/>
  <c r="AG84" i="10"/>
  <c r="AJ83" i="10"/>
  <c r="AJ81" i="10"/>
  <c r="AF79" i="10"/>
  <c r="AI78" i="10"/>
  <c r="AD77" i="10"/>
  <c r="AE83" i="10"/>
  <c r="AI81" i="10"/>
  <c r="AE79" i="10"/>
  <c r="AH78" i="10"/>
  <c r="AC77" i="10"/>
  <c r="AD83" i="10"/>
  <c r="AI89" i="10"/>
  <c r="AG88" i="10"/>
  <c r="AC83" i="10"/>
  <c r="AH82" i="10"/>
  <c r="AC88" i="10"/>
  <c r="AG82" i="10"/>
  <c r="AC81" i="10"/>
  <c r="AF80" i="10"/>
  <c r="AC78" i="10"/>
  <c r="AH77" i="10"/>
  <c r="AE87" i="10"/>
  <c r="AG85" i="10"/>
  <c r="AJ84" i="10"/>
  <c r="AF82" i="10"/>
  <c r="AE80" i="10"/>
  <c r="AI79" i="10"/>
  <c r="AG77" i="10"/>
  <c r="AE85" i="10"/>
  <c r="AI84" i="10"/>
  <c r="AE82" i="10"/>
  <c r="AD80" i="10"/>
  <c r="AH79" i="10"/>
  <c r="AF77" i="10"/>
  <c r="AJ86" i="10"/>
  <c r="AD85" i="10"/>
  <c r="AH84" i="10"/>
  <c r="AC80" i="10"/>
  <c r="AG79" i="10"/>
  <c r="AJ78" i="10"/>
  <c r="AE77" i="10"/>
  <c r="AD78" i="10"/>
  <c r="AD79" i="10"/>
  <c r="AJ80" i="10"/>
  <c r="AI80" i="10"/>
  <c r="AH81" i="10"/>
  <c r="AJ77" i="10"/>
  <c r="AG81" i="10"/>
  <c r="AG78" i="10"/>
  <c r="CK5" i="11" l="1" a="1"/>
  <c r="CK5" i="11" s="1"/>
  <c r="CG5" i="11" a="1"/>
  <c r="CG5" i="11" s="1"/>
  <c r="CI5" i="11" a="1"/>
  <c r="CI5" i="11" s="1"/>
  <c r="CX5" i="11" a="1"/>
  <c r="CX5" i="11" s="1"/>
  <c r="CP5" i="11" a="1"/>
  <c r="CP5" i="11" s="1"/>
  <c r="CN5" i="11" a="1"/>
  <c r="CN5" i="11" s="1"/>
  <c r="CW5" i="11" a="1"/>
  <c r="CW5" i="11" s="1"/>
  <c r="CJ5" i="11" a="1"/>
  <c r="CJ5" i="11" s="1"/>
  <c r="CT5" i="11" a="1"/>
  <c r="CT5" i="11" s="1"/>
  <c r="CS5" i="11" a="1"/>
  <c r="CS5" i="11" s="1"/>
  <c r="CH5" i="11" a="1"/>
  <c r="CH5" i="11" s="1"/>
  <c r="CO5" i="11" a="1"/>
  <c r="CO5" i="11" s="1"/>
  <c r="CF5" i="11" a="1"/>
  <c r="CF5" i="11" s="1"/>
  <c r="CM5" i="11" a="1"/>
  <c r="CM5" i="11" s="1"/>
  <c r="CV5" i="11" a="1"/>
  <c r="CV5" i="11" s="1"/>
  <c r="CD5" i="11" a="1"/>
  <c r="CD5" i="11" s="1"/>
  <c r="CR5" i="11" a="1"/>
  <c r="CR5" i="11" s="1"/>
  <c r="CY5" i="11" a="1"/>
  <c r="CY5" i="11" s="1"/>
  <c r="CE5" i="11" a="1"/>
  <c r="CE5" i="11" s="1"/>
  <c r="CF972" i="11" l="1"/>
  <c r="CF971" i="11"/>
  <c r="CF970" i="11"/>
  <c r="CF969" i="11"/>
  <c r="CF968" i="11"/>
  <c r="CF967" i="11"/>
  <c r="CF966" i="11"/>
  <c r="CF965" i="11"/>
  <c r="CF963" i="11"/>
  <c r="CF962" i="11"/>
  <c r="CF961" i="11"/>
  <c r="CF950" i="11"/>
  <c r="CF949" i="11"/>
  <c r="CF948" i="11"/>
  <c r="CF959" i="11"/>
  <c r="CF957" i="11"/>
  <c r="CF954" i="11"/>
  <c r="CF960" i="11"/>
  <c r="CF956" i="11"/>
  <c r="CF953" i="11"/>
  <c r="CF951" i="11"/>
  <c r="CF945" i="11"/>
  <c r="CF944" i="11"/>
  <c r="CF947" i="11"/>
  <c r="CF943" i="11"/>
  <c r="CF942" i="11"/>
  <c r="CF941" i="11"/>
  <c r="CF940" i="11"/>
  <c r="CF939" i="11"/>
  <c r="CF952" i="11"/>
  <c r="CF958" i="11"/>
  <c r="CF931" i="11"/>
  <c r="CF934" i="11"/>
  <c r="CF930" i="11"/>
  <c r="CF927" i="11"/>
  <c r="CF936" i="11"/>
  <c r="CF933" i="11"/>
  <c r="CF929" i="11"/>
  <c r="CF938" i="11"/>
  <c r="CF935" i="11"/>
  <c r="CF932" i="11"/>
  <c r="CF924" i="11"/>
  <c r="CF912" i="11"/>
  <c r="CF922" i="11"/>
  <c r="CF925" i="11"/>
  <c r="CF920" i="11"/>
  <c r="CF916" i="11"/>
  <c r="CF923" i="11"/>
  <c r="CF913" i="11"/>
  <c r="CF926" i="11"/>
  <c r="CF918" i="11"/>
  <c r="CF909" i="11"/>
  <c r="CF921" i="11"/>
  <c r="CF917" i="11"/>
  <c r="CF914" i="11"/>
  <c r="CF908" i="11"/>
  <c r="CF911" i="11"/>
  <c r="CF905" i="11"/>
  <c r="CF907" i="11"/>
  <c r="CF915" i="11"/>
  <c r="CF906" i="11"/>
  <c r="CF902" i="11"/>
  <c r="CF903" i="11"/>
  <c r="CF904" i="11"/>
  <c r="CF900" i="11"/>
  <c r="CF894" i="11"/>
  <c r="CF897" i="11"/>
  <c r="CF895" i="11"/>
  <c r="CF887" i="11"/>
  <c r="CF898" i="11"/>
  <c r="CF899" i="11"/>
  <c r="CF896" i="11"/>
  <c r="CF893" i="11"/>
  <c r="CF892" i="11"/>
  <c r="CF891" i="11"/>
  <c r="CF890" i="11"/>
  <c r="CF882" i="11"/>
  <c r="CF878" i="11"/>
  <c r="CF865" i="11"/>
  <c r="CF861" i="11"/>
  <c r="CF881" i="11"/>
  <c r="CF877" i="11"/>
  <c r="CF873" i="11"/>
  <c r="CF869" i="11"/>
  <c r="CF886" i="11"/>
  <c r="CF889" i="11"/>
  <c r="CF888" i="11"/>
  <c r="CF876" i="11"/>
  <c r="CF868" i="11"/>
  <c r="CF866" i="11"/>
  <c r="CF859" i="11"/>
  <c r="CF858" i="11"/>
  <c r="CF849" i="11"/>
  <c r="CF845" i="11"/>
  <c r="CF841" i="11"/>
  <c r="CF857" i="11"/>
  <c r="CF853" i="11"/>
  <c r="CF848" i="11"/>
  <c r="CF875" i="11"/>
  <c r="CF883" i="11"/>
  <c r="CF871" i="11"/>
  <c r="CF870" i="11"/>
  <c r="CF860" i="11"/>
  <c r="CF874" i="11"/>
  <c r="CF867" i="11"/>
  <c r="CF846" i="11"/>
  <c r="CF850" i="11"/>
  <c r="CF828" i="11"/>
  <c r="CF824" i="11"/>
  <c r="CF855" i="11"/>
  <c r="CF851" i="11"/>
  <c r="CF840" i="11"/>
  <c r="CF836" i="11"/>
  <c r="CF832" i="11"/>
  <c r="CF854" i="11"/>
  <c r="CF862" i="11"/>
  <c r="CF856" i="11"/>
  <c r="CF852" i="11"/>
  <c r="CF839" i="11"/>
  <c r="CF835" i="11"/>
  <c r="CF838" i="11"/>
  <c r="CF812" i="11"/>
  <c r="CF834" i="11"/>
  <c r="CF819" i="11"/>
  <c r="CF815" i="11"/>
  <c r="CF844" i="11"/>
  <c r="CF833" i="11"/>
  <c r="CF823" i="11"/>
  <c r="CF810" i="11"/>
  <c r="CF827" i="11"/>
  <c r="CF822" i="11"/>
  <c r="CF818" i="11"/>
  <c r="CF814" i="11"/>
  <c r="CF830" i="11"/>
  <c r="CF831" i="11"/>
  <c r="CF807" i="11"/>
  <c r="CF802" i="11"/>
  <c r="CF798" i="11"/>
  <c r="CF794" i="11"/>
  <c r="CF826" i="11"/>
  <c r="CF813" i="11"/>
  <c r="CF817" i="11"/>
  <c r="CF816" i="11"/>
  <c r="CF808" i="11"/>
  <c r="CF805" i="11"/>
  <c r="CF800" i="11"/>
  <c r="CF796" i="11"/>
  <c r="CF792" i="11"/>
  <c r="CF783" i="11"/>
  <c r="CF809" i="11"/>
  <c r="CF806" i="11"/>
  <c r="CF797" i="11"/>
  <c r="CF791" i="11"/>
  <c r="CF781" i="11"/>
  <c r="CF772" i="11"/>
  <c r="CF787" i="11"/>
  <c r="CF803" i="11"/>
  <c r="CF793" i="11"/>
  <c r="CF784" i="11"/>
  <c r="CF820" i="11"/>
  <c r="CF790" i="11"/>
  <c r="CF804" i="11"/>
  <c r="CF799" i="11"/>
  <c r="CF801" i="11"/>
  <c r="CF795" i="11"/>
  <c r="CF785" i="11"/>
  <c r="CF782" i="11"/>
  <c r="CF789" i="11"/>
  <c r="CF769" i="11"/>
  <c r="CF764" i="11"/>
  <c r="CF760" i="11"/>
  <c r="CF756" i="11"/>
  <c r="CF768" i="11"/>
  <c r="CF763" i="11"/>
  <c r="CF759" i="11"/>
  <c r="CF755" i="11"/>
  <c r="CF776" i="11"/>
  <c r="CF775" i="11"/>
  <c r="CF773" i="11"/>
  <c r="CF771" i="11"/>
  <c r="CF767" i="11"/>
  <c r="CF762" i="11"/>
  <c r="CF758" i="11"/>
  <c r="CF750" i="11"/>
  <c r="CF778" i="11"/>
  <c r="CF774" i="11"/>
  <c r="CF770" i="11"/>
  <c r="CF765" i="11"/>
  <c r="CF761" i="11"/>
  <c r="CF757" i="11"/>
  <c r="CF753" i="11"/>
  <c r="CF777" i="11"/>
  <c r="CF738" i="11"/>
  <c r="CF734" i="11"/>
  <c r="CF725" i="11"/>
  <c r="CF747" i="11"/>
  <c r="CF742" i="11"/>
  <c r="CF729" i="11"/>
  <c r="CF737" i="11"/>
  <c r="CF733" i="11"/>
  <c r="CF724" i="11"/>
  <c r="CF751" i="11"/>
  <c r="CF746" i="11"/>
  <c r="CF741" i="11"/>
  <c r="CF728" i="11"/>
  <c r="CF723" i="11"/>
  <c r="CF719" i="11"/>
  <c r="CF786" i="11"/>
  <c r="CF779" i="11"/>
  <c r="CF736" i="11"/>
  <c r="CF732" i="11"/>
  <c r="CF727" i="11"/>
  <c r="CF710" i="11"/>
  <c r="CF706" i="11"/>
  <c r="CF766" i="11"/>
  <c r="CF740" i="11"/>
  <c r="CF731" i="11"/>
  <c r="CF752" i="11"/>
  <c r="CF749" i="11"/>
  <c r="CF739" i="11"/>
  <c r="CF735" i="11"/>
  <c r="CF726" i="11"/>
  <c r="CF780" i="11"/>
  <c r="CF748" i="11"/>
  <c r="CF743" i="11"/>
  <c r="CF722" i="11"/>
  <c r="CF717" i="11"/>
  <c r="CF700" i="11"/>
  <c r="CF696" i="11"/>
  <c r="CF713" i="11"/>
  <c r="CF730" i="11"/>
  <c r="CF708" i="11"/>
  <c r="CF699" i="11"/>
  <c r="CF695" i="11"/>
  <c r="CF691" i="11"/>
  <c r="CF716" i="11"/>
  <c r="CF705" i="11"/>
  <c r="CF690" i="11"/>
  <c r="CF686" i="11"/>
  <c r="CF682" i="11"/>
  <c r="CF678" i="11"/>
  <c r="CF674" i="11"/>
  <c r="CF670" i="11"/>
  <c r="CF702" i="11"/>
  <c r="CF698" i="11"/>
  <c r="CF694" i="11"/>
  <c r="CF714" i="11"/>
  <c r="CF712" i="11"/>
  <c r="CF689" i="11"/>
  <c r="CF721" i="11"/>
  <c r="CF709" i="11"/>
  <c r="CF701" i="11"/>
  <c r="CF697" i="11"/>
  <c r="CF693" i="11"/>
  <c r="CF720" i="11"/>
  <c r="CF704" i="11"/>
  <c r="CF688" i="11"/>
  <c r="CF684" i="11"/>
  <c r="CF680" i="11"/>
  <c r="CF673" i="11"/>
  <c r="CF672" i="11"/>
  <c r="CF679" i="11"/>
  <c r="CF668" i="11"/>
  <c r="CF656" i="11"/>
  <c r="CF652" i="11"/>
  <c r="CF648" i="11"/>
  <c r="CF643" i="11"/>
  <c r="CF639" i="11"/>
  <c r="CF635" i="11"/>
  <c r="CF687" i="11"/>
  <c r="CF681" i="11"/>
  <c r="CF664" i="11"/>
  <c r="CF660" i="11"/>
  <c r="CF647" i="11"/>
  <c r="CF676" i="11"/>
  <c r="CF675" i="11"/>
  <c r="CF659" i="11"/>
  <c r="CF677" i="11"/>
  <c r="CF669" i="11"/>
  <c r="CF654" i="11"/>
  <c r="CF650" i="11"/>
  <c r="CF645" i="11"/>
  <c r="CF641" i="11"/>
  <c r="CF637" i="11"/>
  <c r="CF633" i="11"/>
  <c r="CF692" i="11"/>
  <c r="CF683" i="11"/>
  <c r="CF671" i="11"/>
  <c r="CF666" i="11"/>
  <c r="CF662" i="11"/>
  <c r="CF658" i="11"/>
  <c r="CF657" i="11"/>
  <c r="CF620" i="11"/>
  <c r="CF638" i="11"/>
  <c r="CF631" i="11"/>
  <c r="CF628" i="11"/>
  <c r="CF661" i="11"/>
  <c r="CF644" i="11"/>
  <c r="CF619" i="11"/>
  <c r="CF610" i="11"/>
  <c r="CF605" i="11"/>
  <c r="CF597" i="11"/>
  <c r="CF627" i="11"/>
  <c r="CF623" i="11"/>
  <c r="CF614" i="11"/>
  <c r="CF609" i="11"/>
  <c r="CF667" i="11"/>
  <c r="CF665" i="11"/>
  <c r="CF685" i="11"/>
  <c r="CF653" i="11"/>
  <c r="CF651" i="11"/>
  <c r="CF646" i="11"/>
  <c r="CF626" i="11"/>
  <c r="CF655" i="11"/>
  <c r="CF636" i="11"/>
  <c r="CF612" i="11"/>
  <c r="CF603" i="11"/>
  <c r="CF599" i="11"/>
  <c r="CF642" i="11"/>
  <c r="CF630" i="11"/>
  <c r="CF629" i="11"/>
  <c r="CF625" i="11"/>
  <c r="CF621" i="11"/>
  <c r="CF616" i="11"/>
  <c r="CF607" i="11"/>
  <c r="CF632" i="11"/>
  <c r="CF634" i="11"/>
  <c r="CF611" i="11"/>
  <c r="CF618" i="11"/>
  <c r="CF606" i="11"/>
  <c r="CF602" i="11"/>
  <c r="CF586" i="11"/>
  <c r="CF577" i="11"/>
  <c r="CF573" i="11"/>
  <c r="CF569" i="11"/>
  <c r="CF565" i="11"/>
  <c r="CF561" i="11"/>
  <c r="CF595" i="11"/>
  <c r="CF594" i="11"/>
  <c r="CF590" i="11"/>
  <c r="CF581" i="11"/>
  <c r="CF589" i="11"/>
  <c r="CF585" i="11"/>
  <c r="CF576" i="11"/>
  <c r="CF572" i="11"/>
  <c r="CF568" i="11"/>
  <c r="CF564" i="11"/>
  <c r="CF560" i="11"/>
  <c r="CF624" i="11"/>
  <c r="CF608" i="11"/>
  <c r="CF604" i="11"/>
  <c r="CF596" i="11"/>
  <c r="CF593" i="11"/>
  <c r="CF584" i="11"/>
  <c r="CF579" i="11"/>
  <c r="CF649" i="11"/>
  <c r="CF640" i="11"/>
  <c r="CF615" i="11"/>
  <c r="CF592" i="11"/>
  <c r="CF583" i="11"/>
  <c r="CF598" i="11"/>
  <c r="CF552" i="11"/>
  <c r="CF574" i="11"/>
  <c r="CF570" i="11"/>
  <c r="CF556" i="11"/>
  <c r="CF551" i="11"/>
  <c r="CF542" i="11"/>
  <c r="CF582" i="11"/>
  <c r="CF575" i="11"/>
  <c r="CF555" i="11"/>
  <c r="CF546" i="11"/>
  <c r="CF578" i="11"/>
  <c r="CF566" i="11"/>
  <c r="CF550" i="11"/>
  <c r="CF541" i="11"/>
  <c r="CF537" i="11"/>
  <c r="CF533" i="11"/>
  <c r="CF529" i="11"/>
  <c r="CF525" i="11"/>
  <c r="CF521" i="11"/>
  <c r="CF517" i="11"/>
  <c r="CF567" i="11"/>
  <c r="CF559" i="11"/>
  <c r="CF554" i="11"/>
  <c r="CF545" i="11"/>
  <c r="CF562" i="11"/>
  <c r="CF558" i="11"/>
  <c r="CF549" i="11"/>
  <c r="CF540" i="11"/>
  <c r="CF536" i="11"/>
  <c r="CF532" i="11"/>
  <c r="CF524" i="11"/>
  <c r="CF591" i="11"/>
  <c r="CF587" i="11"/>
  <c r="CF563" i="11"/>
  <c r="CF553" i="11"/>
  <c r="CF548" i="11"/>
  <c r="CF557" i="11"/>
  <c r="CF543" i="11"/>
  <c r="CF523" i="11"/>
  <c r="CF522" i="11"/>
  <c r="CF516" i="11"/>
  <c r="CF506" i="11"/>
  <c r="CF502" i="11"/>
  <c r="CF498" i="11"/>
  <c r="CF494" i="11"/>
  <c r="CF518" i="11"/>
  <c r="CF514" i="11"/>
  <c r="CF510" i="11"/>
  <c r="CF489" i="11"/>
  <c r="CF539" i="11"/>
  <c r="CF538" i="11"/>
  <c r="CF505" i="11"/>
  <c r="CF501" i="11"/>
  <c r="CF493" i="11"/>
  <c r="CF472" i="11"/>
  <c r="CF468" i="11"/>
  <c r="CF464" i="11"/>
  <c r="CF455" i="11"/>
  <c r="CF519" i="11"/>
  <c r="CF513" i="11"/>
  <c r="CF488" i="11"/>
  <c r="CF484" i="11"/>
  <c r="CF480" i="11"/>
  <c r="CF476" i="11"/>
  <c r="CF459" i="11"/>
  <c r="CF454" i="11"/>
  <c r="CF450" i="11"/>
  <c r="CF446" i="11"/>
  <c r="CF442" i="11"/>
  <c r="CF438" i="11"/>
  <c r="CF434" i="11"/>
  <c r="CF430" i="11"/>
  <c r="CF535" i="11"/>
  <c r="CF534" i="11"/>
  <c r="CF515" i="11"/>
  <c r="CF504" i="11"/>
  <c r="CF500" i="11"/>
  <c r="CF496" i="11"/>
  <c r="CF512" i="11"/>
  <c r="CF508" i="11"/>
  <c r="CF487" i="11"/>
  <c r="CF531" i="11"/>
  <c r="CF530" i="11"/>
  <c r="CF527" i="11"/>
  <c r="CF526" i="11"/>
  <c r="CF503" i="11"/>
  <c r="CF499" i="11"/>
  <c r="CF495" i="11"/>
  <c r="CF470" i="11"/>
  <c r="CF466" i="11"/>
  <c r="CF462" i="11"/>
  <c r="CF544" i="11"/>
  <c r="CF520" i="11"/>
  <c r="CF511" i="11"/>
  <c r="CF507" i="11"/>
  <c r="CF490" i="11"/>
  <c r="CF486" i="11"/>
  <c r="CF482" i="11"/>
  <c r="CF478" i="11"/>
  <c r="CF474" i="11"/>
  <c r="CF457" i="11"/>
  <c r="CF452" i="11"/>
  <c r="CF448" i="11"/>
  <c r="CF444" i="11"/>
  <c r="CF440" i="11"/>
  <c r="CF436" i="11"/>
  <c r="CF432" i="11"/>
  <c r="CF471" i="11"/>
  <c r="CF475" i="11"/>
  <c r="CF461" i="11"/>
  <c r="CF451" i="11"/>
  <c r="CF435" i="11"/>
  <c r="CF425" i="11"/>
  <c r="CF417" i="11"/>
  <c r="CF413" i="11"/>
  <c r="CF409" i="11"/>
  <c r="CF481" i="11"/>
  <c r="CF467" i="11"/>
  <c r="CF456" i="11"/>
  <c r="CF441" i="11"/>
  <c r="CF473" i="11"/>
  <c r="CF447" i="11"/>
  <c r="CF431" i="11"/>
  <c r="CF424" i="11"/>
  <c r="CF420" i="11"/>
  <c r="CF416" i="11"/>
  <c r="CF412" i="11"/>
  <c r="CF408" i="11"/>
  <c r="CF404" i="11"/>
  <c r="CF400" i="11"/>
  <c r="CF485" i="11"/>
  <c r="CF477" i="11"/>
  <c r="CF463" i="11"/>
  <c r="CF453" i="11"/>
  <c r="CF428" i="11"/>
  <c r="CF483" i="11"/>
  <c r="CF469" i="11"/>
  <c r="CF458" i="11"/>
  <c r="CF443" i="11"/>
  <c r="CF427" i="11"/>
  <c r="CF423" i="11"/>
  <c r="CF419" i="11"/>
  <c r="CF415" i="11"/>
  <c r="CF411" i="11"/>
  <c r="CF407" i="11"/>
  <c r="CF403" i="11"/>
  <c r="CF382" i="11"/>
  <c r="CF378" i="11"/>
  <c r="CF374" i="11"/>
  <c r="CF370" i="11"/>
  <c r="CF351" i="11"/>
  <c r="CF449" i="11"/>
  <c r="CF433" i="11"/>
  <c r="CF398" i="11"/>
  <c r="CF394" i="11"/>
  <c r="CF390" i="11"/>
  <c r="CF386" i="11"/>
  <c r="CF365" i="11"/>
  <c r="CF361" i="11"/>
  <c r="CF356" i="11"/>
  <c r="CF350" i="11"/>
  <c r="CF479" i="11"/>
  <c r="CF439" i="11"/>
  <c r="CF381" i="11"/>
  <c r="CF371" i="11"/>
  <c r="CF364" i="11"/>
  <c r="CF426" i="11"/>
  <c r="CF375" i="11"/>
  <c r="CF360" i="11"/>
  <c r="CF357" i="11"/>
  <c r="CF349" i="11"/>
  <c r="CF465" i="11"/>
  <c r="CF460" i="11"/>
  <c r="CF410" i="11"/>
  <c r="CF384" i="11"/>
  <c r="CF379" i="11"/>
  <c r="CF362" i="11"/>
  <c r="CF354" i="11"/>
  <c r="CF406" i="11"/>
  <c r="CF401" i="11"/>
  <c r="CF391" i="11"/>
  <c r="CF445" i="11"/>
  <c r="CF429" i="11"/>
  <c r="CF399" i="11"/>
  <c r="CF380" i="11"/>
  <c r="CF348" i="11"/>
  <c r="CF418" i="11"/>
  <c r="CF385" i="11"/>
  <c r="CF395" i="11"/>
  <c r="CF343" i="11"/>
  <c r="CF338" i="11"/>
  <c r="CF329" i="11"/>
  <c r="CF316" i="11"/>
  <c r="CF422" i="11"/>
  <c r="CF369" i="11"/>
  <c r="CF358" i="11"/>
  <c r="CF344" i="11"/>
  <c r="CF328" i="11"/>
  <c r="CF324" i="11"/>
  <c r="CF311" i="11"/>
  <c r="CF298" i="11"/>
  <c r="CF293" i="11"/>
  <c r="CF414" i="11"/>
  <c r="CF387" i="11"/>
  <c r="CF368" i="11"/>
  <c r="CF346" i="11"/>
  <c r="CF342" i="11"/>
  <c r="CF337" i="11"/>
  <c r="CF319" i="11"/>
  <c r="CF315" i="11"/>
  <c r="CF306" i="11"/>
  <c r="CF302" i="11"/>
  <c r="CF280" i="11"/>
  <c r="CF367" i="11"/>
  <c r="CF355" i="11"/>
  <c r="CF341" i="11"/>
  <c r="CF336" i="11"/>
  <c r="CF331" i="11"/>
  <c r="CF318" i="11"/>
  <c r="CF402" i="11"/>
  <c r="CF335" i="11"/>
  <c r="CF326" i="11"/>
  <c r="CF322" i="11"/>
  <c r="CF353" i="11"/>
  <c r="CF347" i="11"/>
  <c r="CF340" i="11"/>
  <c r="CF334" i="11"/>
  <c r="CF330" i="11"/>
  <c r="CF321" i="11"/>
  <c r="CF317" i="11"/>
  <c r="CF304" i="11"/>
  <c r="CF295" i="11"/>
  <c r="CF282" i="11"/>
  <c r="CF274" i="11"/>
  <c r="CF307" i="11"/>
  <c r="CF303" i="11"/>
  <c r="CF299" i="11"/>
  <c r="CF286" i="11"/>
  <c r="CF272" i="11"/>
  <c r="CF268" i="11"/>
  <c r="CF243" i="11"/>
  <c r="CF238" i="11"/>
  <c r="CF234" i="11"/>
  <c r="CF225" i="11"/>
  <c r="CF217" i="11"/>
  <c r="CF213" i="11"/>
  <c r="CF300" i="11"/>
  <c r="CF267" i="11"/>
  <c r="CF263" i="11"/>
  <c r="CF259" i="11"/>
  <c r="CF255" i="11"/>
  <c r="CF251" i="11"/>
  <c r="CF233" i="11"/>
  <c r="CF229" i="11"/>
  <c r="CF314" i="11"/>
  <c r="CF313" i="11"/>
  <c r="CF301" i="11"/>
  <c r="CF281" i="11"/>
  <c r="CF279" i="11"/>
  <c r="CF246" i="11"/>
  <c r="CF242" i="11"/>
  <c r="CF237" i="11"/>
  <c r="CF228" i="11"/>
  <c r="CF224" i="11"/>
  <c r="CF220" i="11"/>
  <c r="CF363" i="11"/>
  <c r="CF327" i="11"/>
  <c r="CF312" i="11"/>
  <c r="CF291" i="11"/>
  <c r="CF283" i="11"/>
  <c r="CF262" i="11"/>
  <c r="CF258" i="11"/>
  <c r="CF254" i="11"/>
  <c r="CF250" i="11"/>
  <c r="CF232" i="11"/>
  <c r="CF207" i="11"/>
  <c r="CF203" i="11"/>
  <c r="CF296" i="11"/>
  <c r="CF289" i="11"/>
  <c r="CF277" i="11"/>
  <c r="CF270" i="11"/>
  <c r="CF245" i="11"/>
  <c r="CF241" i="11"/>
  <c r="CF236" i="11"/>
  <c r="CF227" i="11"/>
  <c r="CF223" i="11"/>
  <c r="CF219" i="11"/>
  <c r="CF215" i="11"/>
  <c r="CF211" i="11"/>
  <c r="CF325" i="11"/>
  <c r="CF297" i="11"/>
  <c r="CF292" i="11"/>
  <c r="CF287" i="11"/>
  <c r="CF284" i="11"/>
  <c r="CF265" i="11"/>
  <c r="CF261" i="11"/>
  <c r="CF257" i="11"/>
  <c r="CF309" i="11"/>
  <c r="CF290" i="11"/>
  <c r="CF275" i="11"/>
  <c r="CF269" i="11"/>
  <c r="CF288" i="11"/>
  <c r="CF256" i="11"/>
  <c r="CF239" i="11"/>
  <c r="CF201" i="11"/>
  <c r="CF191" i="11"/>
  <c r="CF177" i="11"/>
  <c r="CF168" i="11"/>
  <c r="CF163" i="11"/>
  <c r="CF264" i="11"/>
  <c r="CF260" i="11"/>
  <c r="CF249" i="11"/>
  <c r="CF226" i="11"/>
  <c r="CF199" i="11"/>
  <c r="CF181" i="11"/>
  <c r="CF172" i="11"/>
  <c r="CF158" i="11"/>
  <c r="CF145" i="11"/>
  <c r="CF140" i="11"/>
  <c r="CF323" i="11"/>
  <c r="CF253" i="11"/>
  <c r="CF244" i="11"/>
  <c r="CF194" i="11"/>
  <c r="CF190" i="11"/>
  <c r="CF185" i="11"/>
  <c r="CF176" i="11"/>
  <c r="CF167" i="11"/>
  <c r="CF162" i="11"/>
  <c r="CF294" i="11"/>
  <c r="CF248" i="11"/>
  <c r="CF202" i="11"/>
  <c r="CF180" i="11"/>
  <c r="CF157" i="11"/>
  <c r="CF153" i="11"/>
  <c r="CF148" i="11"/>
  <c r="CF144" i="11"/>
  <c r="CF139" i="11"/>
  <c r="CF135" i="11"/>
  <c r="CF122" i="11"/>
  <c r="CF118" i="11"/>
  <c r="CF113" i="11"/>
  <c r="CF252" i="11"/>
  <c r="CF235" i="11"/>
  <c r="CF210" i="11"/>
  <c r="CF205" i="11"/>
  <c r="CF193" i="11"/>
  <c r="CF188" i="11"/>
  <c r="CF175" i="11"/>
  <c r="CF166" i="11"/>
  <c r="CF308" i="11"/>
  <c r="CF273" i="11"/>
  <c r="CF230" i="11"/>
  <c r="CF200" i="11"/>
  <c r="CF197" i="11"/>
  <c r="CF183" i="11"/>
  <c r="CF174" i="11"/>
  <c r="CF240" i="11"/>
  <c r="CF214" i="11"/>
  <c r="CF196" i="11"/>
  <c r="CF192" i="11"/>
  <c r="CF187" i="11"/>
  <c r="CF160" i="11"/>
  <c r="CF129" i="11"/>
  <c r="CF125" i="11"/>
  <c r="CF222" i="11"/>
  <c r="CF212" i="11"/>
  <c r="CF206" i="11"/>
  <c r="CF182" i="11"/>
  <c r="CF178" i="11"/>
  <c r="CF173" i="11"/>
  <c r="CF169" i="11"/>
  <c r="CF164" i="11"/>
  <c r="CF155" i="11"/>
  <c r="CF151" i="11"/>
  <c r="CF146" i="11"/>
  <c r="CF141" i="11"/>
  <c r="CF137" i="11"/>
  <c r="CF133" i="11"/>
  <c r="CF120" i="11"/>
  <c r="CF102" i="11"/>
  <c r="CF99" i="11"/>
  <c r="CF87" i="11"/>
  <c r="CF81" i="11"/>
  <c r="CF77" i="11"/>
  <c r="CF73" i="11"/>
  <c r="CF165" i="11"/>
  <c r="CF136" i="11"/>
  <c r="CF130" i="11"/>
  <c r="CF121" i="11"/>
  <c r="CF114" i="11"/>
  <c r="CF111" i="11"/>
  <c r="CF104" i="11"/>
  <c r="CF127" i="11"/>
  <c r="CF107" i="11"/>
  <c r="CF93" i="11"/>
  <c r="CF89" i="11"/>
  <c r="CF68" i="11"/>
  <c r="CF64" i="11"/>
  <c r="CF60" i="11"/>
  <c r="CF52" i="11"/>
  <c r="CF48" i="11"/>
  <c r="CF40" i="11"/>
  <c r="CF36" i="11"/>
  <c r="CF32" i="11"/>
  <c r="CF156" i="11"/>
  <c r="CF150" i="11"/>
  <c r="CF128" i="11"/>
  <c r="CF119" i="11"/>
  <c r="CF98" i="11"/>
  <c r="CF95" i="11"/>
  <c r="CF86" i="11"/>
  <c r="CF83" i="11"/>
  <c r="CF134" i="11"/>
  <c r="CF109" i="11"/>
  <c r="CF100" i="11"/>
  <c r="CF92" i="11"/>
  <c r="CF88" i="11"/>
  <c r="CF79" i="11"/>
  <c r="CF75" i="11"/>
  <c r="CF71" i="11"/>
  <c r="CF67" i="11"/>
  <c r="CF65" i="11"/>
  <c r="CF61" i="11"/>
  <c r="CF159" i="11"/>
  <c r="CF117" i="11"/>
  <c r="CF106" i="11"/>
  <c r="CF103" i="11"/>
  <c r="CF138" i="11"/>
  <c r="CF126" i="11"/>
  <c r="CF96" i="11"/>
  <c r="CF84" i="11"/>
  <c r="CF132" i="11"/>
  <c r="CF57" i="11"/>
  <c r="CF55" i="11"/>
  <c r="CF33" i="11"/>
  <c r="CF20" i="11"/>
  <c r="CF10" i="11"/>
  <c r="CF8" i="11"/>
  <c r="CF123" i="11"/>
  <c r="CF112" i="11"/>
  <c r="CF69" i="11"/>
  <c r="CF63" i="11"/>
  <c r="CF59" i="11"/>
  <c r="CF54" i="11"/>
  <c r="CF53" i="11"/>
  <c r="CF35" i="11"/>
  <c r="CF19" i="11"/>
  <c r="CF9" i="11"/>
  <c r="CF14" i="11"/>
  <c r="CF108" i="11"/>
  <c r="CF49" i="11"/>
  <c r="CF31" i="11"/>
  <c r="CF23" i="11"/>
  <c r="CF18" i="11"/>
  <c r="CF66" i="11"/>
  <c r="CF58" i="11"/>
  <c r="CF51" i="11"/>
  <c r="CF30" i="11"/>
  <c r="CF29" i="11"/>
  <c r="CF27" i="11"/>
  <c r="CF24" i="11"/>
  <c r="CF15" i="11"/>
  <c r="CF147" i="11"/>
  <c r="CF74" i="11"/>
  <c r="CF47" i="11"/>
  <c r="CF42" i="11"/>
  <c r="CF41" i="11"/>
  <c r="CF152" i="11"/>
  <c r="CF78" i="11"/>
  <c r="CF46" i="11"/>
  <c r="CF45" i="11"/>
  <c r="CF13" i="11"/>
  <c r="CF82" i="11"/>
  <c r="CF39" i="11"/>
  <c r="CF26" i="11"/>
  <c r="CF25" i="11"/>
  <c r="CF12" i="11"/>
  <c r="CF94" i="11"/>
  <c r="CF38" i="11"/>
  <c r="CF37" i="11"/>
  <c r="CF21" i="11"/>
  <c r="CF11" i="11"/>
  <c r="CW972" i="11"/>
  <c r="CW971" i="11"/>
  <c r="CW970" i="11"/>
  <c r="CW969" i="11"/>
  <c r="CW968" i="11"/>
  <c r="CW967" i="11"/>
  <c r="CW966" i="11"/>
  <c r="CW965" i="11"/>
  <c r="CW963" i="11"/>
  <c r="CW962" i="11"/>
  <c r="CW961" i="11"/>
  <c r="CW960" i="11"/>
  <c r="CW959" i="11"/>
  <c r="CW958" i="11"/>
  <c r="CW957" i="11"/>
  <c r="CW956" i="11"/>
  <c r="CW954" i="11"/>
  <c r="CW953" i="11"/>
  <c r="CW952" i="11"/>
  <c r="CW951" i="11"/>
  <c r="CW950" i="11"/>
  <c r="CW948" i="11"/>
  <c r="CW944" i="11"/>
  <c r="CW949" i="11"/>
  <c r="CW947" i="11"/>
  <c r="CW945" i="11"/>
  <c r="CW943" i="11"/>
  <c r="CW942" i="11"/>
  <c r="CW941" i="11"/>
  <c r="CW940" i="11"/>
  <c r="CW939" i="11"/>
  <c r="CW938" i="11"/>
  <c r="CW936" i="11"/>
  <c r="CW935" i="11"/>
  <c r="CW934" i="11"/>
  <c r="CW931" i="11"/>
  <c r="CW927" i="11"/>
  <c r="CW926" i="11"/>
  <c r="CW925" i="11"/>
  <c r="CW924" i="11"/>
  <c r="CW923" i="11"/>
  <c r="CW922" i="11"/>
  <c r="CW921" i="11"/>
  <c r="CW920" i="11"/>
  <c r="CW918" i="11"/>
  <c r="CW917" i="11"/>
  <c r="CW916" i="11"/>
  <c r="CW915" i="11"/>
  <c r="CW914" i="11"/>
  <c r="CW913" i="11"/>
  <c r="CW912" i="11"/>
  <c r="CW911" i="11"/>
  <c r="CW909" i="11"/>
  <c r="CW930" i="11"/>
  <c r="CW933" i="11"/>
  <c r="CW929" i="11"/>
  <c r="CW932" i="11"/>
  <c r="CW908" i="11"/>
  <c r="CW907" i="11"/>
  <c r="CW902" i="11"/>
  <c r="CW906" i="11"/>
  <c r="CW900" i="11"/>
  <c r="CW899" i="11"/>
  <c r="CW898" i="11"/>
  <c r="CW897" i="11"/>
  <c r="CW903" i="11"/>
  <c r="CW896" i="11"/>
  <c r="CW886" i="11"/>
  <c r="CW894" i="11"/>
  <c r="CW892" i="11"/>
  <c r="CW891" i="11"/>
  <c r="CW890" i="11"/>
  <c r="CW889" i="11"/>
  <c r="CW904" i="11"/>
  <c r="CW905" i="11"/>
  <c r="CW882" i="11"/>
  <c r="CW878" i="11"/>
  <c r="CW874" i="11"/>
  <c r="CW881" i="11"/>
  <c r="CW877" i="11"/>
  <c r="CW873" i="11"/>
  <c r="CW869" i="11"/>
  <c r="CW860" i="11"/>
  <c r="CW888" i="11"/>
  <c r="CW887" i="11"/>
  <c r="CW876" i="11"/>
  <c r="CW868" i="11"/>
  <c r="CW895" i="11"/>
  <c r="CW893" i="11"/>
  <c r="CW867" i="11"/>
  <c r="CW883" i="11"/>
  <c r="CW875" i="11"/>
  <c r="CW865" i="11"/>
  <c r="CW858" i="11"/>
  <c r="CW859" i="11"/>
  <c r="CW862" i="11"/>
  <c r="CW857" i="11"/>
  <c r="CW853" i="11"/>
  <c r="CW866" i="11"/>
  <c r="CW848" i="11"/>
  <c r="CW844" i="11"/>
  <c r="CW856" i="11"/>
  <c r="CW852" i="11"/>
  <c r="CW871" i="11"/>
  <c r="CW870" i="11"/>
  <c r="CW855" i="11"/>
  <c r="CW850" i="11"/>
  <c r="CW851" i="11"/>
  <c r="CW845" i="11"/>
  <c r="CW840" i="11"/>
  <c r="CW836" i="11"/>
  <c r="CW832" i="11"/>
  <c r="CW861" i="11"/>
  <c r="CW854" i="11"/>
  <c r="CW831" i="11"/>
  <c r="CW827" i="11"/>
  <c r="CW849" i="11"/>
  <c r="CW846" i="11"/>
  <c r="CW839" i="11"/>
  <c r="CW835" i="11"/>
  <c r="CW841" i="11"/>
  <c r="CW820" i="11"/>
  <c r="CW816" i="11"/>
  <c r="CW838" i="11"/>
  <c r="CW834" i="11"/>
  <c r="CW823" i="11"/>
  <c r="CW822" i="11"/>
  <c r="CW818" i="11"/>
  <c r="CW814" i="11"/>
  <c r="CW826" i="11"/>
  <c r="CW813" i="11"/>
  <c r="CW809" i="11"/>
  <c r="CW828" i="11"/>
  <c r="CW817" i="11"/>
  <c r="CW819" i="11"/>
  <c r="CW810" i="11"/>
  <c r="CW833" i="11"/>
  <c r="CW806" i="11"/>
  <c r="CW801" i="11"/>
  <c r="CW797" i="11"/>
  <c r="CW793" i="11"/>
  <c r="CW830" i="11"/>
  <c r="CW824" i="11"/>
  <c r="CW804" i="11"/>
  <c r="CW787" i="11"/>
  <c r="CW782" i="11"/>
  <c r="CW815" i="11"/>
  <c r="CW808" i="11"/>
  <c r="CW807" i="11"/>
  <c r="CW802" i="11"/>
  <c r="CW798" i="11"/>
  <c r="CW794" i="11"/>
  <c r="CW812" i="11"/>
  <c r="CW789" i="11"/>
  <c r="CW780" i="11"/>
  <c r="CW776" i="11"/>
  <c r="CW803" i="11"/>
  <c r="CW779" i="11"/>
  <c r="CW775" i="11"/>
  <c r="CW799" i="11"/>
  <c r="CW791" i="11"/>
  <c r="CW800" i="11"/>
  <c r="CW790" i="11"/>
  <c r="CW786" i="11"/>
  <c r="CW778" i="11"/>
  <c r="CW795" i="11"/>
  <c r="CW805" i="11"/>
  <c r="CW796" i="11"/>
  <c r="CW783" i="11"/>
  <c r="CW777" i="11"/>
  <c r="CW792" i="11"/>
  <c r="CW785" i="11"/>
  <c r="CW781" i="11"/>
  <c r="CW774" i="11"/>
  <c r="CW768" i="11"/>
  <c r="CW772" i="11"/>
  <c r="CW767" i="11"/>
  <c r="CW766" i="11"/>
  <c r="CW749" i="11"/>
  <c r="CW773" i="11"/>
  <c r="CW784" i="11"/>
  <c r="CW769" i="11"/>
  <c r="CW764" i="11"/>
  <c r="CW760" i="11"/>
  <c r="CW756" i="11"/>
  <c r="CW747" i="11"/>
  <c r="CW742" i="11"/>
  <c r="CW729" i="11"/>
  <c r="CW755" i="11"/>
  <c r="CW752" i="11"/>
  <c r="CW737" i="11"/>
  <c r="CW733" i="11"/>
  <c r="CW724" i="11"/>
  <c r="CW746" i="11"/>
  <c r="CW741" i="11"/>
  <c r="CW728" i="11"/>
  <c r="CW723" i="11"/>
  <c r="CW719" i="11"/>
  <c r="CW771" i="11"/>
  <c r="CW758" i="11"/>
  <c r="CW757" i="11"/>
  <c r="CW750" i="11"/>
  <c r="CW736" i="11"/>
  <c r="CW732" i="11"/>
  <c r="CW727" i="11"/>
  <c r="CW710" i="11"/>
  <c r="CW706" i="11"/>
  <c r="CW765" i="11"/>
  <c r="CW759" i="11"/>
  <c r="CW740" i="11"/>
  <c r="CW731" i="11"/>
  <c r="CW722" i="11"/>
  <c r="CW714" i="11"/>
  <c r="CW770" i="11"/>
  <c r="CW739" i="11"/>
  <c r="CW735" i="11"/>
  <c r="CW762" i="11"/>
  <c r="CW761" i="11"/>
  <c r="CW751" i="11"/>
  <c r="CW748" i="11"/>
  <c r="CW743" i="11"/>
  <c r="CW730" i="11"/>
  <c r="CW721" i="11"/>
  <c r="CW717" i="11"/>
  <c r="CW763" i="11"/>
  <c r="CW753" i="11"/>
  <c r="CW738" i="11"/>
  <c r="CW716" i="11"/>
  <c r="CW712" i="11"/>
  <c r="CW709" i="11"/>
  <c r="CW699" i="11"/>
  <c r="CW695" i="11"/>
  <c r="CW734" i="11"/>
  <c r="CW726" i="11"/>
  <c r="CW704" i="11"/>
  <c r="CW690" i="11"/>
  <c r="CW686" i="11"/>
  <c r="CW682" i="11"/>
  <c r="CW678" i="11"/>
  <c r="CW674" i="11"/>
  <c r="CW670" i="11"/>
  <c r="CW666" i="11"/>
  <c r="CW725" i="11"/>
  <c r="CW702" i="11"/>
  <c r="CW698" i="11"/>
  <c r="CW694" i="11"/>
  <c r="CW713" i="11"/>
  <c r="CW689" i="11"/>
  <c r="CW685" i="11"/>
  <c r="CW681" i="11"/>
  <c r="CW677" i="11"/>
  <c r="CW673" i="11"/>
  <c r="CW708" i="11"/>
  <c r="CW701" i="11"/>
  <c r="CW697" i="11"/>
  <c r="CW693" i="11"/>
  <c r="CW720" i="11"/>
  <c r="CW705" i="11"/>
  <c r="CW688" i="11"/>
  <c r="CW684" i="11"/>
  <c r="CW680" i="11"/>
  <c r="CW676" i="11"/>
  <c r="CW672" i="11"/>
  <c r="CW700" i="11"/>
  <c r="CW696" i="11"/>
  <c r="CW692" i="11"/>
  <c r="CW679" i="11"/>
  <c r="CW671" i="11"/>
  <c r="CW664" i="11"/>
  <c r="CW660" i="11"/>
  <c r="CW647" i="11"/>
  <c r="CW667" i="11"/>
  <c r="CW655" i="11"/>
  <c r="CW651" i="11"/>
  <c r="CW646" i="11"/>
  <c r="CW642" i="11"/>
  <c r="CW638" i="11"/>
  <c r="CW634" i="11"/>
  <c r="CW630" i="11"/>
  <c r="CW675" i="11"/>
  <c r="CW691" i="11"/>
  <c r="CW668" i="11"/>
  <c r="CW654" i="11"/>
  <c r="CW650" i="11"/>
  <c r="CW687" i="11"/>
  <c r="CW683" i="11"/>
  <c r="CW662" i="11"/>
  <c r="CW658" i="11"/>
  <c r="CW653" i="11"/>
  <c r="CW649" i="11"/>
  <c r="CW644" i="11"/>
  <c r="CW640" i="11"/>
  <c r="CW636" i="11"/>
  <c r="CW656" i="11"/>
  <c r="CW637" i="11"/>
  <c r="CW628" i="11"/>
  <c r="CW624" i="11"/>
  <c r="CW615" i="11"/>
  <c r="CW657" i="11"/>
  <c r="CW643" i="11"/>
  <c r="CW627" i="11"/>
  <c r="CW623" i="11"/>
  <c r="CW614" i="11"/>
  <c r="CW609" i="11"/>
  <c r="CW661" i="11"/>
  <c r="CW659" i="11"/>
  <c r="CW648" i="11"/>
  <c r="CW639" i="11"/>
  <c r="CW618" i="11"/>
  <c r="CW604" i="11"/>
  <c r="CW596" i="11"/>
  <c r="CW635" i="11"/>
  <c r="CW669" i="11"/>
  <c r="CW641" i="11"/>
  <c r="CW629" i="11"/>
  <c r="CW625" i="11"/>
  <c r="CW621" i="11"/>
  <c r="CW616" i="11"/>
  <c r="CW607" i="11"/>
  <c r="CW665" i="11"/>
  <c r="CW652" i="11"/>
  <c r="CW632" i="11"/>
  <c r="CW620" i="11"/>
  <c r="CW611" i="11"/>
  <c r="CW602" i="11"/>
  <c r="CW598" i="11"/>
  <c r="CW626" i="11"/>
  <c r="CW610" i="11"/>
  <c r="CW591" i="11"/>
  <c r="CW606" i="11"/>
  <c r="CW599" i="11"/>
  <c r="CW594" i="11"/>
  <c r="CW590" i="11"/>
  <c r="CW581" i="11"/>
  <c r="CW612" i="11"/>
  <c r="CW589" i="11"/>
  <c r="CW585" i="11"/>
  <c r="CW576" i="11"/>
  <c r="CW608" i="11"/>
  <c r="CW603" i="11"/>
  <c r="CW593" i="11"/>
  <c r="CW584" i="11"/>
  <c r="CW619" i="11"/>
  <c r="CW597" i="11"/>
  <c r="CW579" i="11"/>
  <c r="CW575" i="11"/>
  <c r="CW567" i="11"/>
  <c r="CW563" i="11"/>
  <c r="CW631" i="11"/>
  <c r="CW595" i="11"/>
  <c r="CW592" i="11"/>
  <c r="CW583" i="11"/>
  <c r="CW645" i="11"/>
  <c r="CW633" i="11"/>
  <c r="CW605" i="11"/>
  <c r="CW587" i="11"/>
  <c r="CW578" i="11"/>
  <c r="CW574" i="11"/>
  <c r="CW570" i="11"/>
  <c r="CW566" i="11"/>
  <c r="CW562" i="11"/>
  <c r="CW573" i="11"/>
  <c r="CW569" i="11"/>
  <c r="CW564" i="11"/>
  <c r="CW556" i="11"/>
  <c r="CW551" i="11"/>
  <c r="CW542" i="11"/>
  <c r="CW555" i="11"/>
  <c r="CW546" i="11"/>
  <c r="CW565" i="11"/>
  <c r="CW560" i="11"/>
  <c r="CW550" i="11"/>
  <c r="CW541" i="11"/>
  <c r="CW537" i="11"/>
  <c r="CW533" i="11"/>
  <c r="CW529" i="11"/>
  <c r="CW525" i="11"/>
  <c r="CW521" i="11"/>
  <c r="CW517" i="11"/>
  <c r="CW554" i="11"/>
  <c r="CW545" i="11"/>
  <c r="CW586" i="11"/>
  <c r="CW561" i="11"/>
  <c r="CW558" i="11"/>
  <c r="CW549" i="11"/>
  <c r="CW540" i="11"/>
  <c r="CW536" i="11"/>
  <c r="CW532" i="11"/>
  <c r="CW524" i="11"/>
  <c r="CW582" i="11"/>
  <c r="CW553" i="11"/>
  <c r="CW548" i="11"/>
  <c r="CW544" i="11"/>
  <c r="CW577" i="11"/>
  <c r="CW572" i="11"/>
  <c r="CW568" i="11"/>
  <c r="CW557" i="11"/>
  <c r="CW559" i="11"/>
  <c r="CW552" i="11"/>
  <c r="CW510" i="11"/>
  <c r="CW539" i="11"/>
  <c r="CW538" i="11"/>
  <c r="CW505" i="11"/>
  <c r="CW501" i="11"/>
  <c r="CW493" i="11"/>
  <c r="CW520" i="11"/>
  <c r="CW513" i="11"/>
  <c r="CW488" i="11"/>
  <c r="CW484" i="11"/>
  <c r="CW480" i="11"/>
  <c r="CW476" i="11"/>
  <c r="CW459" i="11"/>
  <c r="CW454" i="11"/>
  <c r="CW450" i="11"/>
  <c r="CW446" i="11"/>
  <c r="CW442" i="11"/>
  <c r="CW438" i="11"/>
  <c r="CW434" i="11"/>
  <c r="CW430" i="11"/>
  <c r="CW543" i="11"/>
  <c r="CW535" i="11"/>
  <c r="CW534" i="11"/>
  <c r="CW516" i="11"/>
  <c r="CW514" i="11"/>
  <c r="CW504" i="11"/>
  <c r="CW500" i="11"/>
  <c r="CW496" i="11"/>
  <c r="CW471" i="11"/>
  <c r="CW467" i="11"/>
  <c r="CW463" i="11"/>
  <c r="CW518" i="11"/>
  <c r="CW512" i="11"/>
  <c r="CW508" i="11"/>
  <c r="CW487" i="11"/>
  <c r="CW483" i="11"/>
  <c r="CW531" i="11"/>
  <c r="CW530" i="11"/>
  <c r="CW527" i="11"/>
  <c r="CW526" i="11"/>
  <c r="CW503" i="11"/>
  <c r="CW499" i="11"/>
  <c r="CW495" i="11"/>
  <c r="CW519" i="11"/>
  <c r="CW511" i="11"/>
  <c r="CW507" i="11"/>
  <c r="CW490" i="11"/>
  <c r="CW486" i="11"/>
  <c r="CW482" i="11"/>
  <c r="CW478" i="11"/>
  <c r="CW474" i="11"/>
  <c r="CW457" i="11"/>
  <c r="CW452" i="11"/>
  <c r="CW448" i="11"/>
  <c r="CW444" i="11"/>
  <c r="CW440" i="11"/>
  <c r="CW436" i="11"/>
  <c r="CW432" i="11"/>
  <c r="CW523" i="11"/>
  <c r="CW522" i="11"/>
  <c r="CW515" i="11"/>
  <c r="CW506" i="11"/>
  <c r="CW502" i="11"/>
  <c r="CW498" i="11"/>
  <c r="CW494" i="11"/>
  <c r="CW473" i="11"/>
  <c r="CW469" i="11"/>
  <c r="CW465" i="11"/>
  <c r="CW461" i="11"/>
  <c r="CW475" i="11"/>
  <c r="CW481" i="11"/>
  <c r="CW466" i="11"/>
  <c r="CW456" i="11"/>
  <c r="CW441" i="11"/>
  <c r="CW472" i="11"/>
  <c r="CW447" i="11"/>
  <c r="CW431" i="11"/>
  <c r="CW424" i="11"/>
  <c r="CW420" i="11"/>
  <c r="CW489" i="11"/>
  <c r="CW477" i="11"/>
  <c r="CW462" i="11"/>
  <c r="CW453" i="11"/>
  <c r="CW429" i="11"/>
  <c r="CW399" i="11"/>
  <c r="CW395" i="11"/>
  <c r="CW391" i="11"/>
  <c r="CW468" i="11"/>
  <c r="CW458" i="11"/>
  <c r="CW443" i="11"/>
  <c r="CW427" i="11"/>
  <c r="CW423" i="11"/>
  <c r="CW419" i="11"/>
  <c r="CW415" i="11"/>
  <c r="CW411" i="11"/>
  <c r="CW407" i="11"/>
  <c r="CW485" i="11"/>
  <c r="CW449" i="11"/>
  <c r="CW433" i="11"/>
  <c r="CW398" i="11"/>
  <c r="CW394" i="11"/>
  <c r="CW390" i="11"/>
  <c r="CW386" i="11"/>
  <c r="CW365" i="11"/>
  <c r="CW361" i="11"/>
  <c r="CW356" i="11"/>
  <c r="CW350" i="11"/>
  <c r="CW479" i="11"/>
  <c r="CW464" i="11"/>
  <c r="CW439" i="11"/>
  <c r="CW426" i="11"/>
  <c r="CW422" i="11"/>
  <c r="CW418" i="11"/>
  <c r="CW414" i="11"/>
  <c r="CW410" i="11"/>
  <c r="CW406" i="11"/>
  <c r="CW402" i="11"/>
  <c r="CW381" i="11"/>
  <c r="CW369" i="11"/>
  <c r="CW355" i="11"/>
  <c r="CW455" i="11"/>
  <c r="CW417" i="11"/>
  <c r="CW416" i="11"/>
  <c r="CW401" i="11"/>
  <c r="CW380" i="11"/>
  <c r="CW370" i="11"/>
  <c r="CW451" i="11"/>
  <c r="CW404" i="11"/>
  <c r="CW385" i="11"/>
  <c r="CW382" i="11"/>
  <c r="CW374" i="11"/>
  <c r="CW353" i="11"/>
  <c r="CW344" i="11"/>
  <c r="CW470" i="11"/>
  <c r="CW445" i="11"/>
  <c r="CW387" i="11"/>
  <c r="CW378" i="11"/>
  <c r="CW367" i="11"/>
  <c r="CW371" i="11"/>
  <c r="CW364" i="11"/>
  <c r="CW435" i="11"/>
  <c r="CW384" i="11"/>
  <c r="CW379" i="11"/>
  <c r="CW362" i="11"/>
  <c r="CW354" i="11"/>
  <c r="CW428" i="11"/>
  <c r="CW413" i="11"/>
  <c r="CW412" i="11"/>
  <c r="CW403" i="11"/>
  <c r="CW400" i="11"/>
  <c r="CW460" i="11"/>
  <c r="CW425" i="11"/>
  <c r="CW408" i="11"/>
  <c r="CW348" i="11"/>
  <c r="CW328" i="11"/>
  <c r="CW324" i="11"/>
  <c r="CW311" i="11"/>
  <c r="CW409" i="11"/>
  <c r="CW363" i="11"/>
  <c r="CW358" i="11"/>
  <c r="CW342" i="11"/>
  <c r="CW337" i="11"/>
  <c r="CW319" i="11"/>
  <c r="CW315" i="11"/>
  <c r="CW306" i="11"/>
  <c r="CW302" i="11"/>
  <c r="CW375" i="11"/>
  <c r="CW360" i="11"/>
  <c r="CW351" i="11"/>
  <c r="CW327" i="11"/>
  <c r="CW323" i="11"/>
  <c r="CW314" i="11"/>
  <c r="CW301" i="11"/>
  <c r="CW297" i="11"/>
  <c r="CW292" i="11"/>
  <c r="CW288" i="11"/>
  <c r="CW284" i="11"/>
  <c r="CW335" i="11"/>
  <c r="CW326" i="11"/>
  <c r="CW322" i="11"/>
  <c r="CW313" i="11"/>
  <c r="CW309" i="11"/>
  <c r="CW300" i="11"/>
  <c r="CW296" i="11"/>
  <c r="CW346" i="11"/>
  <c r="CW340" i="11"/>
  <c r="CW334" i="11"/>
  <c r="CW330" i="11"/>
  <c r="CW321" i="11"/>
  <c r="CW368" i="11"/>
  <c r="CW357" i="11"/>
  <c r="CW347" i="11"/>
  <c r="CW325" i="11"/>
  <c r="CW312" i="11"/>
  <c r="CW308" i="11"/>
  <c r="CW299" i="11"/>
  <c r="CW294" i="11"/>
  <c r="CW290" i="11"/>
  <c r="CW286" i="11"/>
  <c r="CW341" i="11"/>
  <c r="CW318" i="11"/>
  <c r="CW304" i="11"/>
  <c r="CW295" i="11"/>
  <c r="CW287" i="11"/>
  <c r="CW267" i="11"/>
  <c r="CW263" i="11"/>
  <c r="CW259" i="11"/>
  <c r="CW255" i="11"/>
  <c r="CW251" i="11"/>
  <c r="CW233" i="11"/>
  <c r="CW229" i="11"/>
  <c r="CW338" i="11"/>
  <c r="CW282" i="11"/>
  <c r="CW280" i="11"/>
  <c r="CW275" i="11"/>
  <c r="CW246" i="11"/>
  <c r="CW242" i="11"/>
  <c r="CW237" i="11"/>
  <c r="CW228" i="11"/>
  <c r="CW224" i="11"/>
  <c r="CW220" i="11"/>
  <c r="CW212" i="11"/>
  <c r="CW349" i="11"/>
  <c r="CW336" i="11"/>
  <c r="CW262" i="11"/>
  <c r="CW258" i="11"/>
  <c r="CW254" i="11"/>
  <c r="CW250" i="11"/>
  <c r="CW232" i="11"/>
  <c r="CW270" i="11"/>
  <c r="CW245" i="11"/>
  <c r="CW241" i="11"/>
  <c r="CW236" i="11"/>
  <c r="CW227" i="11"/>
  <c r="CW223" i="11"/>
  <c r="CW219" i="11"/>
  <c r="CW215" i="11"/>
  <c r="CW211" i="11"/>
  <c r="CW265" i="11"/>
  <c r="CW261" i="11"/>
  <c r="CW257" i="11"/>
  <c r="CW253" i="11"/>
  <c r="CW249" i="11"/>
  <c r="CW240" i="11"/>
  <c r="CW206" i="11"/>
  <c r="CW202" i="11"/>
  <c r="CW331" i="11"/>
  <c r="CW281" i="11"/>
  <c r="CW279" i="11"/>
  <c r="CW274" i="11"/>
  <c r="CW269" i="11"/>
  <c r="CW329" i="11"/>
  <c r="CW293" i="11"/>
  <c r="CW291" i="11"/>
  <c r="CW283" i="11"/>
  <c r="CW273" i="11"/>
  <c r="CW264" i="11"/>
  <c r="CW260" i="11"/>
  <c r="CW343" i="11"/>
  <c r="CW238" i="11"/>
  <c r="CW222" i="11"/>
  <c r="CW213" i="11"/>
  <c r="CW207" i="11"/>
  <c r="CW200" i="11"/>
  <c r="CW181" i="11"/>
  <c r="CW172" i="11"/>
  <c r="CW317" i="11"/>
  <c r="CW307" i="11"/>
  <c r="CW268" i="11"/>
  <c r="CW239" i="11"/>
  <c r="CW194" i="11"/>
  <c r="CW190" i="11"/>
  <c r="CW185" i="11"/>
  <c r="CW176" i="11"/>
  <c r="CW167" i="11"/>
  <c r="CW162" i="11"/>
  <c r="CW298" i="11"/>
  <c r="CW277" i="11"/>
  <c r="CW226" i="11"/>
  <c r="CW180" i="11"/>
  <c r="CW157" i="11"/>
  <c r="CW153" i="11"/>
  <c r="CW148" i="11"/>
  <c r="CW144" i="11"/>
  <c r="CW139" i="11"/>
  <c r="CW303" i="11"/>
  <c r="CW256" i="11"/>
  <c r="CW244" i="11"/>
  <c r="CW225" i="11"/>
  <c r="CW210" i="11"/>
  <c r="CW201" i="11"/>
  <c r="CW193" i="11"/>
  <c r="CW188" i="11"/>
  <c r="CW175" i="11"/>
  <c r="CW166" i="11"/>
  <c r="CW130" i="11"/>
  <c r="CW126" i="11"/>
  <c r="CW108" i="11"/>
  <c r="CW104" i="11"/>
  <c r="CW100" i="11"/>
  <c r="CW96" i="11"/>
  <c r="CW92" i="11"/>
  <c r="CW88" i="11"/>
  <c r="CW84" i="11"/>
  <c r="CW272" i="11"/>
  <c r="CW248" i="11"/>
  <c r="CW243" i="11"/>
  <c r="CW203" i="11"/>
  <c r="CW199" i="11"/>
  <c r="CW197" i="11"/>
  <c r="CW183" i="11"/>
  <c r="CW174" i="11"/>
  <c r="CW165" i="11"/>
  <c r="CW252" i="11"/>
  <c r="CW235" i="11"/>
  <c r="CW196" i="11"/>
  <c r="CW192" i="11"/>
  <c r="CW187" i="11"/>
  <c r="CW316" i="11"/>
  <c r="CW234" i="11"/>
  <c r="CW230" i="11"/>
  <c r="CW217" i="11"/>
  <c r="CW182" i="11"/>
  <c r="CW178" i="11"/>
  <c r="CW173" i="11"/>
  <c r="CW169" i="11"/>
  <c r="CW164" i="11"/>
  <c r="CW155" i="11"/>
  <c r="CW151" i="11"/>
  <c r="CW146" i="11"/>
  <c r="CW141" i="11"/>
  <c r="CW137" i="11"/>
  <c r="CW133" i="11"/>
  <c r="CW120" i="11"/>
  <c r="CW289" i="11"/>
  <c r="CW214" i="11"/>
  <c r="CW205" i="11"/>
  <c r="CW191" i="11"/>
  <c r="CW177" i="11"/>
  <c r="CW168" i="11"/>
  <c r="CW163" i="11"/>
  <c r="CW159" i="11"/>
  <c r="CW150" i="11"/>
  <c r="CW128" i="11"/>
  <c r="CW122" i="11"/>
  <c r="CW119" i="11"/>
  <c r="CW134" i="11"/>
  <c r="CW102" i="11"/>
  <c r="CW99" i="11"/>
  <c r="CW87" i="11"/>
  <c r="CW68" i="11"/>
  <c r="CW64" i="11"/>
  <c r="CW60" i="11"/>
  <c r="CW52" i="11"/>
  <c r="CW48" i="11"/>
  <c r="CW40" i="11"/>
  <c r="CW36" i="11"/>
  <c r="CW32" i="11"/>
  <c r="CW114" i="11"/>
  <c r="CW111" i="11"/>
  <c r="CW140" i="11"/>
  <c r="CW135" i="11"/>
  <c r="CW132" i="11"/>
  <c r="CW125" i="11"/>
  <c r="CW123" i="11"/>
  <c r="CW107" i="11"/>
  <c r="CW93" i="11"/>
  <c r="CW89" i="11"/>
  <c r="CW79" i="11"/>
  <c r="CW75" i="11"/>
  <c r="CW71" i="11"/>
  <c r="CW67" i="11"/>
  <c r="CW65" i="11"/>
  <c r="CW61" i="11"/>
  <c r="CW57" i="11"/>
  <c r="CW53" i="11"/>
  <c r="CW49" i="11"/>
  <c r="CW45" i="11"/>
  <c r="CW41" i="11"/>
  <c r="CW37" i="11"/>
  <c r="CW33" i="11"/>
  <c r="CW29" i="11"/>
  <c r="CW156" i="11"/>
  <c r="CW138" i="11"/>
  <c r="CW98" i="11"/>
  <c r="CW95" i="11"/>
  <c r="CW86" i="11"/>
  <c r="CW83" i="11"/>
  <c r="CW129" i="11"/>
  <c r="CW118" i="11"/>
  <c r="CW113" i="11"/>
  <c r="CW109" i="11"/>
  <c r="CW78" i="11"/>
  <c r="CW74" i="11"/>
  <c r="CW66" i="11"/>
  <c r="CW160" i="11"/>
  <c r="CW152" i="11"/>
  <c r="CW147" i="11"/>
  <c r="CW145" i="11"/>
  <c r="CW127" i="11"/>
  <c r="CW112" i="11"/>
  <c r="CW94" i="11"/>
  <c r="CW82" i="11"/>
  <c r="CW81" i="11"/>
  <c r="CW77" i="11"/>
  <c r="CW73" i="11"/>
  <c r="CW69" i="11"/>
  <c r="CW63" i="11"/>
  <c r="CW59" i="11"/>
  <c r="CW55" i="11"/>
  <c r="CW51" i="11"/>
  <c r="CW47" i="11"/>
  <c r="CW39" i="11"/>
  <c r="CW35" i="11"/>
  <c r="CW31" i="11"/>
  <c r="CW136" i="11"/>
  <c r="CW54" i="11"/>
  <c r="CW19" i="11"/>
  <c r="CW9" i="11"/>
  <c r="CW23" i="11"/>
  <c r="CW18" i="11"/>
  <c r="CW30" i="11"/>
  <c r="CW24" i="11"/>
  <c r="CW15" i="11"/>
  <c r="CW106" i="11"/>
  <c r="CW42" i="11"/>
  <c r="CW14" i="11"/>
  <c r="CW8" i="11"/>
  <c r="CW13" i="11"/>
  <c r="CW117" i="11"/>
  <c r="CW58" i="11"/>
  <c r="CW46" i="11"/>
  <c r="CW103" i="11"/>
  <c r="CW12" i="11"/>
  <c r="CW158" i="11"/>
  <c r="CW38" i="11"/>
  <c r="CW27" i="11"/>
  <c r="CW21" i="11"/>
  <c r="CW11" i="11"/>
  <c r="CW121" i="11"/>
  <c r="CW26" i="11"/>
  <c r="CW25" i="11"/>
  <c r="CW20" i="11"/>
  <c r="CW10" i="11"/>
  <c r="CL5" i="11" a="1"/>
  <c r="CL5" i="11" s="1"/>
  <c r="CS972" i="11"/>
  <c r="CS971" i="11"/>
  <c r="CS970" i="11"/>
  <c r="CS969" i="11"/>
  <c r="CS968" i="11"/>
  <c r="CS967" i="11"/>
  <c r="CS966" i="11"/>
  <c r="CS965" i="11"/>
  <c r="CS963" i="11"/>
  <c r="CS962" i="11"/>
  <c r="CS961" i="11"/>
  <c r="CS960" i="11"/>
  <c r="CS957" i="11"/>
  <c r="CS959" i="11"/>
  <c r="CS950" i="11"/>
  <c r="CS948" i="11"/>
  <c r="CS952" i="11"/>
  <c r="CS947" i="11"/>
  <c r="CS954" i="11"/>
  <c r="CS958" i="11"/>
  <c r="CS953" i="11"/>
  <c r="CS951" i="11"/>
  <c r="CS956" i="11"/>
  <c r="CS949" i="11"/>
  <c r="CS944" i="11"/>
  <c r="CS945" i="11"/>
  <c r="CS943" i="11"/>
  <c r="CS942" i="11"/>
  <c r="CS941" i="11"/>
  <c r="CS940" i="11"/>
  <c r="CS939" i="11"/>
  <c r="CS938" i="11"/>
  <c r="CS936" i="11"/>
  <c r="CS933" i="11"/>
  <c r="CS929" i="11"/>
  <c r="CS934" i="11"/>
  <c r="CS932" i="11"/>
  <c r="CS931" i="11"/>
  <c r="CS935" i="11"/>
  <c r="CS930" i="11"/>
  <c r="CS923" i="11"/>
  <c r="CS915" i="11"/>
  <c r="CS926" i="11"/>
  <c r="CS921" i="11"/>
  <c r="CS924" i="11"/>
  <c r="CS911" i="11"/>
  <c r="CS922" i="11"/>
  <c r="CS916" i="11"/>
  <c r="CS927" i="11"/>
  <c r="CS925" i="11"/>
  <c r="CS913" i="11"/>
  <c r="CS920" i="11"/>
  <c r="CS905" i="11"/>
  <c r="CS908" i="11"/>
  <c r="CS904" i="11"/>
  <c r="CS918" i="11"/>
  <c r="CS907" i="11"/>
  <c r="CS903" i="11"/>
  <c r="CS902" i="11"/>
  <c r="CS912" i="11"/>
  <c r="CS917" i="11"/>
  <c r="CS914" i="11"/>
  <c r="CS909" i="11"/>
  <c r="CS894" i="11"/>
  <c r="CS899" i="11"/>
  <c r="CS906" i="11"/>
  <c r="CS897" i="11"/>
  <c r="CS895" i="11"/>
  <c r="CS893" i="11"/>
  <c r="CS888" i="11"/>
  <c r="CS900" i="11"/>
  <c r="CS887" i="11"/>
  <c r="CS898" i="11"/>
  <c r="CS890" i="11"/>
  <c r="CS889" i="11"/>
  <c r="CS876" i="11"/>
  <c r="CS891" i="11"/>
  <c r="CS883" i="11"/>
  <c r="CS875" i="11"/>
  <c r="CS871" i="11"/>
  <c r="CS866" i="11"/>
  <c r="CS862" i="11"/>
  <c r="CS892" i="11"/>
  <c r="CS886" i="11"/>
  <c r="CS882" i="11"/>
  <c r="CS878" i="11"/>
  <c r="CS874" i="11"/>
  <c r="CS870" i="11"/>
  <c r="CS896" i="11"/>
  <c r="CS881" i="11"/>
  <c r="CS877" i="11"/>
  <c r="CS873" i="11"/>
  <c r="CS861" i="11"/>
  <c r="CS867" i="11"/>
  <c r="CS865" i="11"/>
  <c r="CS855" i="11"/>
  <c r="CS851" i="11"/>
  <c r="CS846" i="11"/>
  <c r="CS868" i="11"/>
  <c r="CS858" i="11"/>
  <c r="CS854" i="11"/>
  <c r="CS850" i="11"/>
  <c r="CS869" i="11"/>
  <c r="CS860" i="11"/>
  <c r="CS859" i="11"/>
  <c r="CS857" i="11"/>
  <c r="CS856" i="11"/>
  <c r="CS853" i="11"/>
  <c r="CS848" i="11"/>
  <c r="CS841" i="11"/>
  <c r="CS838" i="11"/>
  <c r="CS834" i="11"/>
  <c r="CS845" i="11"/>
  <c r="CS849" i="11"/>
  <c r="CS844" i="11"/>
  <c r="CS831" i="11"/>
  <c r="CS828" i="11"/>
  <c r="CS822" i="11"/>
  <c r="CS818" i="11"/>
  <c r="CS814" i="11"/>
  <c r="CS833" i="11"/>
  <c r="CS852" i="11"/>
  <c r="CS840" i="11"/>
  <c r="CS839" i="11"/>
  <c r="CS827" i="11"/>
  <c r="CS824" i="11"/>
  <c r="CS820" i="11"/>
  <c r="CS816" i="11"/>
  <c r="CS836" i="11"/>
  <c r="CS835" i="11"/>
  <c r="CS832" i="11"/>
  <c r="CS830" i="11"/>
  <c r="CS819" i="11"/>
  <c r="CS815" i="11"/>
  <c r="CS817" i="11"/>
  <c r="CS804" i="11"/>
  <c r="CS812" i="11"/>
  <c r="CS803" i="11"/>
  <c r="CS799" i="11"/>
  <c r="CS795" i="11"/>
  <c r="CS810" i="11"/>
  <c r="CS813" i="11"/>
  <c r="CS808" i="11"/>
  <c r="CS807" i="11"/>
  <c r="CS823" i="11"/>
  <c r="CS805" i="11"/>
  <c r="CS800" i="11"/>
  <c r="CS796" i="11"/>
  <c r="CS801" i="11"/>
  <c r="CS790" i="11"/>
  <c r="CS786" i="11"/>
  <c r="CS778" i="11"/>
  <c r="CS802" i="11"/>
  <c r="CS826" i="11"/>
  <c r="CS806" i="11"/>
  <c r="CS797" i="11"/>
  <c r="CS792" i="11"/>
  <c r="CS777" i="11"/>
  <c r="CS798" i="11"/>
  <c r="CS789" i="11"/>
  <c r="CS793" i="11"/>
  <c r="CS780" i="11"/>
  <c r="CS794" i="11"/>
  <c r="CS791" i="11"/>
  <c r="CS787" i="11"/>
  <c r="CS784" i="11"/>
  <c r="CS779" i="11"/>
  <c r="CS809" i="11"/>
  <c r="CS782" i="11"/>
  <c r="CS766" i="11"/>
  <c r="CS773" i="11"/>
  <c r="CS771" i="11"/>
  <c r="CS770" i="11"/>
  <c r="CS765" i="11"/>
  <c r="CS775" i="11"/>
  <c r="CS781" i="11"/>
  <c r="CS776" i="11"/>
  <c r="CS769" i="11"/>
  <c r="CS764" i="11"/>
  <c r="CS785" i="11"/>
  <c r="CS783" i="11"/>
  <c r="CS772" i="11"/>
  <c r="CS767" i="11"/>
  <c r="CS762" i="11"/>
  <c r="CS758" i="11"/>
  <c r="CS740" i="11"/>
  <c r="CS731" i="11"/>
  <c r="CS722" i="11"/>
  <c r="CS768" i="11"/>
  <c r="CS763" i="11"/>
  <c r="CS753" i="11"/>
  <c r="CS751" i="11"/>
  <c r="CS739" i="11"/>
  <c r="CS735" i="11"/>
  <c r="CS726" i="11"/>
  <c r="CS748" i="11"/>
  <c r="CS743" i="11"/>
  <c r="CS730" i="11"/>
  <c r="CS721" i="11"/>
  <c r="CS717" i="11"/>
  <c r="CS756" i="11"/>
  <c r="CS755" i="11"/>
  <c r="CS749" i="11"/>
  <c r="CS738" i="11"/>
  <c r="CS734" i="11"/>
  <c r="CS725" i="11"/>
  <c r="CS712" i="11"/>
  <c r="CS708" i="11"/>
  <c r="CS704" i="11"/>
  <c r="CS774" i="11"/>
  <c r="CS757" i="11"/>
  <c r="CS747" i="11"/>
  <c r="CS742" i="11"/>
  <c r="CS729" i="11"/>
  <c r="CS720" i="11"/>
  <c r="CS716" i="11"/>
  <c r="CS752" i="11"/>
  <c r="CS750" i="11"/>
  <c r="CS737" i="11"/>
  <c r="CS733" i="11"/>
  <c r="CS760" i="11"/>
  <c r="CS759" i="11"/>
  <c r="CS746" i="11"/>
  <c r="CS741" i="11"/>
  <c r="CS728" i="11"/>
  <c r="CS723" i="11"/>
  <c r="CS719" i="11"/>
  <c r="CS761" i="11"/>
  <c r="CS736" i="11"/>
  <c r="CS713" i="11"/>
  <c r="CS710" i="11"/>
  <c r="CS701" i="11"/>
  <c r="CS697" i="11"/>
  <c r="CS705" i="11"/>
  <c r="CS688" i="11"/>
  <c r="CS684" i="11"/>
  <c r="CS680" i="11"/>
  <c r="CS676" i="11"/>
  <c r="CS672" i="11"/>
  <c r="CS668" i="11"/>
  <c r="CS700" i="11"/>
  <c r="CS696" i="11"/>
  <c r="CS692" i="11"/>
  <c r="CS724" i="11"/>
  <c r="CS714" i="11"/>
  <c r="CS687" i="11"/>
  <c r="CS683" i="11"/>
  <c r="CS679" i="11"/>
  <c r="CS675" i="11"/>
  <c r="CS709" i="11"/>
  <c r="CS706" i="11"/>
  <c r="CS699" i="11"/>
  <c r="CS695" i="11"/>
  <c r="CS691" i="11"/>
  <c r="CS732" i="11"/>
  <c r="CS727" i="11"/>
  <c r="CS690" i="11"/>
  <c r="CS686" i="11"/>
  <c r="CS682" i="11"/>
  <c r="CS678" i="11"/>
  <c r="CS674" i="11"/>
  <c r="CS702" i="11"/>
  <c r="CS698" i="11"/>
  <c r="CS694" i="11"/>
  <c r="CS666" i="11"/>
  <c r="CS662" i="11"/>
  <c r="CS658" i="11"/>
  <c r="CS685" i="11"/>
  <c r="CS673" i="11"/>
  <c r="CS653" i="11"/>
  <c r="CS649" i="11"/>
  <c r="CS644" i="11"/>
  <c r="CS640" i="11"/>
  <c r="CS636" i="11"/>
  <c r="CS632" i="11"/>
  <c r="CS693" i="11"/>
  <c r="CS671" i="11"/>
  <c r="CS665" i="11"/>
  <c r="CS681" i="11"/>
  <c r="CS669" i="11"/>
  <c r="CS667" i="11"/>
  <c r="CS656" i="11"/>
  <c r="CS652" i="11"/>
  <c r="CS689" i="11"/>
  <c r="CS664" i="11"/>
  <c r="CS660" i="11"/>
  <c r="CS647" i="11"/>
  <c r="CS655" i="11"/>
  <c r="CS651" i="11"/>
  <c r="CS646" i="11"/>
  <c r="CS642" i="11"/>
  <c r="CS638" i="11"/>
  <c r="CS677" i="11"/>
  <c r="CS650" i="11"/>
  <c r="CS641" i="11"/>
  <c r="CS626" i="11"/>
  <c r="CS670" i="11"/>
  <c r="CS654" i="11"/>
  <c r="CS637" i="11"/>
  <c r="CS634" i="11"/>
  <c r="CS629" i="11"/>
  <c r="CS625" i="11"/>
  <c r="CS621" i="11"/>
  <c r="CS616" i="11"/>
  <c r="CS607" i="11"/>
  <c r="CS657" i="11"/>
  <c r="CS643" i="11"/>
  <c r="CS630" i="11"/>
  <c r="CS620" i="11"/>
  <c r="CS611" i="11"/>
  <c r="CS602" i="11"/>
  <c r="CS598" i="11"/>
  <c r="CS661" i="11"/>
  <c r="CS648" i="11"/>
  <c r="CS639" i="11"/>
  <c r="CS619" i="11"/>
  <c r="CS645" i="11"/>
  <c r="CS627" i="11"/>
  <c r="CS623" i="11"/>
  <c r="CS614" i="11"/>
  <c r="CS609" i="11"/>
  <c r="CS635" i="11"/>
  <c r="CS633" i="11"/>
  <c r="CS631" i="11"/>
  <c r="CS618" i="11"/>
  <c r="CS604" i="11"/>
  <c r="CS596" i="11"/>
  <c r="CS593" i="11"/>
  <c r="CS628" i="11"/>
  <c r="CS605" i="11"/>
  <c r="CS624" i="11"/>
  <c r="CS615" i="11"/>
  <c r="CS610" i="11"/>
  <c r="CS592" i="11"/>
  <c r="CS583" i="11"/>
  <c r="CS606" i="11"/>
  <c r="CS587" i="11"/>
  <c r="CS578" i="11"/>
  <c r="CS599" i="11"/>
  <c r="CS591" i="11"/>
  <c r="CS582" i="11"/>
  <c r="CS612" i="11"/>
  <c r="CS586" i="11"/>
  <c r="CS577" i="11"/>
  <c r="CS573" i="11"/>
  <c r="CS569" i="11"/>
  <c r="CS565" i="11"/>
  <c r="CS561" i="11"/>
  <c r="CS659" i="11"/>
  <c r="CS608" i="11"/>
  <c r="CS603" i="11"/>
  <c r="CS594" i="11"/>
  <c r="CS590" i="11"/>
  <c r="CS581" i="11"/>
  <c r="CS597" i="11"/>
  <c r="CS589" i="11"/>
  <c r="CS585" i="11"/>
  <c r="CS576" i="11"/>
  <c r="CS572" i="11"/>
  <c r="CS568" i="11"/>
  <c r="CS564" i="11"/>
  <c r="CS560" i="11"/>
  <c r="CS579" i="11"/>
  <c r="CS563" i="11"/>
  <c r="CS558" i="11"/>
  <c r="CS549" i="11"/>
  <c r="CS553" i="11"/>
  <c r="CS548" i="11"/>
  <c r="CS544" i="11"/>
  <c r="CS559" i="11"/>
  <c r="CS557" i="11"/>
  <c r="CS543" i="11"/>
  <c r="CS539" i="11"/>
  <c r="CS535" i="11"/>
  <c r="CS531" i="11"/>
  <c r="CS527" i="11"/>
  <c r="CS523" i="11"/>
  <c r="CS519" i="11"/>
  <c r="CS515" i="11"/>
  <c r="CS574" i="11"/>
  <c r="CS570" i="11"/>
  <c r="CS552" i="11"/>
  <c r="CS514" i="11"/>
  <c r="CS556" i="11"/>
  <c r="CS551" i="11"/>
  <c r="CS542" i="11"/>
  <c r="CS538" i="11"/>
  <c r="CS534" i="11"/>
  <c r="CS530" i="11"/>
  <c r="CS526" i="11"/>
  <c r="CS522" i="11"/>
  <c r="CS595" i="11"/>
  <c r="CS584" i="11"/>
  <c r="CS566" i="11"/>
  <c r="CS555" i="11"/>
  <c r="CS546" i="11"/>
  <c r="CS575" i="11"/>
  <c r="CS567" i="11"/>
  <c r="CS550" i="11"/>
  <c r="CS562" i="11"/>
  <c r="CS554" i="11"/>
  <c r="CS536" i="11"/>
  <c r="CS512" i="11"/>
  <c r="CS508" i="11"/>
  <c r="CS537" i="11"/>
  <c r="CS503" i="11"/>
  <c r="CS499" i="11"/>
  <c r="CS495" i="11"/>
  <c r="CS541" i="11"/>
  <c r="CS532" i="11"/>
  <c r="CS517" i="11"/>
  <c r="CS511" i="11"/>
  <c r="CS507" i="11"/>
  <c r="CS490" i="11"/>
  <c r="CS486" i="11"/>
  <c r="CS482" i="11"/>
  <c r="CS478" i="11"/>
  <c r="CS474" i="11"/>
  <c r="CS457" i="11"/>
  <c r="CS452" i="11"/>
  <c r="CS448" i="11"/>
  <c r="CS444" i="11"/>
  <c r="CS440" i="11"/>
  <c r="CS436" i="11"/>
  <c r="CS432" i="11"/>
  <c r="CS428" i="11"/>
  <c r="CS533" i="11"/>
  <c r="CS506" i="11"/>
  <c r="CS502" i="11"/>
  <c r="CS498" i="11"/>
  <c r="CS494" i="11"/>
  <c r="CS473" i="11"/>
  <c r="CS469" i="11"/>
  <c r="CS465" i="11"/>
  <c r="CS461" i="11"/>
  <c r="CS545" i="11"/>
  <c r="CS524" i="11"/>
  <c r="CS510" i="11"/>
  <c r="CS489" i="11"/>
  <c r="CS485" i="11"/>
  <c r="CS529" i="11"/>
  <c r="CS525" i="11"/>
  <c r="CS505" i="11"/>
  <c r="CS501" i="11"/>
  <c r="CS493" i="11"/>
  <c r="CS540" i="11"/>
  <c r="CS520" i="11"/>
  <c r="CS518" i="11"/>
  <c r="CS513" i="11"/>
  <c r="CS488" i="11"/>
  <c r="CS484" i="11"/>
  <c r="CS480" i="11"/>
  <c r="CS476" i="11"/>
  <c r="CS459" i="11"/>
  <c r="CS454" i="11"/>
  <c r="CS450" i="11"/>
  <c r="CS446" i="11"/>
  <c r="CS442" i="11"/>
  <c r="CS438" i="11"/>
  <c r="CS434" i="11"/>
  <c r="CS521" i="11"/>
  <c r="CS516" i="11"/>
  <c r="CS504" i="11"/>
  <c r="CS500" i="11"/>
  <c r="CS496" i="11"/>
  <c r="CS471" i="11"/>
  <c r="CS467" i="11"/>
  <c r="CS463" i="11"/>
  <c r="CS479" i="11"/>
  <c r="CS464" i="11"/>
  <c r="CS470" i="11"/>
  <c r="CS460" i="11"/>
  <c r="CS455" i="11"/>
  <c r="CS445" i="11"/>
  <c r="CS475" i="11"/>
  <c r="CS451" i="11"/>
  <c r="CS435" i="11"/>
  <c r="CS430" i="11"/>
  <c r="CS426" i="11"/>
  <c r="CS422" i="11"/>
  <c r="CS481" i="11"/>
  <c r="CS466" i="11"/>
  <c r="CS456" i="11"/>
  <c r="CS441" i="11"/>
  <c r="CS487" i="11"/>
  <c r="CS472" i="11"/>
  <c r="CS447" i="11"/>
  <c r="CS431" i="11"/>
  <c r="CS425" i="11"/>
  <c r="CS417" i="11"/>
  <c r="CS413" i="11"/>
  <c r="CS409" i="11"/>
  <c r="CS477" i="11"/>
  <c r="CS462" i="11"/>
  <c r="CS453" i="11"/>
  <c r="CS384" i="11"/>
  <c r="CS367" i="11"/>
  <c r="CS363" i="11"/>
  <c r="CS358" i="11"/>
  <c r="CS353" i="11"/>
  <c r="CS348" i="11"/>
  <c r="CS483" i="11"/>
  <c r="CS468" i="11"/>
  <c r="CS458" i="11"/>
  <c r="CS443" i="11"/>
  <c r="CS424" i="11"/>
  <c r="CS420" i="11"/>
  <c r="CS416" i="11"/>
  <c r="CS412" i="11"/>
  <c r="CS408" i="11"/>
  <c r="CS404" i="11"/>
  <c r="CS400" i="11"/>
  <c r="CS379" i="11"/>
  <c r="CS375" i="11"/>
  <c r="CS371" i="11"/>
  <c r="CS415" i="11"/>
  <c r="CS414" i="11"/>
  <c r="CS403" i="11"/>
  <c r="CS390" i="11"/>
  <c r="CS386" i="11"/>
  <c r="CS423" i="11"/>
  <c r="CS394" i="11"/>
  <c r="CS354" i="11"/>
  <c r="CS429" i="11"/>
  <c r="CS419" i="11"/>
  <c r="CS418" i="11"/>
  <c r="CS398" i="11"/>
  <c r="CS391" i="11"/>
  <c r="CS370" i="11"/>
  <c r="CS365" i="11"/>
  <c r="CS356" i="11"/>
  <c r="CS346" i="11"/>
  <c r="CS449" i="11"/>
  <c r="CS401" i="11"/>
  <c r="CS395" i="11"/>
  <c r="CS382" i="11"/>
  <c r="CS374" i="11"/>
  <c r="CS368" i="11"/>
  <c r="CS402" i="11"/>
  <c r="CS385" i="11"/>
  <c r="CS355" i="11"/>
  <c r="CS427" i="11"/>
  <c r="CS411" i="11"/>
  <c r="CS410" i="11"/>
  <c r="CS406" i="11"/>
  <c r="CS407" i="11"/>
  <c r="CS380" i="11"/>
  <c r="CS347" i="11"/>
  <c r="CS335" i="11"/>
  <c r="CS326" i="11"/>
  <c r="CS322" i="11"/>
  <c r="CS313" i="11"/>
  <c r="CS309" i="11"/>
  <c r="CS340" i="11"/>
  <c r="CS334" i="11"/>
  <c r="CS330" i="11"/>
  <c r="CS321" i="11"/>
  <c r="CS317" i="11"/>
  <c r="CS304" i="11"/>
  <c r="CS295" i="11"/>
  <c r="CS381" i="11"/>
  <c r="CS378" i="11"/>
  <c r="CS362" i="11"/>
  <c r="CS325" i="11"/>
  <c r="CS312" i="11"/>
  <c r="CS308" i="11"/>
  <c r="CS299" i="11"/>
  <c r="CS294" i="11"/>
  <c r="CS290" i="11"/>
  <c r="CS286" i="11"/>
  <c r="CS433" i="11"/>
  <c r="CS351" i="11"/>
  <c r="CS328" i="11"/>
  <c r="CS324" i="11"/>
  <c r="CS311" i="11"/>
  <c r="CS298" i="11"/>
  <c r="CS293" i="11"/>
  <c r="CS369" i="11"/>
  <c r="CS360" i="11"/>
  <c r="CS342" i="11"/>
  <c r="CS337" i="11"/>
  <c r="CS319" i="11"/>
  <c r="CS439" i="11"/>
  <c r="CS399" i="11"/>
  <c r="CS361" i="11"/>
  <c r="CS349" i="11"/>
  <c r="CS344" i="11"/>
  <c r="CS327" i="11"/>
  <c r="CS323" i="11"/>
  <c r="CS314" i="11"/>
  <c r="CS301" i="11"/>
  <c r="CS297" i="11"/>
  <c r="CS292" i="11"/>
  <c r="CS288" i="11"/>
  <c r="CS284" i="11"/>
  <c r="CS343" i="11"/>
  <c r="CS316" i="11"/>
  <c r="CS281" i="11"/>
  <c r="CS279" i="11"/>
  <c r="CS274" i="11"/>
  <c r="CS265" i="11"/>
  <c r="CS261" i="11"/>
  <c r="CS257" i="11"/>
  <c r="CS253" i="11"/>
  <c r="CS249" i="11"/>
  <c r="CS240" i="11"/>
  <c r="CS350" i="11"/>
  <c r="CS341" i="11"/>
  <c r="CS307" i="11"/>
  <c r="CS303" i="11"/>
  <c r="CS291" i="11"/>
  <c r="CS283" i="11"/>
  <c r="CS269" i="11"/>
  <c r="CS244" i="11"/>
  <c r="CS235" i="11"/>
  <c r="CS226" i="11"/>
  <c r="CS222" i="11"/>
  <c r="CS214" i="11"/>
  <c r="CS210" i="11"/>
  <c r="CS338" i="11"/>
  <c r="CS318" i="11"/>
  <c r="CS289" i="11"/>
  <c r="CS277" i="11"/>
  <c r="CS273" i="11"/>
  <c r="CS264" i="11"/>
  <c r="CS260" i="11"/>
  <c r="CS256" i="11"/>
  <c r="CS252" i="11"/>
  <c r="CS248" i="11"/>
  <c r="CS239" i="11"/>
  <c r="CS230" i="11"/>
  <c r="CS336" i="11"/>
  <c r="CS300" i="11"/>
  <c r="CS287" i="11"/>
  <c r="CS272" i="11"/>
  <c r="CS268" i="11"/>
  <c r="CS243" i="11"/>
  <c r="CS238" i="11"/>
  <c r="CS234" i="11"/>
  <c r="CS225" i="11"/>
  <c r="CS217" i="11"/>
  <c r="CS213" i="11"/>
  <c r="CS364" i="11"/>
  <c r="CS282" i="11"/>
  <c r="CS280" i="11"/>
  <c r="CS275" i="11"/>
  <c r="CS267" i="11"/>
  <c r="CS263" i="11"/>
  <c r="CS259" i="11"/>
  <c r="CS255" i="11"/>
  <c r="CS251" i="11"/>
  <c r="CS233" i="11"/>
  <c r="CS229" i="11"/>
  <c r="CS200" i="11"/>
  <c r="CS357" i="11"/>
  <c r="CS387" i="11"/>
  <c r="CS331" i="11"/>
  <c r="CS296" i="11"/>
  <c r="CS262" i="11"/>
  <c r="CS258" i="11"/>
  <c r="CS237" i="11"/>
  <c r="CS236" i="11"/>
  <c r="CS212" i="11"/>
  <c r="CS197" i="11"/>
  <c r="CS183" i="11"/>
  <c r="CS174" i="11"/>
  <c r="CS165" i="11"/>
  <c r="CS302" i="11"/>
  <c r="CS196" i="11"/>
  <c r="CS192" i="11"/>
  <c r="CS187" i="11"/>
  <c r="CS160" i="11"/>
  <c r="CS215" i="11"/>
  <c r="CS207" i="11"/>
  <c r="CS202" i="11"/>
  <c r="CS182" i="11"/>
  <c r="CS178" i="11"/>
  <c r="CS173" i="11"/>
  <c r="CS169" i="11"/>
  <c r="CS164" i="11"/>
  <c r="CS155" i="11"/>
  <c r="CS151" i="11"/>
  <c r="CS146" i="11"/>
  <c r="CS141" i="11"/>
  <c r="CS224" i="11"/>
  <c r="CS223" i="11"/>
  <c r="CS205" i="11"/>
  <c r="CS191" i="11"/>
  <c r="CS177" i="11"/>
  <c r="CS168" i="11"/>
  <c r="CS163" i="11"/>
  <c r="CS159" i="11"/>
  <c r="CS150" i="11"/>
  <c r="CS128" i="11"/>
  <c r="CS106" i="11"/>
  <c r="CS102" i="11"/>
  <c r="CS98" i="11"/>
  <c r="CS94" i="11"/>
  <c r="CS86" i="11"/>
  <c r="CS82" i="11"/>
  <c r="CS315" i="11"/>
  <c r="CS242" i="11"/>
  <c r="CS241" i="11"/>
  <c r="CS220" i="11"/>
  <c r="CS219" i="11"/>
  <c r="CS181" i="11"/>
  <c r="CS172" i="11"/>
  <c r="CS232" i="11"/>
  <c r="CS228" i="11"/>
  <c r="CS227" i="11"/>
  <c r="CS194" i="11"/>
  <c r="CS190" i="11"/>
  <c r="CS185" i="11"/>
  <c r="CS176" i="11"/>
  <c r="CS270" i="11"/>
  <c r="CS250" i="11"/>
  <c r="CS246" i="11"/>
  <c r="CS245" i="11"/>
  <c r="CS206" i="11"/>
  <c r="CS203" i="11"/>
  <c r="CS199" i="11"/>
  <c r="CS180" i="11"/>
  <c r="CS157" i="11"/>
  <c r="CS153" i="11"/>
  <c r="CS148" i="11"/>
  <c r="CS144" i="11"/>
  <c r="CS139" i="11"/>
  <c r="CS135" i="11"/>
  <c r="CS122" i="11"/>
  <c r="CS118" i="11"/>
  <c r="CS329" i="11"/>
  <c r="CS306" i="11"/>
  <c r="CS254" i="11"/>
  <c r="CS211" i="11"/>
  <c r="CS201" i="11"/>
  <c r="CS193" i="11"/>
  <c r="CS188" i="11"/>
  <c r="CS175" i="11"/>
  <c r="CS166" i="11"/>
  <c r="CS130" i="11"/>
  <c r="CS126" i="11"/>
  <c r="CS145" i="11"/>
  <c r="CS133" i="11"/>
  <c r="CS121" i="11"/>
  <c r="CS113" i="11"/>
  <c r="CS109" i="11"/>
  <c r="CS95" i="11"/>
  <c r="CS83" i="11"/>
  <c r="CS152" i="11"/>
  <c r="CS147" i="11"/>
  <c r="CS136" i="11"/>
  <c r="CS100" i="11"/>
  <c r="CS92" i="11"/>
  <c r="CS88" i="11"/>
  <c r="CS78" i="11"/>
  <c r="CS74" i="11"/>
  <c r="CS66" i="11"/>
  <c r="CS58" i="11"/>
  <c r="CS54" i="11"/>
  <c r="CS46" i="11"/>
  <c r="CS42" i="11"/>
  <c r="CS38" i="11"/>
  <c r="CS30" i="11"/>
  <c r="CS127" i="11"/>
  <c r="CS117" i="11"/>
  <c r="CS103" i="11"/>
  <c r="CS137" i="11"/>
  <c r="CS134" i="11"/>
  <c r="CS119" i="11"/>
  <c r="CS112" i="11"/>
  <c r="CS108" i="11"/>
  <c r="CS81" i="11"/>
  <c r="CS77" i="11"/>
  <c r="CS73" i="11"/>
  <c r="CS69" i="11"/>
  <c r="CS63" i="11"/>
  <c r="CS59" i="11"/>
  <c r="CS55" i="11"/>
  <c r="CS51" i="11"/>
  <c r="CS47" i="11"/>
  <c r="CS39" i="11"/>
  <c r="CS35" i="11"/>
  <c r="CS31" i="11"/>
  <c r="CS162" i="11"/>
  <c r="CS140" i="11"/>
  <c r="CS96" i="11"/>
  <c r="CS84" i="11"/>
  <c r="CS167" i="11"/>
  <c r="CS125" i="11"/>
  <c r="CS120" i="11"/>
  <c r="CS114" i="11"/>
  <c r="CS99" i="11"/>
  <c r="CS87" i="11"/>
  <c r="CS68" i="11"/>
  <c r="CS64" i="11"/>
  <c r="CS60" i="11"/>
  <c r="CS158" i="11"/>
  <c r="CS129" i="11"/>
  <c r="CS107" i="11"/>
  <c r="CS79" i="11"/>
  <c r="CS75" i="11"/>
  <c r="CS71" i="11"/>
  <c r="CS67" i="11"/>
  <c r="CS65" i="11"/>
  <c r="CS61" i="11"/>
  <c r="CS57" i="11"/>
  <c r="CS53" i="11"/>
  <c r="CS49" i="11"/>
  <c r="CS45" i="11"/>
  <c r="CS41" i="11"/>
  <c r="CS37" i="11"/>
  <c r="CS33" i="11"/>
  <c r="CS29" i="11"/>
  <c r="CS123" i="11"/>
  <c r="CS111" i="11"/>
  <c r="CS27" i="11"/>
  <c r="CS13" i="11"/>
  <c r="CS12" i="11"/>
  <c r="CS138" i="11"/>
  <c r="CS156" i="11"/>
  <c r="CS36" i="11"/>
  <c r="CS21" i="11"/>
  <c r="CS11" i="11"/>
  <c r="CS32" i="11"/>
  <c r="CS26" i="11"/>
  <c r="CS25" i="11"/>
  <c r="CS20" i="11"/>
  <c r="CS10" i="11"/>
  <c r="CS9" i="11"/>
  <c r="CS104" i="11"/>
  <c r="CS52" i="11"/>
  <c r="CS19" i="11"/>
  <c r="CS48" i="11"/>
  <c r="CS23" i="11"/>
  <c r="CS18" i="11"/>
  <c r="CS93" i="11"/>
  <c r="CS24" i="11"/>
  <c r="CS15" i="11"/>
  <c r="CS132" i="11"/>
  <c r="CS89" i="11"/>
  <c r="CS40" i="11"/>
  <c r="CS14" i="11"/>
  <c r="CS8" i="11"/>
  <c r="CN972" i="11"/>
  <c r="CN971" i="11"/>
  <c r="CN970" i="11"/>
  <c r="CN969" i="11"/>
  <c r="CN968" i="11"/>
  <c r="CN967" i="11"/>
  <c r="CN966" i="11"/>
  <c r="CN965" i="11"/>
  <c r="CN963" i="11"/>
  <c r="CN962" i="11"/>
  <c r="CN961" i="11"/>
  <c r="CN960" i="11"/>
  <c r="CN951" i="11"/>
  <c r="CN949" i="11"/>
  <c r="CN948" i="11"/>
  <c r="CN947" i="11"/>
  <c r="CN953" i="11"/>
  <c r="CN959" i="11"/>
  <c r="CN956" i="11"/>
  <c r="CN957" i="11"/>
  <c r="CN952" i="11"/>
  <c r="CN958" i="11"/>
  <c r="CN954" i="11"/>
  <c r="CN944" i="11"/>
  <c r="CN945" i="11"/>
  <c r="CN943" i="11"/>
  <c r="CN942" i="11"/>
  <c r="CN941" i="11"/>
  <c r="CN940" i="11"/>
  <c r="CN939" i="11"/>
  <c r="CN950" i="11"/>
  <c r="CN936" i="11"/>
  <c r="CN935" i="11"/>
  <c r="CN931" i="11"/>
  <c r="CN927" i="11"/>
  <c r="CN926" i="11"/>
  <c r="CN930" i="11"/>
  <c r="CN938" i="11"/>
  <c r="CN934" i="11"/>
  <c r="CN933" i="11"/>
  <c r="CN929" i="11"/>
  <c r="CN932" i="11"/>
  <c r="CN920" i="11"/>
  <c r="CN913" i="11"/>
  <c r="CN923" i="11"/>
  <c r="CN924" i="11"/>
  <c r="CN917" i="11"/>
  <c r="CN908" i="11"/>
  <c r="CN914" i="11"/>
  <c r="CN922" i="11"/>
  <c r="CN911" i="11"/>
  <c r="CN921" i="11"/>
  <c r="CN909" i="11"/>
  <c r="CN902" i="11"/>
  <c r="CN906" i="11"/>
  <c r="CN916" i="11"/>
  <c r="CN918" i="11"/>
  <c r="CN915" i="11"/>
  <c r="CN925" i="11"/>
  <c r="CN912" i="11"/>
  <c r="CN907" i="11"/>
  <c r="CN903" i="11"/>
  <c r="CN904" i="11"/>
  <c r="CN905" i="11"/>
  <c r="CN896" i="11"/>
  <c r="CN899" i="11"/>
  <c r="CN887" i="11"/>
  <c r="CN894" i="11"/>
  <c r="CN900" i="11"/>
  <c r="CN897" i="11"/>
  <c r="CN895" i="11"/>
  <c r="CN892" i="11"/>
  <c r="CN891" i="11"/>
  <c r="CN890" i="11"/>
  <c r="CN898" i="11"/>
  <c r="CN889" i="11"/>
  <c r="CN888" i="11"/>
  <c r="CN882" i="11"/>
  <c r="CN878" i="11"/>
  <c r="CN865" i="11"/>
  <c r="CN861" i="11"/>
  <c r="CN881" i="11"/>
  <c r="CN877" i="11"/>
  <c r="CN873" i="11"/>
  <c r="CN869" i="11"/>
  <c r="CN876" i="11"/>
  <c r="CN868" i="11"/>
  <c r="CN893" i="11"/>
  <c r="CN886" i="11"/>
  <c r="CN860" i="11"/>
  <c r="CN862" i="11"/>
  <c r="CN859" i="11"/>
  <c r="CN858" i="11"/>
  <c r="CN871" i="11"/>
  <c r="CN870" i="11"/>
  <c r="CN866" i="11"/>
  <c r="CN849" i="11"/>
  <c r="CN845" i="11"/>
  <c r="CN841" i="11"/>
  <c r="CN875" i="11"/>
  <c r="CN867" i="11"/>
  <c r="CN857" i="11"/>
  <c r="CN853" i="11"/>
  <c r="CN848" i="11"/>
  <c r="CN883" i="11"/>
  <c r="CN874" i="11"/>
  <c r="CN855" i="11"/>
  <c r="CN854" i="11"/>
  <c r="CN852" i="11"/>
  <c r="CN856" i="11"/>
  <c r="CN844" i="11"/>
  <c r="CN828" i="11"/>
  <c r="CN824" i="11"/>
  <c r="CN846" i="11"/>
  <c r="CN840" i="11"/>
  <c r="CN836" i="11"/>
  <c r="CN832" i="11"/>
  <c r="CN850" i="11"/>
  <c r="CN839" i="11"/>
  <c r="CN835" i="11"/>
  <c r="CN830" i="11"/>
  <c r="CN812" i="11"/>
  <c r="CN851" i="11"/>
  <c r="CN831" i="11"/>
  <c r="CN819" i="11"/>
  <c r="CN815" i="11"/>
  <c r="CN826" i="11"/>
  <c r="CN823" i="11"/>
  <c r="CN810" i="11"/>
  <c r="CN838" i="11"/>
  <c r="CN822" i="11"/>
  <c r="CN818" i="11"/>
  <c r="CN814" i="11"/>
  <c r="CN834" i="11"/>
  <c r="CN833" i="11"/>
  <c r="CN807" i="11"/>
  <c r="CN802" i="11"/>
  <c r="CN798" i="11"/>
  <c r="CN794" i="11"/>
  <c r="CN817" i="11"/>
  <c r="CN816" i="11"/>
  <c r="CN809" i="11"/>
  <c r="CN820" i="11"/>
  <c r="CN827" i="11"/>
  <c r="CN805" i="11"/>
  <c r="CN800" i="11"/>
  <c r="CN796" i="11"/>
  <c r="CN792" i="11"/>
  <c r="CN783" i="11"/>
  <c r="CN804" i="11"/>
  <c r="CN799" i="11"/>
  <c r="CN789" i="11"/>
  <c r="CN772" i="11"/>
  <c r="CN801" i="11"/>
  <c r="CN795" i="11"/>
  <c r="CN791" i="11"/>
  <c r="CN787" i="11"/>
  <c r="CN808" i="11"/>
  <c r="CN806" i="11"/>
  <c r="CN797" i="11"/>
  <c r="CN790" i="11"/>
  <c r="CN786" i="11"/>
  <c r="CN813" i="11"/>
  <c r="CN803" i="11"/>
  <c r="CN793" i="11"/>
  <c r="CN785" i="11"/>
  <c r="CN782" i="11"/>
  <c r="CN777" i="11"/>
  <c r="CN774" i="11"/>
  <c r="CN769" i="11"/>
  <c r="CN764" i="11"/>
  <c r="CN760" i="11"/>
  <c r="CN756" i="11"/>
  <c r="CN784" i="11"/>
  <c r="CN780" i="11"/>
  <c r="CN779" i="11"/>
  <c r="CN768" i="11"/>
  <c r="CN763" i="11"/>
  <c r="CN759" i="11"/>
  <c r="CN755" i="11"/>
  <c r="CN778" i="11"/>
  <c r="CN781" i="11"/>
  <c r="CN767" i="11"/>
  <c r="CN762" i="11"/>
  <c r="CN758" i="11"/>
  <c r="CN750" i="11"/>
  <c r="CN776" i="11"/>
  <c r="CN770" i="11"/>
  <c r="CN765" i="11"/>
  <c r="CN761" i="11"/>
  <c r="CN757" i="11"/>
  <c r="CN753" i="11"/>
  <c r="CN752" i="11"/>
  <c r="CN738" i="11"/>
  <c r="CN734" i="11"/>
  <c r="CN725" i="11"/>
  <c r="CN747" i="11"/>
  <c r="CN742" i="11"/>
  <c r="CN729" i="11"/>
  <c r="CN737" i="11"/>
  <c r="CN733" i="11"/>
  <c r="CN724" i="11"/>
  <c r="CN746" i="11"/>
  <c r="CN741" i="11"/>
  <c r="CN728" i="11"/>
  <c r="CN723" i="11"/>
  <c r="CN719" i="11"/>
  <c r="CN773" i="11"/>
  <c r="CN771" i="11"/>
  <c r="CN766" i="11"/>
  <c r="CN736" i="11"/>
  <c r="CN732" i="11"/>
  <c r="CN727" i="11"/>
  <c r="CN710" i="11"/>
  <c r="CN706" i="11"/>
  <c r="CN775" i="11"/>
  <c r="CN751" i="11"/>
  <c r="CN740" i="11"/>
  <c r="CN731" i="11"/>
  <c r="CN739" i="11"/>
  <c r="CN735" i="11"/>
  <c r="CN726" i="11"/>
  <c r="CN749" i="11"/>
  <c r="CN748" i="11"/>
  <c r="CN743" i="11"/>
  <c r="CN709" i="11"/>
  <c r="CN700" i="11"/>
  <c r="CN696" i="11"/>
  <c r="CN730" i="11"/>
  <c r="CN704" i="11"/>
  <c r="CN721" i="11"/>
  <c r="CN699" i="11"/>
  <c r="CN695" i="11"/>
  <c r="CN691" i="11"/>
  <c r="CN720" i="11"/>
  <c r="CN713" i="11"/>
  <c r="CN690" i="11"/>
  <c r="CN686" i="11"/>
  <c r="CN682" i="11"/>
  <c r="CN678" i="11"/>
  <c r="CN674" i="11"/>
  <c r="CN670" i="11"/>
  <c r="CN717" i="11"/>
  <c r="CN708" i="11"/>
  <c r="CN702" i="11"/>
  <c r="CN698" i="11"/>
  <c r="CN694" i="11"/>
  <c r="CN722" i="11"/>
  <c r="CN716" i="11"/>
  <c r="CN705" i="11"/>
  <c r="CN689" i="11"/>
  <c r="CN701" i="11"/>
  <c r="CN697" i="11"/>
  <c r="CN693" i="11"/>
  <c r="CN714" i="11"/>
  <c r="CN712" i="11"/>
  <c r="CN688" i="11"/>
  <c r="CN684" i="11"/>
  <c r="CN687" i="11"/>
  <c r="CN675" i="11"/>
  <c r="CN671" i="11"/>
  <c r="CN677" i="11"/>
  <c r="CN667" i="11"/>
  <c r="CN656" i="11"/>
  <c r="CN652" i="11"/>
  <c r="CN648" i="11"/>
  <c r="CN643" i="11"/>
  <c r="CN639" i="11"/>
  <c r="CN635" i="11"/>
  <c r="CN683" i="11"/>
  <c r="CN664" i="11"/>
  <c r="CN660" i="11"/>
  <c r="CN647" i="11"/>
  <c r="CN672" i="11"/>
  <c r="CN668" i="11"/>
  <c r="CN692" i="11"/>
  <c r="CN685" i="11"/>
  <c r="CN680" i="11"/>
  <c r="CN673" i="11"/>
  <c r="CN659" i="11"/>
  <c r="CN679" i="11"/>
  <c r="CN654" i="11"/>
  <c r="CN650" i="11"/>
  <c r="CN645" i="11"/>
  <c r="CN641" i="11"/>
  <c r="CN637" i="11"/>
  <c r="CN633" i="11"/>
  <c r="CN681" i="11"/>
  <c r="CN666" i="11"/>
  <c r="CN662" i="11"/>
  <c r="CN658" i="11"/>
  <c r="CN649" i="11"/>
  <c r="CN640" i="11"/>
  <c r="CN630" i="11"/>
  <c r="CN620" i="11"/>
  <c r="CN646" i="11"/>
  <c r="CN628" i="11"/>
  <c r="CN665" i="11"/>
  <c r="CN653" i="11"/>
  <c r="CN651" i="11"/>
  <c r="CN636" i="11"/>
  <c r="CN619" i="11"/>
  <c r="CN610" i="11"/>
  <c r="CN605" i="11"/>
  <c r="CN597" i="11"/>
  <c r="CN655" i="11"/>
  <c r="CN642" i="11"/>
  <c r="CN631" i="11"/>
  <c r="CN627" i="11"/>
  <c r="CN623" i="11"/>
  <c r="CN614" i="11"/>
  <c r="CN609" i="11"/>
  <c r="CN657" i="11"/>
  <c r="CN638" i="11"/>
  <c r="CN626" i="11"/>
  <c r="CN676" i="11"/>
  <c r="CN644" i="11"/>
  <c r="CN634" i="11"/>
  <c r="CN632" i="11"/>
  <c r="CN612" i="11"/>
  <c r="CN603" i="11"/>
  <c r="CN599" i="11"/>
  <c r="CN669" i="11"/>
  <c r="CN661" i="11"/>
  <c r="CN629" i="11"/>
  <c r="CN625" i="11"/>
  <c r="CN621" i="11"/>
  <c r="CN616" i="11"/>
  <c r="CN607" i="11"/>
  <c r="CN618" i="11"/>
  <c r="CN608" i="11"/>
  <c r="CN604" i="11"/>
  <c r="CN586" i="11"/>
  <c r="CN577" i="11"/>
  <c r="CN573" i="11"/>
  <c r="CN569" i="11"/>
  <c r="CN565" i="11"/>
  <c r="CN561" i="11"/>
  <c r="CN624" i="11"/>
  <c r="CN594" i="11"/>
  <c r="CN590" i="11"/>
  <c r="CN581" i="11"/>
  <c r="CN615" i="11"/>
  <c r="CN598" i="11"/>
  <c r="CN589" i="11"/>
  <c r="CN585" i="11"/>
  <c r="CN576" i="11"/>
  <c r="CN572" i="11"/>
  <c r="CN568" i="11"/>
  <c r="CN564" i="11"/>
  <c r="CN560" i="11"/>
  <c r="CN611" i="11"/>
  <c r="CN595" i="11"/>
  <c r="CN593" i="11"/>
  <c r="CN584" i="11"/>
  <c r="CN606" i="11"/>
  <c r="CN602" i="11"/>
  <c r="CN579" i="11"/>
  <c r="CN596" i="11"/>
  <c r="CN592" i="11"/>
  <c r="CN583" i="11"/>
  <c r="CN582" i="11"/>
  <c r="CN567" i="11"/>
  <c r="CN552" i="11"/>
  <c r="CN578" i="11"/>
  <c r="CN562" i="11"/>
  <c r="CN556" i="11"/>
  <c r="CN551" i="11"/>
  <c r="CN542" i="11"/>
  <c r="CN563" i="11"/>
  <c r="CN555" i="11"/>
  <c r="CN546" i="11"/>
  <c r="CN550" i="11"/>
  <c r="CN541" i="11"/>
  <c r="CN537" i="11"/>
  <c r="CN533" i="11"/>
  <c r="CN529" i="11"/>
  <c r="CN525" i="11"/>
  <c r="CN521" i="11"/>
  <c r="CN517" i="11"/>
  <c r="CN587" i="11"/>
  <c r="CN554" i="11"/>
  <c r="CN545" i="11"/>
  <c r="CN591" i="11"/>
  <c r="CN574" i="11"/>
  <c r="CN570" i="11"/>
  <c r="CN558" i="11"/>
  <c r="CN549" i="11"/>
  <c r="CN540" i="11"/>
  <c r="CN536" i="11"/>
  <c r="CN532" i="11"/>
  <c r="CN524" i="11"/>
  <c r="CN559" i="11"/>
  <c r="CN553" i="11"/>
  <c r="CN548" i="11"/>
  <c r="CN575" i="11"/>
  <c r="CN566" i="11"/>
  <c r="CN557" i="11"/>
  <c r="CN535" i="11"/>
  <c r="CN534" i="11"/>
  <c r="CN506" i="11"/>
  <c r="CN502" i="11"/>
  <c r="CN498" i="11"/>
  <c r="CN494" i="11"/>
  <c r="CN520" i="11"/>
  <c r="CN510" i="11"/>
  <c r="CN489" i="11"/>
  <c r="CN531" i="11"/>
  <c r="CN530" i="11"/>
  <c r="CN527" i="11"/>
  <c r="CN526" i="11"/>
  <c r="CN516" i="11"/>
  <c r="CN514" i="11"/>
  <c r="CN505" i="11"/>
  <c r="CN501" i="11"/>
  <c r="CN493" i="11"/>
  <c r="CN472" i="11"/>
  <c r="CN468" i="11"/>
  <c r="CN464" i="11"/>
  <c r="CN455" i="11"/>
  <c r="CN518" i="11"/>
  <c r="CN513" i="11"/>
  <c r="CN488" i="11"/>
  <c r="CN484" i="11"/>
  <c r="CN480" i="11"/>
  <c r="CN476" i="11"/>
  <c r="CN459" i="11"/>
  <c r="CN454" i="11"/>
  <c r="CN450" i="11"/>
  <c r="CN446" i="11"/>
  <c r="CN442" i="11"/>
  <c r="CN438" i="11"/>
  <c r="CN434" i="11"/>
  <c r="CN430" i="11"/>
  <c r="CN523" i="11"/>
  <c r="CN522" i="11"/>
  <c r="CN504" i="11"/>
  <c r="CN500" i="11"/>
  <c r="CN496" i="11"/>
  <c r="CN544" i="11"/>
  <c r="CN519" i="11"/>
  <c r="CN512" i="11"/>
  <c r="CN508" i="11"/>
  <c r="CN487" i="11"/>
  <c r="CN543" i="11"/>
  <c r="CN539" i="11"/>
  <c r="CN538" i="11"/>
  <c r="CN515" i="11"/>
  <c r="CN503" i="11"/>
  <c r="CN499" i="11"/>
  <c r="CN495" i="11"/>
  <c r="CN470" i="11"/>
  <c r="CN466" i="11"/>
  <c r="CN462" i="11"/>
  <c r="CN511" i="11"/>
  <c r="CN507" i="11"/>
  <c r="CN490" i="11"/>
  <c r="CN486" i="11"/>
  <c r="CN482" i="11"/>
  <c r="CN478" i="11"/>
  <c r="CN474" i="11"/>
  <c r="CN457" i="11"/>
  <c r="CN452" i="11"/>
  <c r="CN448" i="11"/>
  <c r="CN444" i="11"/>
  <c r="CN440" i="11"/>
  <c r="CN436" i="11"/>
  <c r="CN432" i="11"/>
  <c r="CN477" i="11"/>
  <c r="CN463" i="11"/>
  <c r="CN485" i="11"/>
  <c r="CN483" i="11"/>
  <c r="CN469" i="11"/>
  <c r="CN458" i="11"/>
  <c r="CN443" i="11"/>
  <c r="CN425" i="11"/>
  <c r="CN417" i="11"/>
  <c r="CN413" i="11"/>
  <c r="CN409" i="11"/>
  <c r="CN449" i="11"/>
  <c r="CN433" i="11"/>
  <c r="CN429" i="11"/>
  <c r="CN479" i="11"/>
  <c r="CN465" i="11"/>
  <c r="CN439" i="11"/>
  <c r="CN424" i="11"/>
  <c r="CN420" i="11"/>
  <c r="CN416" i="11"/>
  <c r="CN412" i="11"/>
  <c r="CN408" i="11"/>
  <c r="CN404" i="11"/>
  <c r="CN400" i="11"/>
  <c r="CN471" i="11"/>
  <c r="CN460" i="11"/>
  <c r="CN445" i="11"/>
  <c r="CN475" i="11"/>
  <c r="CN461" i="11"/>
  <c r="CN451" i="11"/>
  <c r="CN435" i="11"/>
  <c r="CN427" i="11"/>
  <c r="CN423" i="11"/>
  <c r="CN419" i="11"/>
  <c r="CN415" i="11"/>
  <c r="CN411" i="11"/>
  <c r="CN407" i="11"/>
  <c r="CN403" i="11"/>
  <c r="CN382" i="11"/>
  <c r="CN378" i="11"/>
  <c r="CN374" i="11"/>
  <c r="CN370" i="11"/>
  <c r="CN351" i="11"/>
  <c r="CN481" i="11"/>
  <c r="CN467" i="11"/>
  <c r="CN456" i="11"/>
  <c r="CN441" i="11"/>
  <c r="CN428" i="11"/>
  <c r="CN398" i="11"/>
  <c r="CN394" i="11"/>
  <c r="CN390" i="11"/>
  <c r="CN386" i="11"/>
  <c r="CN365" i="11"/>
  <c r="CN361" i="11"/>
  <c r="CN356" i="11"/>
  <c r="CN350" i="11"/>
  <c r="CN399" i="11"/>
  <c r="CN385" i="11"/>
  <c r="CN414" i="11"/>
  <c r="CN387" i="11"/>
  <c r="CN369" i="11"/>
  <c r="CN367" i="11"/>
  <c r="CN431" i="11"/>
  <c r="CN422" i="11"/>
  <c r="CN381" i="11"/>
  <c r="CN371" i="11"/>
  <c r="CN364" i="11"/>
  <c r="CN418" i="11"/>
  <c r="CN375" i="11"/>
  <c r="CN453" i="11"/>
  <c r="CN358" i="11"/>
  <c r="CN347" i="11"/>
  <c r="CN447" i="11"/>
  <c r="CN401" i="11"/>
  <c r="CN391" i="11"/>
  <c r="CN368" i="11"/>
  <c r="CN343" i="11"/>
  <c r="CN338" i="11"/>
  <c r="CN329" i="11"/>
  <c r="CN316" i="11"/>
  <c r="CN426" i="11"/>
  <c r="CN384" i="11"/>
  <c r="CN380" i="11"/>
  <c r="CN355" i="11"/>
  <c r="CN328" i="11"/>
  <c r="CN324" i="11"/>
  <c r="CN311" i="11"/>
  <c r="CN298" i="11"/>
  <c r="CN293" i="11"/>
  <c r="CN410" i="11"/>
  <c r="CN406" i="11"/>
  <c r="CN357" i="11"/>
  <c r="CN344" i="11"/>
  <c r="CN342" i="11"/>
  <c r="CN337" i="11"/>
  <c r="CN319" i="11"/>
  <c r="CN315" i="11"/>
  <c r="CN306" i="11"/>
  <c r="CN302" i="11"/>
  <c r="CN280" i="11"/>
  <c r="CN402" i="11"/>
  <c r="CN363" i="11"/>
  <c r="CN348" i="11"/>
  <c r="CN346" i="11"/>
  <c r="CN341" i="11"/>
  <c r="CN336" i="11"/>
  <c r="CN331" i="11"/>
  <c r="CN318" i="11"/>
  <c r="CN362" i="11"/>
  <c r="CN354" i="11"/>
  <c r="CN335" i="11"/>
  <c r="CN326" i="11"/>
  <c r="CN322" i="11"/>
  <c r="CN473" i="11"/>
  <c r="CN379" i="11"/>
  <c r="CN360" i="11"/>
  <c r="CN340" i="11"/>
  <c r="CN334" i="11"/>
  <c r="CN330" i="11"/>
  <c r="CN321" i="11"/>
  <c r="CN317" i="11"/>
  <c r="CN304" i="11"/>
  <c r="CN295" i="11"/>
  <c r="CN282" i="11"/>
  <c r="CN274" i="11"/>
  <c r="CN353" i="11"/>
  <c r="CN312" i="11"/>
  <c r="CN296" i="11"/>
  <c r="CN292" i="11"/>
  <c r="CN290" i="11"/>
  <c r="CN275" i="11"/>
  <c r="CN272" i="11"/>
  <c r="CN268" i="11"/>
  <c r="CN243" i="11"/>
  <c r="CN238" i="11"/>
  <c r="CN234" i="11"/>
  <c r="CN225" i="11"/>
  <c r="CN217" i="11"/>
  <c r="CN213" i="11"/>
  <c r="CN327" i="11"/>
  <c r="CN297" i="11"/>
  <c r="CN288" i="11"/>
  <c r="CN267" i="11"/>
  <c r="CN263" i="11"/>
  <c r="CN259" i="11"/>
  <c r="CN255" i="11"/>
  <c r="CN251" i="11"/>
  <c r="CN233" i="11"/>
  <c r="CN229" i="11"/>
  <c r="CN286" i="11"/>
  <c r="CN246" i="11"/>
  <c r="CN242" i="11"/>
  <c r="CN237" i="11"/>
  <c r="CN228" i="11"/>
  <c r="CN224" i="11"/>
  <c r="CN220" i="11"/>
  <c r="CN349" i="11"/>
  <c r="CN325" i="11"/>
  <c r="CN309" i="11"/>
  <c r="CN294" i="11"/>
  <c r="CN262" i="11"/>
  <c r="CN258" i="11"/>
  <c r="CN254" i="11"/>
  <c r="CN250" i="11"/>
  <c r="CN232" i="11"/>
  <c r="CN207" i="11"/>
  <c r="CN203" i="11"/>
  <c r="CN395" i="11"/>
  <c r="CN308" i="11"/>
  <c r="CN307" i="11"/>
  <c r="CN303" i="11"/>
  <c r="CN299" i="11"/>
  <c r="CN281" i="11"/>
  <c r="CN279" i="11"/>
  <c r="CN270" i="11"/>
  <c r="CN245" i="11"/>
  <c r="CN241" i="11"/>
  <c r="CN236" i="11"/>
  <c r="CN227" i="11"/>
  <c r="CN223" i="11"/>
  <c r="CN219" i="11"/>
  <c r="CN215" i="11"/>
  <c r="CN211" i="11"/>
  <c r="CN323" i="11"/>
  <c r="CN300" i="11"/>
  <c r="CN291" i="11"/>
  <c r="CN283" i="11"/>
  <c r="CN265" i="11"/>
  <c r="CN261" i="11"/>
  <c r="CN257" i="11"/>
  <c r="CN301" i="11"/>
  <c r="CN289" i="11"/>
  <c r="CN277" i="11"/>
  <c r="CN269" i="11"/>
  <c r="CN287" i="11"/>
  <c r="CN264" i="11"/>
  <c r="CN260" i="11"/>
  <c r="CN248" i="11"/>
  <c r="CN210" i="11"/>
  <c r="CN191" i="11"/>
  <c r="CN177" i="11"/>
  <c r="CN168" i="11"/>
  <c r="CN163" i="11"/>
  <c r="CN314" i="11"/>
  <c r="CN284" i="11"/>
  <c r="CN252" i="11"/>
  <c r="CN235" i="11"/>
  <c r="CN206" i="11"/>
  <c r="CN181" i="11"/>
  <c r="CN172" i="11"/>
  <c r="CN158" i="11"/>
  <c r="CN145" i="11"/>
  <c r="CN140" i="11"/>
  <c r="CN230" i="11"/>
  <c r="CN201" i="11"/>
  <c r="CN194" i="11"/>
  <c r="CN190" i="11"/>
  <c r="CN185" i="11"/>
  <c r="CN176" i="11"/>
  <c r="CN167" i="11"/>
  <c r="CN162" i="11"/>
  <c r="CN240" i="11"/>
  <c r="CN214" i="11"/>
  <c r="CN212" i="11"/>
  <c r="CN199" i="11"/>
  <c r="CN180" i="11"/>
  <c r="CN157" i="11"/>
  <c r="CN153" i="11"/>
  <c r="CN148" i="11"/>
  <c r="CN144" i="11"/>
  <c r="CN139" i="11"/>
  <c r="CN135" i="11"/>
  <c r="CN122" i="11"/>
  <c r="CN118" i="11"/>
  <c r="CN113" i="11"/>
  <c r="CN273" i="11"/>
  <c r="CN222" i="11"/>
  <c r="CN193" i="11"/>
  <c r="CN188" i="11"/>
  <c r="CN175" i="11"/>
  <c r="CN166" i="11"/>
  <c r="CN239" i="11"/>
  <c r="CN202" i="11"/>
  <c r="CN197" i="11"/>
  <c r="CN183" i="11"/>
  <c r="CN174" i="11"/>
  <c r="CN313" i="11"/>
  <c r="CN256" i="11"/>
  <c r="CN249" i="11"/>
  <c r="CN226" i="11"/>
  <c r="CN205" i="11"/>
  <c r="CN196" i="11"/>
  <c r="CN192" i="11"/>
  <c r="CN187" i="11"/>
  <c r="CN160" i="11"/>
  <c r="CN129" i="11"/>
  <c r="CN125" i="11"/>
  <c r="CN253" i="11"/>
  <c r="CN244" i="11"/>
  <c r="CN200" i="11"/>
  <c r="CN182" i="11"/>
  <c r="CN178" i="11"/>
  <c r="CN173" i="11"/>
  <c r="CN169" i="11"/>
  <c r="CN164" i="11"/>
  <c r="CN155" i="11"/>
  <c r="CN151" i="11"/>
  <c r="CN146" i="11"/>
  <c r="CN141" i="11"/>
  <c r="CN137" i="11"/>
  <c r="CN133" i="11"/>
  <c r="CN120" i="11"/>
  <c r="CN165" i="11"/>
  <c r="CN156" i="11"/>
  <c r="CN150" i="11"/>
  <c r="CN96" i="11"/>
  <c r="CN84" i="11"/>
  <c r="CN81" i="11"/>
  <c r="CN77" i="11"/>
  <c r="CN73" i="11"/>
  <c r="CN132" i="11"/>
  <c r="CN123" i="11"/>
  <c r="CN102" i="11"/>
  <c r="CN99" i="11"/>
  <c r="CN87" i="11"/>
  <c r="CN159" i="11"/>
  <c r="CN138" i="11"/>
  <c r="CN126" i="11"/>
  <c r="CN114" i="11"/>
  <c r="CN111" i="11"/>
  <c r="CN104" i="11"/>
  <c r="CN68" i="11"/>
  <c r="CN64" i="11"/>
  <c r="CN60" i="11"/>
  <c r="CN52" i="11"/>
  <c r="CN48" i="11"/>
  <c r="CN40" i="11"/>
  <c r="CN36" i="11"/>
  <c r="CN32" i="11"/>
  <c r="CN152" i="11"/>
  <c r="CN147" i="11"/>
  <c r="CN107" i="11"/>
  <c r="CN93" i="11"/>
  <c r="CN89" i="11"/>
  <c r="CN136" i="11"/>
  <c r="CN130" i="11"/>
  <c r="CN121" i="11"/>
  <c r="CN98" i="11"/>
  <c r="CN95" i="11"/>
  <c r="CN86" i="11"/>
  <c r="CN83" i="11"/>
  <c r="CN79" i="11"/>
  <c r="CN75" i="11"/>
  <c r="CN71" i="11"/>
  <c r="CN67" i="11"/>
  <c r="CN65" i="11"/>
  <c r="CN61" i="11"/>
  <c r="CN127" i="11"/>
  <c r="CN109" i="11"/>
  <c r="CN100" i="11"/>
  <c r="CN92" i="11"/>
  <c r="CN88" i="11"/>
  <c r="CN134" i="11"/>
  <c r="CN112" i="11"/>
  <c r="CN108" i="11"/>
  <c r="CN94" i="11"/>
  <c r="CN82" i="11"/>
  <c r="CN58" i="11"/>
  <c r="CN47" i="11"/>
  <c r="CN42" i="11"/>
  <c r="CN41" i="11"/>
  <c r="CN20" i="11"/>
  <c r="CN10" i="11"/>
  <c r="CN66" i="11"/>
  <c r="CN46" i="11"/>
  <c r="CN45" i="11"/>
  <c r="CN19" i="11"/>
  <c r="CN9" i="11"/>
  <c r="CN8" i="11"/>
  <c r="CN39" i="11"/>
  <c r="CN23" i="11"/>
  <c r="CN18" i="11"/>
  <c r="CN74" i="11"/>
  <c r="CN38" i="11"/>
  <c r="CN37" i="11"/>
  <c r="CN24" i="11"/>
  <c r="CN15" i="11"/>
  <c r="CN14" i="11"/>
  <c r="CN128" i="11"/>
  <c r="CN106" i="11"/>
  <c r="CN78" i="11"/>
  <c r="CN57" i="11"/>
  <c r="CN55" i="11"/>
  <c r="CN33" i="11"/>
  <c r="CN117" i="11"/>
  <c r="CN54" i="11"/>
  <c r="CN53" i="11"/>
  <c r="CN35" i="11"/>
  <c r="CN27" i="11"/>
  <c r="CN13" i="11"/>
  <c r="CN103" i="11"/>
  <c r="CN59" i="11"/>
  <c r="CN49" i="11"/>
  <c r="CN31" i="11"/>
  <c r="CN12" i="11"/>
  <c r="CN119" i="11"/>
  <c r="CN69" i="11"/>
  <c r="CN63" i="11"/>
  <c r="CN51" i="11"/>
  <c r="CN30" i="11"/>
  <c r="CN29" i="11"/>
  <c r="CN26" i="11"/>
  <c r="CN25" i="11"/>
  <c r="CN21" i="11"/>
  <c r="CN11" i="11"/>
  <c r="CM972" i="11"/>
  <c r="CM971" i="11"/>
  <c r="CM970" i="11"/>
  <c r="CM969" i="11"/>
  <c r="CM968" i="11"/>
  <c r="CM967" i="11"/>
  <c r="CM966" i="11"/>
  <c r="CM965" i="11"/>
  <c r="CM963" i="11"/>
  <c r="CM962" i="11"/>
  <c r="CM961" i="11"/>
  <c r="CM960" i="11"/>
  <c r="CM952" i="11"/>
  <c r="CM956" i="11"/>
  <c r="CM951" i="11"/>
  <c r="CM953" i="11"/>
  <c r="CM959" i="11"/>
  <c r="CM957" i="11"/>
  <c r="CM948" i="11"/>
  <c r="CM958" i="11"/>
  <c r="CM954" i="11"/>
  <c r="CM950" i="11"/>
  <c r="CM947" i="11"/>
  <c r="CM944" i="11"/>
  <c r="CM945" i="11"/>
  <c r="CM943" i="11"/>
  <c r="CM942" i="11"/>
  <c r="CM941" i="11"/>
  <c r="CM940" i="11"/>
  <c r="CM939" i="11"/>
  <c r="CM938" i="11"/>
  <c r="CM949" i="11"/>
  <c r="CM932" i="11"/>
  <c r="CM936" i="11"/>
  <c r="CM935" i="11"/>
  <c r="CM931" i="11"/>
  <c r="CM930" i="11"/>
  <c r="CM934" i="11"/>
  <c r="CM933" i="11"/>
  <c r="CM929" i="11"/>
  <c r="CM925" i="11"/>
  <c r="CM916" i="11"/>
  <c r="CM909" i="11"/>
  <c r="CM920" i="11"/>
  <c r="CM923" i="11"/>
  <c r="CM926" i="11"/>
  <c r="CM921" i="11"/>
  <c r="CM912" i="11"/>
  <c r="CM924" i="11"/>
  <c r="CM917" i="11"/>
  <c r="CM908" i="11"/>
  <c r="CM907" i="11"/>
  <c r="CM906" i="11"/>
  <c r="CM914" i="11"/>
  <c r="CM903" i="11"/>
  <c r="CM911" i="11"/>
  <c r="CM902" i="11"/>
  <c r="CM927" i="11"/>
  <c r="CM913" i="11"/>
  <c r="CM918" i="11"/>
  <c r="CM915" i="11"/>
  <c r="CM922" i="11"/>
  <c r="CM904" i="11"/>
  <c r="CM898" i="11"/>
  <c r="CM893" i="11"/>
  <c r="CM905" i="11"/>
  <c r="CM896" i="11"/>
  <c r="CM899" i="11"/>
  <c r="CM887" i="11"/>
  <c r="CM894" i="11"/>
  <c r="CM886" i="11"/>
  <c r="CM900" i="11"/>
  <c r="CM897" i="11"/>
  <c r="CM895" i="11"/>
  <c r="CM883" i="11"/>
  <c r="CM875" i="11"/>
  <c r="CM890" i="11"/>
  <c r="CM889" i="11"/>
  <c r="CM888" i="11"/>
  <c r="CM882" i="11"/>
  <c r="CM878" i="11"/>
  <c r="CM874" i="11"/>
  <c r="CM870" i="11"/>
  <c r="CM891" i="11"/>
  <c r="CM865" i="11"/>
  <c r="CM861" i="11"/>
  <c r="CM881" i="11"/>
  <c r="CM877" i="11"/>
  <c r="CM873" i="11"/>
  <c r="CM869" i="11"/>
  <c r="CM892" i="11"/>
  <c r="CM876" i="11"/>
  <c r="CM860" i="11"/>
  <c r="CM862" i="11"/>
  <c r="CM859" i="11"/>
  <c r="CM858" i="11"/>
  <c r="CM854" i="11"/>
  <c r="CM850" i="11"/>
  <c r="CM871" i="11"/>
  <c r="CM866" i="11"/>
  <c r="CM849" i="11"/>
  <c r="CM845" i="11"/>
  <c r="CM841" i="11"/>
  <c r="CM867" i="11"/>
  <c r="CM857" i="11"/>
  <c r="CM853" i="11"/>
  <c r="CM868" i="11"/>
  <c r="CM856" i="11"/>
  <c r="CM851" i="11"/>
  <c r="CM855" i="11"/>
  <c r="CM852" i="11"/>
  <c r="CM833" i="11"/>
  <c r="CM844" i="11"/>
  <c r="CM828" i="11"/>
  <c r="CM824" i="11"/>
  <c r="CM846" i="11"/>
  <c r="CM840" i="11"/>
  <c r="CM836" i="11"/>
  <c r="CM848" i="11"/>
  <c r="CM827" i="11"/>
  <c r="CM817" i="11"/>
  <c r="CM831" i="11"/>
  <c r="CM819" i="11"/>
  <c r="CM815" i="11"/>
  <c r="CM839" i="11"/>
  <c r="CM826" i="11"/>
  <c r="CM823" i="11"/>
  <c r="CM810" i="11"/>
  <c r="CM838" i="11"/>
  <c r="CM835" i="11"/>
  <c r="CM822" i="11"/>
  <c r="CM818" i="11"/>
  <c r="CM807" i="11"/>
  <c r="CM802" i="11"/>
  <c r="CM798" i="11"/>
  <c r="CM794" i="11"/>
  <c r="CM834" i="11"/>
  <c r="CM816" i="11"/>
  <c r="CM832" i="11"/>
  <c r="CM820" i="11"/>
  <c r="CM814" i="11"/>
  <c r="CM830" i="11"/>
  <c r="CM812" i="11"/>
  <c r="CM813" i="11"/>
  <c r="CM808" i="11"/>
  <c r="CM803" i="11"/>
  <c r="CM799" i="11"/>
  <c r="CM795" i="11"/>
  <c r="CM809" i="11"/>
  <c r="CM785" i="11"/>
  <c r="CM782" i="11"/>
  <c r="CM777" i="11"/>
  <c r="CM804" i="11"/>
  <c r="CM800" i="11"/>
  <c r="CM789" i="11"/>
  <c r="CM781" i="11"/>
  <c r="CM780" i="11"/>
  <c r="CM776" i="11"/>
  <c r="CM805" i="11"/>
  <c r="CM801" i="11"/>
  <c r="CM796" i="11"/>
  <c r="CM791" i="11"/>
  <c r="CM784" i="11"/>
  <c r="CM779" i="11"/>
  <c r="CM806" i="11"/>
  <c r="CM797" i="11"/>
  <c r="CM790" i="11"/>
  <c r="CM786" i="11"/>
  <c r="CM792" i="11"/>
  <c r="CM783" i="11"/>
  <c r="CM778" i="11"/>
  <c r="CM793" i="11"/>
  <c r="CM774" i="11"/>
  <c r="CM769" i="11"/>
  <c r="CM764" i="11"/>
  <c r="CM772" i="11"/>
  <c r="CM768" i="11"/>
  <c r="CM787" i="11"/>
  <c r="CM775" i="11"/>
  <c r="CM773" i="11"/>
  <c r="CM771" i="11"/>
  <c r="CM766" i="11"/>
  <c r="CM770" i="11"/>
  <c r="CM765" i="11"/>
  <c r="CM761" i="11"/>
  <c r="CM757" i="11"/>
  <c r="CM753" i="11"/>
  <c r="CM760" i="11"/>
  <c r="CM759" i="11"/>
  <c r="CM749" i="11"/>
  <c r="CM748" i="11"/>
  <c r="CM743" i="11"/>
  <c r="CM730" i="11"/>
  <c r="CM752" i="11"/>
  <c r="CM738" i="11"/>
  <c r="CM734" i="11"/>
  <c r="CM725" i="11"/>
  <c r="CM762" i="11"/>
  <c r="CM750" i="11"/>
  <c r="CM747" i="11"/>
  <c r="CM742" i="11"/>
  <c r="CM729" i="11"/>
  <c r="CM720" i="11"/>
  <c r="CM767" i="11"/>
  <c r="CM763" i="11"/>
  <c r="CM737" i="11"/>
  <c r="CM733" i="11"/>
  <c r="CM724" i="11"/>
  <c r="CM746" i="11"/>
  <c r="CM741" i="11"/>
  <c r="CM728" i="11"/>
  <c r="CM723" i="11"/>
  <c r="CM719" i="11"/>
  <c r="CM756" i="11"/>
  <c r="CM755" i="11"/>
  <c r="CM736" i="11"/>
  <c r="CM732" i="11"/>
  <c r="CM727" i="11"/>
  <c r="CM751" i="11"/>
  <c r="CM740" i="11"/>
  <c r="CM731" i="11"/>
  <c r="CM722" i="11"/>
  <c r="CM758" i="11"/>
  <c r="CM739" i="11"/>
  <c r="CM735" i="11"/>
  <c r="CM714" i="11"/>
  <c r="CM712" i="11"/>
  <c r="CM709" i="11"/>
  <c r="CM706" i="11"/>
  <c r="CM700" i="11"/>
  <c r="CM696" i="11"/>
  <c r="CM704" i="11"/>
  <c r="CM687" i="11"/>
  <c r="CM683" i="11"/>
  <c r="CM679" i="11"/>
  <c r="CM675" i="11"/>
  <c r="CM671" i="11"/>
  <c r="CM667" i="11"/>
  <c r="CM721" i="11"/>
  <c r="CM699" i="11"/>
  <c r="CM695" i="11"/>
  <c r="CM691" i="11"/>
  <c r="CM713" i="11"/>
  <c r="CM710" i="11"/>
  <c r="CM690" i="11"/>
  <c r="CM686" i="11"/>
  <c r="CM682" i="11"/>
  <c r="CM678" i="11"/>
  <c r="CM674" i="11"/>
  <c r="CM726" i="11"/>
  <c r="CM717" i="11"/>
  <c r="CM708" i="11"/>
  <c r="CM702" i="11"/>
  <c r="CM698" i="11"/>
  <c r="CM694" i="11"/>
  <c r="CM716" i="11"/>
  <c r="CM705" i="11"/>
  <c r="CM689" i="11"/>
  <c r="CM685" i="11"/>
  <c r="CM681" i="11"/>
  <c r="CM677" i="11"/>
  <c r="CM673" i="11"/>
  <c r="CM701" i="11"/>
  <c r="CM697" i="11"/>
  <c r="CM693" i="11"/>
  <c r="CM676" i="11"/>
  <c r="CM665" i="11"/>
  <c r="CM661" i="11"/>
  <c r="CM657" i="11"/>
  <c r="CM656" i="11"/>
  <c r="CM652" i="11"/>
  <c r="CM648" i="11"/>
  <c r="CM643" i="11"/>
  <c r="CM639" i="11"/>
  <c r="CM635" i="11"/>
  <c r="CM631" i="11"/>
  <c r="CM684" i="11"/>
  <c r="CM670" i="11"/>
  <c r="CM664" i="11"/>
  <c r="CM672" i="11"/>
  <c r="CM668" i="11"/>
  <c r="CM655" i="11"/>
  <c r="CM651" i="11"/>
  <c r="CM692" i="11"/>
  <c r="CM680" i="11"/>
  <c r="CM659" i="11"/>
  <c r="CM688" i="11"/>
  <c r="CM654" i="11"/>
  <c r="CM650" i="11"/>
  <c r="CM645" i="11"/>
  <c r="CM641" i="11"/>
  <c r="CM637" i="11"/>
  <c r="CM669" i="11"/>
  <c r="CM666" i="11"/>
  <c r="CM629" i="11"/>
  <c r="CM625" i="11"/>
  <c r="CM621" i="11"/>
  <c r="CM616" i="11"/>
  <c r="CM649" i="11"/>
  <c r="CM640" i="11"/>
  <c r="CM630" i="11"/>
  <c r="CM646" i="11"/>
  <c r="CM628" i="11"/>
  <c r="CM624" i="11"/>
  <c r="CM615" i="11"/>
  <c r="CM606" i="11"/>
  <c r="CM653" i="11"/>
  <c r="CM636" i="11"/>
  <c r="CM633" i="11"/>
  <c r="CM619" i="11"/>
  <c r="CM610" i="11"/>
  <c r="CM605" i="11"/>
  <c r="CM597" i="11"/>
  <c r="CM618" i="11"/>
  <c r="CM662" i="11"/>
  <c r="CM660" i="11"/>
  <c r="CM638" i="11"/>
  <c r="CM626" i="11"/>
  <c r="CM608" i="11"/>
  <c r="CM644" i="11"/>
  <c r="CM634" i="11"/>
  <c r="CM632" i="11"/>
  <c r="CM612" i="11"/>
  <c r="CM603" i="11"/>
  <c r="CM599" i="11"/>
  <c r="CM595" i="11"/>
  <c r="CM596" i="11"/>
  <c r="CM592" i="11"/>
  <c r="CM642" i="11"/>
  <c r="CM627" i="11"/>
  <c r="CM609" i="11"/>
  <c r="CM604" i="11"/>
  <c r="CM591" i="11"/>
  <c r="CM582" i="11"/>
  <c r="CM647" i="11"/>
  <c r="CM586" i="11"/>
  <c r="CM577" i="11"/>
  <c r="CM658" i="11"/>
  <c r="CM623" i="11"/>
  <c r="CM594" i="11"/>
  <c r="CM590" i="11"/>
  <c r="CM581" i="11"/>
  <c r="CM614" i="11"/>
  <c r="CM598" i="11"/>
  <c r="CM589" i="11"/>
  <c r="CM585" i="11"/>
  <c r="CM576" i="11"/>
  <c r="CM572" i="11"/>
  <c r="CM568" i="11"/>
  <c r="CM564" i="11"/>
  <c r="CM560" i="11"/>
  <c r="CM611" i="11"/>
  <c r="CM607" i="11"/>
  <c r="CM593" i="11"/>
  <c r="CM584" i="11"/>
  <c r="CM620" i="11"/>
  <c r="CM602" i="11"/>
  <c r="CM579" i="11"/>
  <c r="CM575" i="11"/>
  <c r="CM567" i="11"/>
  <c r="CM563" i="11"/>
  <c r="CM559" i="11"/>
  <c r="CM566" i="11"/>
  <c r="CM557" i="11"/>
  <c r="CM543" i="11"/>
  <c r="CM561" i="11"/>
  <c r="CM552" i="11"/>
  <c r="CM578" i="11"/>
  <c r="CM562" i="11"/>
  <c r="CM556" i="11"/>
  <c r="CM551" i="11"/>
  <c r="CM542" i="11"/>
  <c r="CM538" i="11"/>
  <c r="CM534" i="11"/>
  <c r="CM530" i="11"/>
  <c r="CM526" i="11"/>
  <c r="CM522" i="11"/>
  <c r="CM518" i="11"/>
  <c r="CM555" i="11"/>
  <c r="CM546" i="11"/>
  <c r="CM550" i="11"/>
  <c r="CM541" i="11"/>
  <c r="CM537" i="11"/>
  <c r="CM533" i="11"/>
  <c r="CM529" i="11"/>
  <c r="CM525" i="11"/>
  <c r="CM521" i="11"/>
  <c r="CM587" i="11"/>
  <c r="CM573" i="11"/>
  <c r="CM569" i="11"/>
  <c r="CM554" i="11"/>
  <c r="CM545" i="11"/>
  <c r="CM583" i="11"/>
  <c r="CM574" i="11"/>
  <c r="CM570" i="11"/>
  <c r="CM558" i="11"/>
  <c r="CM549" i="11"/>
  <c r="CM565" i="11"/>
  <c r="CM553" i="11"/>
  <c r="CM540" i="11"/>
  <c r="CM511" i="11"/>
  <c r="CM507" i="11"/>
  <c r="CM535" i="11"/>
  <c r="CM506" i="11"/>
  <c r="CM502" i="11"/>
  <c r="CM498" i="11"/>
  <c r="CM494" i="11"/>
  <c r="CM536" i="11"/>
  <c r="CM520" i="11"/>
  <c r="CM510" i="11"/>
  <c r="CM489" i="11"/>
  <c r="CM485" i="11"/>
  <c r="CM481" i="11"/>
  <c r="CM477" i="11"/>
  <c r="CM460" i="11"/>
  <c r="CM456" i="11"/>
  <c r="CM451" i="11"/>
  <c r="CM447" i="11"/>
  <c r="CM443" i="11"/>
  <c r="CM439" i="11"/>
  <c r="CM435" i="11"/>
  <c r="CM431" i="11"/>
  <c r="CM531" i="11"/>
  <c r="CM527" i="11"/>
  <c r="CM516" i="11"/>
  <c r="CM514" i="11"/>
  <c r="CM505" i="11"/>
  <c r="CM501" i="11"/>
  <c r="CM493" i="11"/>
  <c r="CM472" i="11"/>
  <c r="CM468" i="11"/>
  <c r="CM464" i="11"/>
  <c r="CM455" i="11"/>
  <c r="CM532" i="11"/>
  <c r="CM513" i="11"/>
  <c r="CM488" i="11"/>
  <c r="CM484" i="11"/>
  <c r="CM523" i="11"/>
  <c r="CM504" i="11"/>
  <c r="CM500" i="11"/>
  <c r="CM496" i="11"/>
  <c r="CM544" i="11"/>
  <c r="CM524" i="11"/>
  <c r="CM519" i="11"/>
  <c r="CM517" i="11"/>
  <c r="CM512" i="11"/>
  <c r="CM508" i="11"/>
  <c r="CM487" i="11"/>
  <c r="CM483" i="11"/>
  <c r="CM479" i="11"/>
  <c r="CM475" i="11"/>
  <c r="CM458" i="11"/>
  <c r="CM453" i="11"/>
  <c r="CM449" i="11"/>
  <c r="CM445" i="11"/>
  <c r="CM441" i="11"/>
  <c r="CM433" i="11"/>
  <c r="CM548" i="11"/>
  <c r="CM539" i="11"/>
  <c r="CM515" i="11"/>
  <c r="CM503" i="11"/>
  <c r="CM499" i="11"/>
  <c r="CM495" i="11"/>
  <c r="CM470" i="11"/>
  <c r="CM466" i="11"/>
  <c r="CM462" i="11"/>
  <c r="CM486" i="11"/>
  <c r="CM478" i="11"/>
  <c r="CM473" i="11"/>
  <c r="CM463" i="11"/>
  <c r="CM459" i="11"/>
  <c r="CM444" i="11"/>
  <c r="CM490" i="11"/>
  <c r="CM474" i="11"/>
  <c r="CM469" i="11"/>
  <c r="CM450" i="11"/>
  <c r="CM434" i="11"/>
  <c r="CM425" i="11"/>
  <c r="CM480" i="11"/>
  <c r="CM440" i="11"/>
  <c r="CM429" i="11"/>
  <c r="CM465" i="11"/>
  <c r="CM446" i="11"/>
  <c r="CM424" i="11"/>
  <c r="CM420" i="11"/>
  <c r="CM416" i="11"/>
  <c r="CM412" i="11"/>
  <c r="CM408" i="11"/>
  <c r="CM476" i="11"/>
  <c r="CM471" i="11"/>
  <c r="CM452" i="11"/>
  <c r="CM436" i="11"/>
  <c r="CM399" i="11"/>
  <c r="CM395" i="11"/>
  <c r="CM391" i="11"/>
  <c r="CM387" i="11"/>
  <c r="CM362" i="11"/>
  <c r="CM357" i="11"/>
  <c r="CM347" i="11"/>
  <c r="CM482" i="11"/>
  <c r="CM461" i="11"/>
  <c r="CM457" i="11"/>
  <c r="CM442" i="11"/>
  <c r="CM430" i="11"/>
  <c r="CM427" i="11"/>
  <c r="CM423" i="11"/>
  <c r="CM419" i="11"/>
  <c r="CM415" i="11"/>
  <c r="CM411" i="11"/>
  <c r="CM407" i="11"/>
  <c r="CM403" i="11"/>
  <c r="CM382" i="11"/>
  <c r="CM378" i="11"/>
  <c r="CM374" i="11"/>
  <c r="CM370" i="11"/>
  <c r="CM351" i="11"/>
  <c r="CM432" i="11"/>
  <c r="CM428" i="11"/>
  <c r="CM426" i="11"/>
  <c r="CM410" i="11"/>
  <c r="CM409" i="11"/>
  <c r="CM406" i="11"/>
  <c r="CM402" i="11"/>
  <c r="CM380" i="11"/>
  <c r="CM438" i="11"/>
  <c r="CM385" i="11"/>
  <c r="CM355" i="11"/>
  <c r="CM353" i="11"/>
  <c r="CM414" i="11"/>
  <c r="CM413" i="11"/>
  <c r="CM369" i="11"/>
  <c r="CM367" i="11"/>
  <c r="CM454" i="11"/>
  <c r="CM422" i="11"/>
  <c r="CM390" i="11"/>
  <c r="CM381" i="11"/>
  <c r="CM371" i="11"/>
  <c r="CM364" i="11"/>
  <c r="CM398" i="11"/>
  <c r="CM384" i="11"/>
  <c r="CM379" i="11"/>
  <c r="CM354" i="11"/>
  <c r="CM401" i="11"/>
  <c r="CM349" i="11"/>
  <c r="CM325" i="11"/>
  <c r="CM312" i="11"/>
  <c r="CM308" i="11"/>
  <c r="CM418" i="11"/>
  <c r="CM368" i="11"/>
  <c r="CM361" i="11"/>
  <c r="CM343" i="11"/>
  <c r="CM338" i="11"/>
  <c r="CM329" i="11"/>
  <c r="CM316" i="11"/>
  <c r="CM307" i="11"/>
  <c r="CM303" i="11"/>
  <c r="CM417" i="11"/>
  <c r="CM350" i="11"/>
  <c r="CM328" i="11"/>
  <c r="CM324" i="11"/>
  <c r="CM311" i="11"/>
  <c r="CM298" i="11"/>
  <c r="CM293" i="11"/>
  <c r="CM289" i="11"/>
  <c r="CM400" i="11"/>
  <c r="CM375" i="11"/>
  <c r="CM327" i="11"/>
  <c r="CM323" i="11"/>
  <c r="CM314" i="11"/>
  <c r="CM301" i="11"/>
  <c r="CM297" i="11"/>
  <c r="CM292" i="11"/>
  <c r="CM467" i="11"/>
  <c r="CM363" i="11"/>
  <c r="CM348" i="11"/>
  <c r="CM346" i="11"/>
  <c r="CM341" i="11"/>
  <c r="CM336" i="11"/>
  <c r="CM331" i="11"/>
  <c r="CM404" i="11"/>
  <c r="CM386" i="11"/>
  <c r="CM365" i="11"/>
  <c r="CM358" i="11"/>
  <c r="CM356" i="11"/>
  <c r="CM335" i="11"/>
  <c r="CM326" i="11"/>
  <c r="CM322" i="11"/>
  <c r="CM313" i="11"/>
  <c r="CM309" i="11"/>
  <c r="CM300" i="11"/>
  <c r="CM296" i="11"/>
  <c r="CM291" i="11"/>
  <c r="CM287" i="11"/>
  <c r="CM283" i="11"/>
  <c r="CM448" i="11"/>
  <c r="CM319" i="11"/>
  <c r="CM284" i="11"/>
  <c r="CM282" i="11"/>
  <c r="CM280" i="11"/>
  <c r="CM273" i="11"/>
  <c r="CM264" i="11"/>
  <c r="CM260" i="11"/>
  <c r="CM256" i="11"/>
  <c r="CM252" i="11"/>
  <c r="CM248" i="11"/>
  <c r="CM239" i="11"/>
  <c r="CM230" i="11"/>
  <c r="CM394" i="11"/>
  <c r="CM344" i="11"/>
  <c r="CM342" i="11"/>
  <c r="CM315" i="11"/>
  <c r="CM290" i="11"/>
  <c r="CM275" i="11"/>
  <c r="CM272" i="11"/>
  <c r="CM268" i="11"/>
  <c r="CM243" i="11"/>
  <c r="CM238" i="11"/>
  <c r="CM234" i="11"/>
  <c r="CM225" i="11"/>
  <c r="CM217" i="11"/>
  <c r="CM213" i="11"/>
  <c r="CM340" i="11"/>
  <c r="CM306" i="11"/>
  <c r="CM302" i="11"/>
  <c r="CM288" i="11"/>
  <c r="CM267" i="11"/>
  <c r="CM263" i="11"/>
  <c r="CM259" i="11"/>
  <c r="CM255" i="11"/>
  <c r="CM251" i="11"/>
  <c r="CM233" i="11"/>
  <c r="CM229" i="11"/>
  <c r="CM337" i="11"/>
  <c r="CM334" i="11"/>
  <c r="CM317" i="11"/>
  <c r="CM286" i="11"/>
  <c r="CM246" i="11"/>
  <c r="CM242" i="11"/>
  <c r="CM237" i="11"/>
  <c r="CM228" i="11"/>
  <c r="CM224" i="11"/>
  <c r="CM220" i="11"/>
  <c r="CM212" i="11"/>
  <c r="CM199" i="11"/>
  <c r="CM318" i="11"/>
  <c r="CM294" i="11"/>
  <c r="CM274" i="11"/>
  <c r="CM262" i="11"/>
  <c r="CM258" i="11"/>
  <c r="CM254" i="11"/>
  <c r="CM250" i="11"/>
  <c r="CM232" i="11"/>
  <c r="CM207" i="11"/>
  <c r="CM203" i="11"/>
  <c r="CM321" i="11"/>
  <c r="CM304" i="11"/>
  <c r="CM299" i="11"/>
  <c r="CM295" i="11"/>
  <c r="CM281" i="11"/>
  <c r="CM279" i="11"/>
  <c r="CM270" i="11"/>
  <c r="CM265" i="11"/>
  <c r="CM261" i="11"/>
  <c r="CM257" i="11"/>
  <c r="CM269" i="11"/>
  <c r="CM253" i="11"/>
  <c r="CM244" i="11"/>
  <c r="CM200" i="11"/>
  <c r="CM182" i="11"/>
  <c r="CM178" i="11"/>
  <c r="CM173" i="11"/>
  <c r="CM169" i="11"/>
  <c r="CM164" i="11"/>
  <c r="CM236" i="11"/>
  <c r="CM211" i="11"/>
  <c r="CM210" i="11"/>
  <c r="CM191" i="11"/>
  <c r="CM177" i="11"/>
  <c r="CM168" i="11"/>
  <c r="CM163" i="11"/>
  <c r="CM159" i="11"/>
  <c r="CM150" i="11"/>
  <c r="CM330" i="11"/>
  <c r="CM235" i="11"/>
  <c r="CM206" i="11"/>
  <c r="CM181" i="11"/>
  <c r="CM172" i="11"/>
  <c r="CM158" i="11"/>
  <c r="CM145" i="11"/>
  <c r="CM140" i="11"/>
  <c r="CM277" i="11"/>
  <c r="CM215" i="11"/>
  <c r="CM201" i="11"/>
  <c r="CM194" i="11"/>
  <c r="CM190" i="11"/>
  <c r="CM185" i="11"/>
  <c r="CM176" i="11"/>
  <c r="CM167" i="11"/>
  <c r="CM162" i="11"/>
  <c r="CM127" i="11"/>
  <c r="CM109" i="11"/>
  <c r="CM93" i="11"/>
  <c r="CM89" i="11"/>
  <c r="CM240" i="11"/>
  <c r="CM223" i="11"/>
  <c r="CM214" i="11"/>
  <c r="CM180" i="11"/>
  <c r="CM360" i="11"/>
  <c r="CM241" i="11"/>
  <c r="CM222" i="11"/>
  <c r="CM219" i="11"/>
  <c r="CM193" i="11"/>
  <c r="CM188" i="11"/>
  <c r="CM175" i="11"/>
  <c r="CM227" i="11"/>
  <c r="CM202" i="11"/>
  <c r="CM197" i="11"/>
  <c r="CM183" i="11"/>
  <c r="CM174" i="11"/>
  <c r="CM165" i="11"/>
  <c r="CM156" i="11"/>
  <c r="CM152" i="11"/>
  <c r="CM147" i="11"/>
  <c r="CM138" i="11"/>
  <c r="CM134" i="11"/>
  <c r="CM121" i="11"/>
  <c r="CM249" i="11"/>
  <c r="CM245" i="11"/>
  <c r="CM226" i="11"/>
  <c r="CM205" i="11"/>
  <c r="CM196" i="11"/>
  <c r="CM192" i="11"/>
  <c r="CM187" i="11"/>
  <c r="CM160" i="11"/>
  <c r="CM129" i="11"/>
  <c r="CM125" i="11"/>
  <c r="CM144" i="11"/>
  <c r="CM120" i="11"/>
  <c r="CM112" i="11"/>
  <c r="CM108" i="11"/>
  <c r="CM94" i="11"/>
  <c r="CM82" i="11"/>
  <c r="CM135" i="11"/>
  <c r="CM96" i="11"/>
  <c r="CM84" i="11"/>
  <c r="CM81" i="11"/>
  <c r="CM77" i="11"/>
  <c r="CM73" i="11"/>
  <c r="CM69" i="11"/>
  <c r="CM63" i="11"/>
  <c r="CM59" i="11"/>
  <c r="CM55" i="11"/>
  <c r="CM51" i="11"/>
  <c r="CM47" i="11"/>
  <c r="CM39" i="11"/>
  <c r="CM35" i="11"/>
  <c r="CM31" i="11"/>
  <c r="CM27" i="11"/>
  <c r="CM153" i="11"/>
  <c r="CM151" i="11"/>
  <c r="CM148" i="11"/>
  <c r="CM146" i="11"/>
  <c r="CM132" i="11"/>
  <c r="CM123" i="11"/>
  <c r="CM102" i="11"/>
  <c r="CM99" i="11"/>
  <c r="CM87" i="11"/>
  <c r="CM133" i="11"/>
  <c r="CM126" i="11"/>
  <c r="CM118" i="11"/>
  <c r="CM114" i="11"/>
  <c r="CM111" i="11"/>
  <c r="CM104" i="11"/>
  <c r="CM68" i="11"/>
  <c r="CM64" i="11"/>
  <c r="CM60" i="11"/>
  <c r="CM52" i="11"/>
  <c r="CM48" i="11"/>
  <c r="CM40" i="11"/>
  <c r="CM36" i="11"/>
  <c r="CM32" i="11"/>
  <c r="CM139" i="11"/>
  <c r="CM107" i="11"/>
  <c r="CM136" i="11"/>
  <c r="CM130" i="11"/>
  <c r="CM113" i="11"/>
  <c r="CM98" i="11"/>
  <c r="CM95" i="11"/>
  <c r="CM86" i="11"/>
  <c r="CM83" i="11"/>
  <c r="CM79" i="11"/>
  <c r="CM75" i="11"/>
  <c r="CM71" i="11"/>
  <c r="CM67" i="11"/>
  <c r="CM65" i="11"/>
  <c r="CM61" i="11"/>
  <c r="CM166" i="11"/>
  <c r="CM157" i="11"/>
  <c r="CM155" i="11"/>
  <c r="CM128" i="11"/>
  <c r="CM119" i="11"/>
  <c r="CM117" i="11"/>
  <c r="CM106" i="11"/>
  <c r="CM103" i="11"/>
  <c r="CM78" i="11"/>
  <c r="CM74" i="11"/>
  <c r="CM66" i="11"/>
  <c r="CM58" i="11"/>
  <c r="CM54" i="11"/>
  <c r="CM46" i="11"/>
  <c r="CM42" i="11"/>
  <c r="CM38" i="11"/>
  <c r="CM30" i="11"/>
  <c r="CM122" i="11"/>
  <c r="CM92" i="11"/>
  <c r="CM29" i="11"/>
  <c r="CM26" i="11"/>
  <c r="CM25" i="11"/>
  <c r="CM21" i="11"/>
  <c r="CM11" i="11"/>
  <c r="CM137" i="11"/>
  <c r="CM88" i="11"/>
  <c r="CM41" i="11"/>
  <c r="CM20" i="11"/>
  <c r="CM10" i="11"/>
  <c r="CM100" i="11"/>
  <c r="CM45" i="11"/>
  <c r="CM19" i="11"/>
  <c r="CM9" i="11"/>
  <c r="CM23" i="11"/>
  <c r="CM18" i="11"/>
  <c r="CM15" i="11"/>
  <c r="CM37" i="11"/>
  <c r="CM24" i="11"/>
  <c r="CM57" i="11"/>
  <c r="CM33" i="11"/>
  <c r="CM14" i="11"/>
  <c r="CM8" i="11"/>
  <c r="CM53" i="11"/>
  <c r="CM13" i="11"/>
  <c r="CM141" i="11"/>
  <c r="CM49" i="11"/>
  <c r="CM12" i="11"/>
  <c r="CD972" i="11"/>
  <c r="CD971" i="11"/>
  <c r="CD967" i="11"/>
  <c r="CD970" i="11"/>
  <c r="CD965" i="11"/>
  <c r="CD963" i="11"/>
  <c r="CD952" i="11"/>
  <c r="CD962" i="11"/>
  <c r="CD969" i="11"/>
  <c r="CD966" i="11"/>
  <c r="CD956" i="11"/>
  <c r="CD959" i="11"/>
  <c r="CD951" i="11"/>
  <c r="CD953" i="11"/>
  <c r="CD958" i="11"/>
  <c r="CD968" i="11"/>
  <c r="CD960" i="11"/>
  <c r="CD954" i="11"/>
  <c r="CD961" i="11"/>
  <c r="CD950" i="11"/>
  <c r="CD949" i="11"/>
  <c r="CD945" i="11"/>
  <c r="CD944" i="11"/>
  <c r="CD957" i="11"/>
  <c r="CD948" i="11"/>
  <c r="CD947" i="11"/>
  <c r="CD943" i="11"/>
  <c r="CD942" i="11"/>
  <c r="CD941" i="11"/>
  <c r="CD940" i="11"/>
  <c r="CD939" i="11"/>
  <c r="CD938" i="11"/>
  <c r="CD935" i="11"/>
  <c r="CD932" i="11"/>
  <c r="CD931" i="11"/>
  <c r="CD934" i="11"/>
  <c r="CD930" i="11"/>
  <c r="CD927" i="11"/>
  <c r="CD936" i="11"/>
  <c r="CD933" i="11"/>
  <c r="CD929" i="11"/>
  <c r="CD926" i="11"/>
  <c r="CD918" i="11"/>
  <c r="CD909" i="11"/>
  <c r="CD921" i="11"/>
  <c r="CD924" i="11"/>
  <c r="CD922" i="11"/>
  <c r="CD914" i="11"/>
  <c r="CD925" i="11"/>
  <c r="CD911" i="11"/>
  <c r="CD920" i="11"/>
  <c r="CD916" i="11"/>
  <c r="CD906" i="11"/>
  <c r="CD903" i="11"/>
  <c r="CD902" i="11"/>
  <c r="CD912" i="11"/>
  <c r="CD917" i="11"/>
  <c r="CD908" i="11"/>
  <c r="CD923" i="11"/>
  <c r="CD913" i="11"/>
  <c r="CD915" i="11"/>
  <c r="CD904" i="11"/>
  <c r="CD899" i="11"/>
  <c r="CD896" i="11"/>
  <c r="CD893" i="11"/>
  <c r="CD888" i="11"/>
  <c r="CD900" i="11"/>
  <c r="CD894" i="11"/>
  <c r="CD907" i="11"/>
  <c r="CD905" i="11"/>
  <c r="CD897" i="11"/>
  <c r="CD895" i="11"/>
  <c r="CD887" i="11"/>
  <c r="CD898" i="11"/>
  <c r="CD892" i="11"/>
  <c r="CD883" i="11"/>
  <c r="CD866" i="11"/>
  <c r="CD862" i="11"/>
  <c r="CD882" i="11"/>
  <c r="CD878" i="11"/>
  <c r="CD874" i="11"/>
  <c r="CD870" i="11"/>
  <c r="CD890" i="11"/>
  <c r="CD881" i="11"/>
  <c r="CD877" i="11"/>
  <c r="CD873" i="11"/>
  <c r="CD869" i="11"/>
  <c r="CD886" i="11"/>
  <c r="CD891" i="11"/>
  <c r="CD889" i="11"/>
  <c r="CD871" i="11"/>
  <c r="CD860" i="11"/>
  <c r="CD876" i="11"/>
  <c r="CD867" i="11"/>
  <c r="CD859" i="11"/>
  <c r="CD846" i="11"/>
  <c r="CD868" i="11"/>
  <c r="CD858" i="11"/>
  <c r="CD854" i="11"/>
  <c r="CD850" i="11"/>
  <c r="CD861" i="11"/>
  <c r="CD849" i="11"/>
  <c r="CD865" i="11"/>
  <c r="CD875" i="11"/>
  <c r="CD852" i="11"/>
  <c r="CD857" i="11"/>
  <c r="CD853" i="11"/>
  <c r="CD838" i="11"/>
  <c r="CD834" i="11"/>
  <c r="CD844" i="11"/>
  <c r="CD848" i="11"/>
  <c r="CD833" i="11"/>
  <c r="CD855" i="11"/>
  <c r="CD851" i="11"/>
  <c r="CD841" i="11"/>
  <c r="CD840" i="11"/>
  <c r="CD836" i="11"/>
  <c r="CD832" i="11"/>
  <c r="CD830" i="11"/>
  <c r="CD813" i="11"/>
  <c r="CD839" i="11"/>
  <c r="CD845" i="11"/>
  <c r="CD835" i="11"/>
  <c r="CD831" i="11"/>
  <c r="CD828" i="11"/>
  <c r="CD820" i="11"/>
  <c r="CD816" i="11"/>
  <c r="CD826" i="11"/>
  <c r="CD819" i="11"/>
  <c r="CD815" i="11"/>
  <c r="CD823" i="11"/>
  <c r="CD814" i="11"/>
  <c r="CD803" i="11"/>
  <c r="CD799" i="11"/>
  <c r="CD795" i="11"/>
  <c r="CD809" i="11"/>
  <c r="CD822" i="11"/>
  <c r="CD812" i="11"/>
  <c r="CD806" i="11"/>
  <c r="CD801" i="11"/>
  <c r="CD797" i="11"/>
  <c r="CD793" i="11"/>
  <c r="CD789" i="11"/>
  <c r="CD784" i="11"/>
  <c r="CD856" i="11"/>
  <c r="CD804" i="11"/>
  <c r="CD805" i="11"/>
  <c r="CD802" i="11"/>
  <c r="CD796" i="11"/>
  <c r="CD785" i="11"/>
  <c r="CD782" i="11"/>
  <c r="CD773" i="11"/>
  <c r="CD810" i="11"/>
  <c r="CD807" i="11"/>
  <c r="CD798" i="11"/>
  <c r="CD791" i="11"/>
  <c r="CD781" i="11"/>
  <c r="CD827" i="11"/>
  <c r="CD824" i="11"/>
  <c r="CD818" i="11"/>
  <c r="CD817" i="11"/>
  <c r="CD794" i="11"/>
  <c r="CD792" i="11"/>
  <c r="CD790" i="11"/>
  <c r="CD786" i="11"/>
  <c r="CD808" i="11"/>
  <c r="CD800" i="11"/>
  <c r="CD783" i="11"/>
  <c r="CD778" i="11"/>
  <c r="CD774" i="11"/>
  <c r="CD770" i="11"/>
  <c r="CD765" i="11"/>
  <c r="CD761" i="11"/>
  <c r="CD757" i="11"/>
  <c r="CD769" i="11"/>
  <c r="CD764" i="11"/>
  <c r="CD760" i="11"/>
  <c r="CD756" i="11"/>
  <c r="CD772" i="11"/>
  <c r="CD776" i="11"/>
  <c r="CD768" i="11"/>
  <c r="CD763" i="11"/>
  <c r="CD759" i="11"/>
  <c r="CD755" i="11"/>
  <c r="CD751" i="11"/>
  <c r="CD780" i="11"/>
  <c r="CD779" i="11"/>
  <c r="CD777" i="11"/>
  <c r="CD771" i="11"/>
  <c r="CD767" i="11"/>
  <c r="CD762" i="11"/>
  <c r="CD758" i="11"/>
  <c r="CD750" i="11"/>
  <c r="CD766" i="11"/>
  <c r="CD753" i="11"/>
  <c r="CD752" i="11"/>
  <c r="CD749" i="11"/>
  <c r="CD739" i="11"/>
  <c r="CD735" i="11"/>
  <c r="CD726" i="11"/>
  <c r="CD787" i="11"/>
  <c r="CD748" i="11"/>
  <c r="CD743" i="11"/>
  <c r="CD730" i="11"/>
  <c r="CD738" i="11"/>
  <c r="CD734" i="11"/>
  <c r="CD725" i="11"/>
  <c r="CD747" i="11"/>
  <c r="CD742" i="11"/>
  <c r="CD729" i="11"/>
  <c r="CD720" i="11"/>
  <c r="CD716" i="11"/>
  <c r="CD737" i="11"/>
  <c r="CD733" i="11"/>
  <c r="CD724" i="11"/>
  <c r="CD746" i="11"/>
  <c r="CD741" i="11"/>
  <c r="CD728" i="11"/>
  <c r="CD775" i="11"/>
  <c r="CD736" i="11"/>
  <c r="CD732" i="11"/>
  <c r="CD727" i="11"/>
  <c r="CD740" i="11"/>
  <c r="CD731" i="11"/>
  <c r="CD721" i="11"/>
  <c r="CD709" i="11"/>
  <c r="CD706" i="11"/>
  <c r="CD701" i="11"/>
  <c r="CD697" i="11"/>
  <c r="CD722" i="11"/>
  <c r="CD704" i="11"/>
  <c r="CD717" i="11"/>
  <c r="CD700" i="11"/>
  <c r="CD696" i="11"/>
  <c r="CD692" i="11"/>
  <c r="CD713" i="11"/>
  <c r="CD710" i="11"/>
  <c r="CD687" i="11"/>
  <c r="CD683" i="11"/>
  <c r="CD679" i="11"/>
  <c r="CD675" i="11"/>
  <c r="CD671" i="11"/>
  <c r="CD667" i="11"/>
  <c r="CD708" i="11"/>
  <c r="CD699" i="11"/>
  <c r="CD695" i="11"/>
  <c r="CD691" i="11"/>
  <c r="CD719" i="11"/>
  <c r="CD705" i="11"/>
  <c r="CD690" i="11"/>
  <c r="CD702" i="11"/>
  <c r="CD698" i="11"/>
  <c r="CD694" i="11"/>
  <c r="CD723" i="11"/>
  <c r="CD714" i="11"/>
  <c r="CD712" i="11"/>
  <c r="CD689" i="11"/>
  <c r="CD685" i="11"/>
  <c r="CD688" i="11"/>
  <c r="CD673" i="11"/>
  <c r="CD653" i="11"/>
  <c r="CD649" i="11"/>
  <c r="CD644" i="11"/>
  <c r="CD640" i="11"/>
  <c r="CD636" i="11"/>
  <c r="CD680" i="11"/>
  <c r="CD674" i="11"/>
  <c r="CD672" i="11"/>
  <c r="CD670" i="11"/>
  <c r="CD665" i="11"/>
  <c r="CD661" i="11"/>
  <c r="CD657" i="11"/>
  <c r="CD681" i="11"/>
  <c r="CD668" i="11"/>
  <c r="CD682" i="11"/>
  <c r="CD664" i="11"/>
  <c r="CD660" i="11"/>
  <c r="CD676" i="11"/>
  <c r="CD655" i="11"/>
  <c r="CD651" i="11"/>
  <c r="CD646" i="11"/>
  <c r="CD642" i="11"/>
  <c r="CD638" i="11"/>
  <c r="CD634" i="11"/>
  <c r="CD630" i="11"/>
  <c r="CD693" i="11"/>
  <c r="CD677" i="11"/>
  <c r="CD659" i="11"/>
  <c r="CD658" i="11"/>
  <c r="CD669" i="11"/>
  <c r="CD647" i="11"/>
  <c r="CD637" i="11"/>
  <c r="CD629" i="11"/>
  <c r="CD678" i="11"/>
  <c r="CD662" i="11"/>
  <c r="CD643" i="11"/>
  <c r="CD633" i="11"/>
  <c r="CD631" i="11"/>
  <c r="CD620" i="11"/>
  <c r="CD611" i="11"/>
  <c r="CD602" i="11"/>
  <c r="CD598" i="11"/>
  <c r="CD684" i="11"/>
  <c r="CD666" i="11"/>
  <c r="CD628" i="11"/>
  <c r="CD624" i="11"/>
  <c r="CD615" i="11"/>
  <c r="CD606" i="11"/>
  <c r="CD645" i="11"/>
  <c r="CD627" i="11"/>
  <c r="CD623" i="11"/>
  <c r="CD654" i="11"/>
  <c r="CD652" i="11"/>
  <c r="CD635" i="11"/>
  <c r="CD632" i="11"/>
  <c r="CD618" i="11"/>
  <c r="CD604" i="11"/>
  <c r="CD686" i="11"/>
  <c r="CD656" i="11"/>
  <c r="CD650" i="11"/>
  <c r="CD641" i="11"/>
  <c r="CD626" i="11"/>
  <c r="CD608" i="11"/>
  <c r="CD605" i="11"/>
  <c r="CD597" i="11"/>
  <c r="CD621" i="11"/>
  <c r="CD610" i="11"/>
  <c r="CD619" i="11"/>
  <c r="CD614" i="11"/>
  <c r="CD587" i="11"/>
  <c r="CD578" i="11"/>
  <c r="CD574" i="11"/>
  <c r="CD570" i="11"/>
  <c r="CD566" i="11"/>
  <c r="CD562" i="11"/>
  <c r="CD607" i="11"/>
  <c r="CD599" i="11"/>
  <c r="CD591" i="11"/>
  <c r="CD582" i="11"/>
  <c r="CD625" i="11"/>
  <c r="CD616" i="11"/>
  <c r="CD612" i="11"/>
  <c r="CD595" i="11"/>
  <c r="CD586" i="11"/>
  <c r="CD577" i="11"/>
  <c r="CD573" i="11"/>
  <c r="CD569" i="11"/>
  <c r="CD565" i="11"/>
  <c r="CD561" i="11"/>
  <c r="CD603" i="11"/>
  <c r="CD594" i="11"/>
  <c r="CD590" i="11"/>
  <c r="CD581" i="11"/>
  <c r="CD648" i="11"/>
  <c r="CD639" i="11"/>
  <c r="CD609" i="11"/>
  <c r="CD589" i="11"/>
  <c r="CD585" i="11"/>
  <c r="CD596" i="11"/>
  <c r="CD593" i="11"/>
  <c r="CD584" i="11"/>
  <c r="CD553" i="11"/>
  <c r="CD548" i="11"/>
  <c r="CD544" i="11"/>
  <c r="CD583" i="11"/>
  <c r="CD564" i="11"/>
  <c r="CD557" i="11"/>
  <c r="CD543" i="11"/>
  <c r="CD552" i="11"/>
  <c r="CD579" i="11"/>
  <c r="CD576" i="11"/>
  <c r="CD575" i="11"/>
  <c r="CD560" i="11"/>
  <c r="CD556" i="11"/>
  <c r="CD551" i="11"/>
  <c r="CD542" i="11"/>
  <c r="CD538" i="11"/>
  <c r="CD534" i="11"/>
  <c r="CD530" i="11"/>
  <c r="CD526" i="11"/>
  <c r="CD522" i="11"/>
  <c r="CD518" i="11"/>
  <c r="CD592" i="11"/>
  <c r="CD555" i="11"/>
  <c r="CD546" i="11"/>
  <c r="CD567" i="11"/>
  <c r="CD559" i="11"/>
  <c r="CD550" i="11"/>
  <c r="CD541" i="11"/>
  <c r="CD537" i="11"/>
  <c r="CD533" i="11"/>
  <c r="CD529" i="11"/>
  <c r="CD525" i="11"/>
  <c r="CD521" i="11"/>
  <c r="CD554" i="11"/>
  <c r="CD572" i="11"/>
  <c r="CD568" i="11"/>
  <c r="CD563" i="11"/>
  <c r="CD558" i="11"/>
  <c r="CD549" i="11"/>
  <c r="CD531" i="11"/>
  <c r="CD527" i="11"/>
  <c r="CD503" i="11"/>
  <c r="CD499" i="11"/>
  <c r="CD495" i="11"/>
  <c r="CD532" i="11"/>
  <c r="CD520" i="11"/>
  <c r="CD511" i="11"/>
  <c r="CD507" i="11"/>
  <c r="CD490" i="11"/>
  <c r="CD523" i="11"/>
  <c r="CD516" i="11"/>
  <c r="CD506" i="11"/>
  <c r="CD502" i="11"/>
  <c r="CD498" i="11"/>
  <c r="CD494" i="11"/>
  <c r="CD473" i="11"/>
  <c r="CD469" i="11"/>
  <c r="CD465" i="11"/>
  <c r="CD461" i="11"/>
  <c r="CD524" i="11"/>
  <c r="CD514" i="11"/>
  <c r="CD510" i="11"/>
  <c r="CD489" i="11"/>
  <c r="CD485" i="11"/>
  <c r="CD481" i="11"/>
  <c r="CD477" i="11"/>
  <c r="CD460" i="11"/>
  <c r="CD456" i="11"/>
  <c r="CD451" i="11"/>
  <c r="CD447" i="11"/>
  <c r="CD443" i="11"/>
  <c r="CD439" i="11"/>
  <c r="CD435" i="11"/>
  <c r="CD431" i="11"/>
  <c r="CD539" i="11"/>
  <c r="CD505" i="11"/>
  <c r="CD501" i="11"/>
  <c r="CD493" i="11"/>
  <c r="CD540" i="11"/>
  <c r="CD519" i="11"/>
  <c r="CD517" i="11"/>
  <c r="CD513" i="11"/>
  <c r="CD488" i="11"/>
  <c r="CD535" i="11"/>
  <c r="CD515" i="11"/>
  <c r="CD504" i="11"/>
  <c r="CD500" i="11"/>
  <c r="CD496" i="11"/>
  <c r="CD471" i="11"/>
  <c r="CD467" i="11"/>
  <c r="CD463" i="11"/>
  <c r="CD545" i="11"/>
  <c r="CD536" i="11"/>
  <c r="CD512" i="11"/>
  <c r="CD508" i="11"/>
  <c r="CD487" i="11"/>
  <c r="CD483" i="11"/>
  <c r="CD479" i="11"/>
  <c r="CD475" i="11"/>
  <c r="CD458" i="11"/>
  <c r="CD453" i="11"/>
  <c r="CD449" i="11"/>
  <c r="CD445" i="11"/>
  <c r="CD441" i="11"/>
  <c r="CD433" i="11"/>
  <c r="CD480" i="11"/>
  <c r="CD470" i="11"/>
  <c r="CD446" i="11"/>
  <c r="CD426" i="11"/>
  <c r="CD422" i="11"/>
  <c r="CD418" i="11"/>
  <c r="CD414" i="11"/>
  <c r="CD410" i="11"/>
  <c r="CD476" i="11"/>
  <c r="CD466" i="11"/>
  <c r="CD452" i="11"/>
  <c r="CD436" i="11"/>
  <c r="CD429" i="11"/>
  <c r="CD484" i="11"/>
  <c r="CD482" i="11"/>
  <c r="CD472" i="11"/>
  <c r="CD457" i="11"/>
  <c r="CD442" i="11"/>
  <c r="CD425" i="11"/>
  <c r="CD417" i="11"/>
  <c r="CD413" i="11"/>
  <c r="CD409" i="11"/>
  <c r="CD401" i="11"/>
  <c r="CD486" i="11"/>
  <c r="CD462" i="11"/>
  <c r="CD448" i="11"/>
  <c r="CD432" i="11"/>
  <c r="CD478" i="11"/>
  <c r="CD468" i="11"/>
  <c r="CD454" i="11"/>
  <c r="CD438" i="11"/>
  <c r="CD430" i="11"/>
  <c r="CD424" i="11"/>
  <c r="CD420" i="11"/>
  <c r="CD416" i="11"/>
  <c r="CD412" i="11"/>
  <c r="CD408" i="11"/>
  <c r="CD404" i="11"/>
  <c r="CD400" i="11"/>
  <c r="CD379" i="11"/>
  <c r="CD375" i="11"/>
  <c r="CD371" i="11"/>
  <c r="CD459" i="11"/>
  <c r="CD444" i="11"/>
  <c r="CD428" i="11"/>
  <c r="CD399" i="11"/>
  <c r="CD395" i="11"/>
  <c r="CD391" i="11"/>
  <c r="CD387" i="11"/>
  <c r="CD362" i="11"/>
  <c r="CD357" i="11"/>
  <c r="CD347" i="11"/>
  <c r="CD434" i="11"/>
  <c r="CD385" i="11"/>
  <c r="CD464" i="11"/>
  <c r="CD427" i="11"/>
  <c r="CD407" i="11"/>
  <c r="CD403" i="11"/>
  <c r="CD390" i="11"/>
  <c r="CD369" i="11"/>
  <c r="CD367" i="11"/>
  <c r="CD346" i="11"/>
  <c r="CD474" i="11"/>
  <c r="CD394" i="11"/>
  <c r="CD381" i="11"/>
  <c r="CD364" i="11"/>
  <c r="CD455" i="11"/>
  <c r="CD411" i="11"/>
  <c r="CD398" i="11"/>
  <c r="CD386" i="11"/>
  <c r="CD415" i="11"/>
  <c r="CD406" i="11"/>
  <c r="CD370" i="11"/>
  <c r="CD365" i="11"/>
  <c r="CD358" i="11"/>
  <c r="CD356" i="11"/>
  <c r="CD402" i="11"/>
  <c r="CD382" i="11"/>
  <c r="CD374" i="11"/>
  <c r="CD363" i="11"/>
  <c r="CD353" i="11"/>
  <c r="CD340" i="11"/>
  <c r="CD334" i="11"/>
  <c r="CD330" i="11"/>
  <c r="CD321" i="11"/>
  <c r="CD317" i="11"/>
  <c r="CD419" i="11"/>
  <c r="CD348" i="11"/>
  <c r="CD325" i="11"/>
  <c r="CD312" i="11"/>
  <c r="CD308" i="11"/>
  <c r="CD299" i="11"/>
  <c r="CD294" i="11"/>
  <c r="CD440" i="11"/>
  <c r="CD354" i="11"/>
  <c r="CD351" i="11"/>
  <c r="CD343" i="11"/>
  <c r="CD338" i="11"/>
  <c r="CD329" i="11"/>
  <c r="CD316" i="11"/>
  <c r="CD307" i="11"/>
  <c r="CD303" i="11"/>
  <c r="CD281" i="11"/>
  <c r="CD277" i="11"/>
  <c r="CD423" i="11"/>
  <c r="CD349" i="11"/>
  <c r="CD342" i="11"/>
  <c r="CD337" i="11"/>
  <c r="CD319" i="11"/>
  <c r="CD315" i="11"/>
  <c r="CD306" i="11"/>
  <c r="CD302" i="11"/>
  <c r="CD450" i="11"/>
  <c r="CD378" i="11"/>
  <c r="CD361" i="11"/>
  <c r="CD327" i="11"/>
  <c r="CD323" i="11"/>
  <c r="CD355" i="11"/>
  <c r="CD350" i="11"/>
  <c r="CD341" i="11"/>
  <c r="CD336" i="11"/>
  <c r="CD331" i="11"/>
  <c r="CD318" i="11"/>
  <c r="CD279" i="11"/>
  <c r="CD275" i="11"/>
  <c r="CD384" i="11"/>
  <c r="CD360" i="11"/>
  <c r="CD322" i="11"/>
  <c r="CD298" i="11"/>
  <c r="CD290" i="11"/>
  <c r="CD269" i="11"/>
  <c r="CD244" i="11"/>
  <c r="CD235" i="11"/>
  <c r="CD226" i="11"/>
  <c r="CD222" i="11"/>
  <c r="CD214" i="11"/>
  <c r="CD210" i="11"/>
  <c r="CD380" i="11"/>
  <c r="CD288" i="11"/>
  <c r="CD273" i="11"/>
  <c r="CD264" i="11"/>
  <c r="CD260" i="11"/>
  <c r="CD256" i="11"/>
  <c r="CD252" i="11"/>
  <c r="CD248" i="11"/>
  <c r="CD239" i="11"/>
  <c r="CD230" i="11"/>
  <c r="CD368" i="11"/>
  <c r="CD328" i="11"/>
  <c r="CD304" i="11"/>
  <c r="CD300" i="11"/>
  <c r="CD295" i="11"/>
  <c r="CD286" i="11"/>
  <c r="CD272" i="11"/>
  <c r="CD268" i="11"/>
  <c r="CD243" i="11"/>
  <c r="CD238" i="11"/>
  <c r="CD234" i="11"/>
  <c r="CD225" i="11"/>
  <c r="CD217" i="11"/>
  <c r="CD344" i="11"/>
  <c r="CD314" i="11"/>
  <c r="CD313" i="11"/>
  <c r="CD311" i="11"/>
  <c r="CD301" i="11"/>
  <c r="CD274" i="11"/>
  <c r="CD267" i="11"/>
  <c r="CD263" i="11"/>
  <c r="CD259" i="11"/>
  <c r="CD255" i="11"/>
  <c r="CD251" i="11"/>
  <c r="CD233" i="11"/>
  <c r="CD229" i="11"/>
  <c r="CD200" i="11"/>
  <c r="CD326" i="11"/>
  <c r="CD291" i="11"/>
  <c r="CD283" i="11"/>
  <c r="CD246" i="11"/>
  <c r="CD242" i="11"/>
  <c r="CD237" i="11"/>
  <c r="CD228" i="11"/>
  <c r="CD224" i="11"/>
  <c r="CD220" i="11"/>
  <c r="CD212" i="11"/>
  <c r="CD199" i="11"/>
  <c r="CD296" i="11"/>
  <c r="CD289" i="11"/>
  <c r="CD262" i="11"/>
  <c r="CD258" i="11"/>
  <c r="CD335" i="11"/>
  <c r="CD324" i="11"/>
  <c r="CD297" i="11"/>
  <c r="CD287" i="11"/>
  <c r="CD270" i="11"/>
  <c r="CD292" i="11"/>
  <c r="CD240" i="11"/>
  <c r="CD223" i="11"/>
  <c r="CD196" i="11"/>
  <c r="CD192" i="11"/>
  <c r="CD187" i="11"/>
  <c r="CD241" i="11"/>
  <c r="CD219" i="11"/>
  <c r="CD213" i="11"/>
  <c r="CD206" i="11"/>
  <c r="CD203" i="11"/>
  <c r="CD182" i="11"/>
  <c r="CD178" i="11"/>
  <c r="CD173" i="11"/>
  <c r="CD169" i="11"/>
  <c r="CD164" i="11"/>
  <c r="CD155" i="11"/>
  <c r="CD151" i="11"/>
  <c r="CD146" i="11"/>
  <c r="CD141" i="11"/>
  <c r="CD293" i="11"/>
  <c r="CD284" i="11"/>
  <c r="CD282" i="11"/>
  <c r="CD232" i="11"/>
  <c r="CD227" i="11"/>
  <c r="CD201" i="11"/>
  <c r="CD191" i="11"/>
  <c r="CD177" i="11"/>
  <c r="CD168" i="11"/>
  <c r="CD163" i="11"/>
  <c r="CD159" i="11"/>
  <c r="CD150" i="11"/>
  <c r="CD280" i="11"/>
  <c r="CD250" i="11"/>
  <c r="CD249" i="11"/>
  <c r="CD245" i="11"/>
  <c r="CD181" i="11"/>
  <c r="CD172" i="11"/>
  <c r="CD158" i="11"/>
  <c r="CD145" i="11"/>
  <c r="CD140" i="11"/>
  <c r="CD136" i="11"/>
  <c r="CD132" i="11"/>
  <c r="CD123" i="11"/>
  <c r="CD119" i="11"/>
  <c r="CD114" i="11"/>
  <c r="CD254" i="11"/>
  <c r="CD253" i="11"/>
  <c r="CD194" i="11"/>
  <c r="CD190" i="11"/>
  <c r="CD185" i="11"/>
  <c r="CD176" i="11"/>
  <c r="CD167" i="11"/>
  <c r="CD236" i="11"/>
  <c r="CD207" i="11"/>
  <c r="CD202" i="11"/>
  <c r="CD180" i="11"/>
  <c r="CD211" i="11"/>
  <c r="CD205" i="11"/>
  <c r="CD193" i="11"/>
  <c r="CD188" i="11"/>
  <c r="CD175" i="11"/>
  <c r="CD166" i="11"/>
  <c r="CD130" i="11"/>
  <c r="CD126" i="11"/>
  <c r="CD309" i="11"/>
  <c r="CD265" i="11"/>
  <c r="CD261" i="11"/>
  <c r="CD257" i="11"/>
  <c r="CD215" i="11"/>
  <c r="CD197" i="11"/>
  <c r="CD183" i="11"/>
  <c r="CD174" i="11"/>
  <c r="CD165" i="11"/>
  <c r="CD156" i="11"/>
  <c r="CD152" i="11"/>
  <c r="CD147" i="11"/>
  <c r="CD138" i="11"/>
  <c r="CD134" i="11"/>
  <c r="CD121" i="11"/>
  <c r="CD129" i="11"/>
  <c r="CD112" i="11"/>
  <c r="CD108" i="11"/>
  <c r="CD94" i="11"/>
  <c r="CD82" i="11"/>
  <c r="CD78" i="11"/>
  <c r="CD74" i="11"/>
  <c r="CD133" i="11"/>
  <c r="CD118" i="11"/>
  <c r="CD96" i="11"/>
  <c r="CD84" i="11"/>
  <c r="CD139" i="11"/>
  <c r="CD102" i="11"/>
  <c r="CD99" i="11"/>
  <c r="CD87" i="11"/>
  <c r="CD81" i="11"/>
  <c r="CD77" i="11"/>
  <c r="CD73" i="11"/>
  <c r="CD69" i="11"/>
  <c r="CD63" i="11"/>
  <c r="CD59" i="11"/>
  <c r="CD55" i="11"/>
  <c r="CD51" i="11"/>
  <c r="CD47" i="11"/>
  <c r="CD39" i="11"/>
  <c r="CD35" i="11"/>
  <c r="CD31" i="11"/>
  <c r="CD27" i="11"/>
  <c r="CD157" i="11"/>
  <c r="CD127" i="11"/>
  <c r="CD111" i="11"/>
  <c r="CD104" i="11"/>
  <c r="CD93" i="11"/>
  <c r="CD89" i="11"/>
  <c r="CD144" i="11"/>
  <c r="CD137" i="11"/>
  <c r="CD122" i="11"/>
  <c r="CD107" i="11"/>
  <c r="CD68" i="11"/>
  <c r="CD64" i="11"/>
  <c r="CD60" i="11"/>
  <c r="CD128" i="11"/>
  <c r="CD113" i="11"/>
  <c r="CD109" i="11"/>
  <c r="CD98" i="11"/>
  <c r="CD95" i="11"/>
  <c r="CD86" i="11"/>
  <c r="CD83" i="11"/>
  <c r="CD162" i="11"/>
  <c r="CD135" i="11"/>
  <c r="CD117" i="11"/>
  <c r="CD106" i="11"/>
  <c r="CD103" i="11"/>
  <c r="CD120" i="11"/>
  <c r="CD38" i="11"/>
  <c r="CD26" i="11"/>
  <c r="CD25" i="11"/>
  <c r="CD12" i="11"/>
  <c r="CD92" i="11"/>
  <c r="CD37" i="11"/>
  <c r="CD36" i="11"/>
  <c r="CD21" i="11"/>
  <c r="CD11" i="11"/>
  <c r="CD8" i="11"/>
  <c r="CD88" i="11"/>
  <c r="CD75" i="11"/>
  <c r="CD57" i="11"/>
  <c r="CD54" i="11"/>
  <c r="CD33" i="11"/>
  <c r="CD32" i="11"/>
  <c r="CD20" i="11"/>
  <c r="CD10" i="11"/>
  <c r="CD125" i="11"/>
  <c r="CD100" i="11"/>
  <c r="CD79" i="11"/>
  <c r="CD67" i="11"/>
  <c r="CD53" i="11"/>
  <c r="CD52" i="11"/>
  <c r="CD19" i="11"/>
  <c r="CD9" i="11"/>
  <c r="CD160" i="11"/>
  <c r="CD66" i="11"/>
  <c r="CD58" i="11"/>
  <c r="CD49" i="11"/>
  <c r="CD48" i="11"/>
  <c r="CD30" i="11"/>
  <c r="CD23" i="11"/>
  <c r="CD18" i="11"/>
  <c r="CD42" i="11"/>
  <c r="CD29" i="11"/>
  <c r="CD24" i="11"/>
  <c r="CD15" i="11"/>
  <c r="CD148" i="11"/>
  <c r="CD71" i="11"/>
  <c r="CD65" i="11"/>
  <c r="CD46" i="11"/>
  <c r="CD41" i="11"/>
  <c r="CD40" i="11"/>
  <c r="CD14" i="11"/>
  <c r="CD153" i="11"/>
  <c r="CD61" i="11"/>
  <c r="CD45" i="11"/>
  <c r="CD13" i="11"/>
  <c r="CY972" i="11"/>
  <c r="CY971" i="11"/>
  <c r="CY970" i="11"/>
  <c r="CY969" i="11"/>
  <c r="CY967" i="11"/>
  <c r="CY968" i="11"/>
  <c r="CY950" i="11"/>
  <c r="CY966" i="11"/>
  <c r="CY959" i="11"/>
  <c r="CY965" i="11"/>
  <c r="CY961" i="11"/>
  <c r="CY963" i="11"/>
  <c r="CY960" i="11"/>
  <c r="CY953" i="11"/>
  <c r="CY951" i="11"/>
  <c r="CY949" i="11"/>
  <c r="CY945" i="11"/>
  <c r="CY957" i="11"/>
  <c r="CY952" i="11"/>
  <c r="CY954" i="11"/>
  <c r="CY962" i="11"/>
  <c r="CY958" i="11"/>
  <c r="CY947" i="11"/>
  <c r="CY943" i="11"/>
  <c r="CY942" i="11"/>
  <c r="CY941" i="11"/>
  <c r="CY940" i="11"/>
  <c r="CY939" i="11"/>
  <c r="CY938" i="11"/>
  <c r="CY936" i="11"/>
  <c r="CY935" i="11"/>
  <c r="CY934" i="11"/>
  <c r="CY933" i="11"/>
  <c r="CY932" i="11"/>
  <c r="CY931" i="11"/>
  <c r="CY930" i="11"/>
  <c r="CY929" i="11"/>
  <c r="CY956" i="11"/>
  <c r="CY948" i="11"/>
  <c r="CY944" i="11"/>
  <c r="CY927" i="11"/>
  <c r="CY926" i="11"/>
  <c r="CY925" i="11"/>
  <c r="CY924" i="11"/>
  <c r="CY923" i="11"/>
  <c r="CY922" i="11"/>
  <c r="CY921" i="11"/>
  <c r="CY920" i="11"/>
  <c r="CY911" i="11"/>
  <c r="CY915" i="11"/>
  <c r="CY912" i="11"/>
  <c r="CY917" i="11"/>
  <c r="CY913" i="11"/>
  <c r="CY906" i="11"/>
  <c r="CY900" i="11"/>
  <c r="CY899" i="11"/>
  <c r="CY898" i="11"/>
  <c r="CY897" i="11"/>
  <c r="CY896" i="11"/>
  <c r="CY895" i="11"/>
  <c r="CY894" i="11"/>
  <c r="CY893" i="11"/>
  <c r="CY918" i="11"/>
  <c r="CY914" i="11"/>
  <c r="CY905" i="11"/>
  <c r="CY909" i="11"/>
  <c r="CY904" i="11"/>
  <c r="CY908" i="11"/>
  <c r="CY916" i="11"/>
  <c r="CY907" i="11"/>
  <c r="CY903" i="11"/>
  <c r="CY902" i="11"/>
  <c r="CY892" i="11"/>
  <c r="CY891" i="11"/>
  <c r="CY890" i="11"/>
  <c r="CY889" i="11"/>
  <c r="CY888" i="11"/>
  <c r="CY881" i="11"/>
  <c r="CY877" i="11"/>
  <c r="CY886" i="11"/>
  <c r="CY887" i="11"/>
  <c r="CY876" i="11"/>
  <c r="CY868" i="11"/>
  <c r="CY867" i="11"/>
  <c r="CY859" i="11"/>
  <c r="CY883" i="11"/>
  <c r="CY875" i="11"/>
  <c r="CY871" i="11"/>
  <c r="CY882" i="11"/>
  <c r="CY878" i="11"/>
  <c r="CY874" i="11"/>
  <c r="CY862" i="11"/>
  <c r="CY857" i="11"/>
  <c r="CY866" i="11"/>
  <c r="CY860" i="11"/>
  <c r="CY856" i="11"/>
  <c r="CY852" i="11"/>
  <c r="CY870" i="11"/>
  <c r="CY869" i="11"/>
  <c r="CY855" i="11"/>
  <c r="CY851" i="11"/>
  <c r="CY873" i="11"/>
  <c r="CY861" i="11"/>
  <c r="CY865" i="11"/>
  <c r="CY858" i="11"/>
  <c r="CY854" i="11"/>
  <c r="CY848" i="11"/>
  <c r="CY849" i="11"/>
  <c r="CY846" i="11"/>
  <c r="CY839" i="11"/>
  <c r="CY835" i="11"/>
  <c r="CY844" i="11"/>
  <c r="CY830" i="11"/>
  <c r="CY826" i="11"/>
  <c r="CY838" i="11"/>
  <c r="CY834" i="11"/>
  <c r="CY853" i="11"/>
  <c r="CY850" i="11"/>
  <c r="CY827" i="11"/>
  <c r="CY824" i="11"/>
  <c r="CY819" i="11"/>
  <c r="CY815" i="11"/>
  <c r="CY832" i="11"/>
  <c r="CY840" i="11"/>
  <c r="CY836" i="11"/>
  <c r="CY831" i="11"/>
  <c r="CY828" i="11"/>
  <c r="CY817" i="11"/>
  <c r="CY845" i="11"/>
  <c r="CY833" i="11"/>
  <c r="CY812" i="11"/>
  <c r="CY808" i="11"/>
  <c r="CY841" i="11"/>
  <c r="CY820" i="11"/>
  <c r="CY816" i="11"/>
  <c r="CY813" i="11"/>
  <c r="CY805" i="11"/>
  <c r="CY800" i="11"/>
  <c r="CY796" i="11"/>
  <c r="CY822" i="11"/>
  <c r="CY806" i="11"/>
  <c r="CY801" i="11"/>
  <c r="CY797" i="11"/>
  <c r="CY793" i="11"/>
  <c r="CY803" i="11"/>
  <c r="CY798" i="11"/>
  <c r="CY781" i="11"/>
  <c r="CY779" i="11"/>
  <c r="CY775" i="11"/>
  <c r="CY787" i="11"/>
  <c r="CY823" i="11"/>
  <c r="CY807" i="11"/>
  <c r="CY804" i="11"/>
  <c r="CY799" i="11"/>
  <c r="CY794" i="11"/>
  <c r="CY791" i="11"/>
  <c r="CY790" i="11"/>
  <c r="CY778" i="11"/>
  <c r="CY818" i="11"/>
  <c r="CY814" i="11"/>
  <c r="CY795" i="11"/>
  <c r="CY783" i="11"/>
  <c r="CY809" i="11"/>
  <c r="CY792" i="11"/>
  <c r="CY785" i="11"/>
  <c r="CY802" i="11"/>
  <c r="CY789" i="11"/>
  <c r="CY782" i="11"/>
  <c r="CY780" i="11"/>
  <c r="CY776" i="11"/>
  <c r="CY810" i="11"/>
  <c r="CY774" i="11"/>
  <c r="CY772" i="11"/>
  <c r="CY767" i="11"/>
  <c r="CY777" i="11"/>
  <c r="CY766" i="11"/>
  <c r="CY786" i="11"/>
  <c r="CY770" i="11"/>
  <c r="CY765" i="11"/>
  <c r="CY773" i="11"/>
  <c r="CY771" i="11"/>
  <c r="CY784" i="11"/>
  <c r="CY768" i="11"/>
  <c r="CY763" i="11"/>
  <c r="CY759" i="11"/>
  <c r="CY755" i="11"/>
  <c r="CY752" i="11"/>
  <c r="CY746" i="11"/>
  <c r="CY741" i="11"/>
  <c r="CY728" i="11"/>
  <c r="CY723" i="11"/>
  <c r="CY756" i="11"/>
  <c r="CY750" i="11"/>
  <c r="CY736" i="11"/>
  <c r="CY732" i="11"/>
  <c r="CY727" i="11"/>
  <c r="CY758" i="11"/>
  <c r="CY757" i="11"/>
  <c r="CY740" i="11"/>
  <c r="CY731" i="11"/>
  <c r="CY722" i="11"/>
  <c r="CY739" i="11"/>
  <c r="CY735" i="11"/>
  <c r="CY726" i="11"/>
  <c r="CY713" i="11"/>
  <c r="CY709" i="11"/>
  <c r="CY705" i="11"/>
  <c r="CY760" i="11"/>
  <c r="CY751" i="11"/>
  <c r="CY748" i="11"/>
  <c r="CY743" i="11"/>
  <c r="CY730" i="11"/>
  <c r="CY721" i="11"/>
  <c r="CY717" i="11"/>
  <c r="CY764" i="11"/>
  <c r="CY762" i="11"/>
  <c r="CY761" i="11"/>
  <c r="CY738" i="11"/>
  <c r="CY734" i="11"/>
  <c r="CY769" i="11"/>
  <c r="CY753" i="11"/>
  <c r="CY749" i="11"/>
  <c r="CY747" i="11"/>
  <c r="CY742" i="11"/>
  <c r="CY729" i="11"/>
  <c r="CY720" i="11"/>
  <c r="CY716" i="11"/>
  <c r="CY737" i="11"/>
  <c r="CY714" i="11"/>
  <c r="CY704" i="11"/>
  <c r="CY706" i="11"/>
  <c r="CY702" i="11"/>
  <c r="CY698" i="11"/>
  <c r="CY725" i="11"/>
  <c r="CY689" i="11"/>
  <c r="CY685" i="11"/>
  <c r="CY681" i="11"/>
  <c r="CY677" i="11"/>
  <c r="CY673" i="11"/>
  <c r="CY669" i="11"/>
  <c r="CY733" i="11"/>
  <c r="CY724" i="11"/>
  <c r="CY719" i="11"/>
  <c r="CY708" i="11"/>
  <c r="CY701" i="11"/>
  <c r="CY697" i="11"/>
  <c r="CY693" i="11"/>
  <c r="CY710" i="11"/>
  <c r="CY688" i="11"/>
  <c r="CY684" i="11"/>
  <c r="CY680" i="11"/>
  <c r="CY676" i="11"/>
  <c r="CY672" i="11"/>
  <c r="CY700" i="11"/>
  <c r="CY696" i="11"/>
  <c r="CY692" i="11"/>
  <c r="CY712" i="11"/>
  <c r="CY687" i="11"/>
  <c r="CY683" i="11"/>
  <c r="CY679" i="11"/>
  <c r="CY675" i="11"/>
  <c r="CY699" i="11"/>
  <c r="CY695" i="11"/>
  <c r="CY691" i="11"/>
  <c r="CY674" i="11"/>
  <c r="CY694" i="11"/>
  <c r="CY659" i="11"/>
  <c r="CY690" i="11"/>
  <c r="CY682" i="11"/>
  <c r="CY668" i="11"/>
  <c r="CY654" i="11"/>
  <c r="CY650" i="11"/>
  <c r="CY645" i="11"/>
  <c r="CY641" i="11"/>
  <c r="CY637" i="11"/>
  <c r="CY633" i="11"/>
  <c r="CY670" i="11"/>
  <c r="CY662" i="11"/>
  <c r="CY666" i="11"/>
  <c r="CY653" i="11"/>
  <c r="CY678" i="11"/>
  <c r="CY665" i="11"/>
  <c r="CY661" i="11"/>
  <c r="CY657" i="11"/>
  <c r="CY656" i="11"/>
  <c r="CY652" i="11"/>
  <c r="CY648" i="11"/>
  <c r="CY643" i="11"/>
  <c r="CY639" i="11"/>
  <c r="CY635" i="11"/>
  <c r="CY658" i="11"/>
  <c r="CY638" i="11"/>
  <c r="CY627" i="11"/>
  <c r="CY623" i="11"/>
  <c r="CY671" i="11"/>
  <c r="CY667" i="11"/>
  <c r="CY660" i="11"/>
  <c r="CY644" i="11"/>
  <c r="CY631" i="11"/>
  <c r="CY626" i="11"/>
  <c r="CY608" i="11"/>
  <c r="CY649" i="11"/>
  <c r="CY640" i="11"/>
  <c r="CY612" i="11"/>
  <c r="CY603" i="11"/>
  <c r="CY599" i="11"/>
  <c r="CY595" i="11"/>
  <c r="CY636" i="11"/>
  <c r="CY620" i="11"/>
  <c r="CY686" i="11"/>
  <c r="CY651" i="11"/>
  <c r="CY647" i="11"/>
  <c r="CY642" i="11"/>
  <c r="CY634" i="11"/>
  <c r="CY632" i="11"/>
  <c r="CY628" i="11"/>
  <c r="CY624" i="11"/>
  <c r="CY615" i="11"/>
  <c r="CY606" i="11"/>
  <c r="CY664" i="11"/>
  <c r="CY655" i="11"/>
  <c r="CY630" i="11"/>
  <c r="CY619" i="11"/>
  <c r="CY610" i="11"/>
  <c r="CY605" i="11"/>
  <c r="CY597" i="11"/>
  <c r="CY646" i="11"/>
  <c r="CY611" i="11"/>
  <c r="CY607" i="11"/>
  <c r="CY596" i="11"/>
  <c r="CY594" i="11"/>
  <c r="CY590" i="11"/>
  <c r="CY602" i="11"/>
  <c r="CY593" i="11"/>
  <c r="CY584" i="11"/>
  <c r="CY609" i="11"/>
  <c r="CY579" i="11"/>
  <c r="CY575" i="11"/>
  <c r="CY621" i="11"/>
  <c r="CY604" i="11"/>
  <c r="CY592" i="11"/>
  <c r="CY583" i="11"/>
  <c r="CY618" i="11"/>
  <c r="CY587" i="11"/>
  <c r="CY578" i="11"/>
  <c r="CY574" i="11"/>
  <c r="CY570" i="11"/>
  <c r="CY566" i="11"/>
  <c r="CY562" i="11"/>
  <c r="CY629" i="11"/>
  <c r="CY591" i="11"/>
  <c r="CY582" i="11"/>
  <c r="CY625" i="11"/>
  <c r="CY616" i="11"/>
  <c r="CY614" i="11"/>
  <c r="CY598" i="11"/>
  <c r="CY586" i="11"/>
  <c r="CY577" i="11"/>
  <c r="CY573" i="11"/>
  <c r="CY569" i="11"/>
  <c r="CY565" i="11"/>
  <c r="CY561" i="11"/>
  <c r="CY550" i="11"/>
  <c r="CY541" i="11"/>
  <c r="CY560" i="11"/>
  <c r="CY554" i="11"/>
  <c r="CY545" i="11"/>
  <c r="CY558" i="11"/>
  <c r="CY549" i="11"/>
  <c r="CY540" i="11"/>
  <c r="CY536" i="11"/>
  <c r="CY532" i="11"/>
  <c r="CY524" i="11"/>
  <c r="CY520" i="11"/>
  <c r="CY516" i="11"/>
  <c r="CY567" i="11"/>
  <c r="CY553" i="11"/>
  <c r="CY548" i="11"/>
  <c r="CY544" i="11"/>
  <c r="CY585" i="11"/>
  <c r="CY576" i="11"/>
  <c r="CY557" i="11"/>
  <c r="CY543" i="11"/>
  <c r="CY539" i="11"/>
  <c r="CY535" i="11"/>
  <c r="CY531" i="11"/>
  <c r="CY527" i="11"/>
  <c r="CY523" i="11"/>
  <c r="CY581" i="11"/>
  <c r="CY572" i="11"/>
  <c r="CY568" i="11"/>
  <c r="CY563" i="11"/>
  <c r="CY559" i="11"/>
  <c r="CY552" i="11"/>
  <c r="CY589" i="11"/>
  <c r="CY556" i="11"/>
  <c r="CY551" i="11"/>
  <c r="CY564" i="11"/>
  <c r="CY555" i="11"/>
  <c r="CY546" i="11"/>
  <c r="CY513" i="11"/>
  <c r="CY534" i="11"/>
  <c r="CY533" i="11"/>
  <c r="CY514" i="11"/>
  <c r="CY504" i="11"/>
  <c r="CY500" i="11"/>
  <c r="CY496" i="11"/>
  <c r="CY518" i="11"/>
  <c r="CY512" i="11"/>
  <c r="CY508" i="11"/>
  <c r="CY487" i="11"/>
  <c r="CY483" i="11"/>
  <c r="CY479" i="11"/>
  <c r="CY475" i="11"/>
  <c r="CY458" i="11"/>
  <c r="CY453" i="11"/>
  <c r="CY449" i="11"/>
  <c r="CY445" i="11"/>
  <c r="CY441" i="11"/>
  <c r="CY433" i="11"/>
  <c r="CY429" i="11"/>
  <c r="CY542" i="11"/>
  <c r="CY530" i="11"/>
  <c r="CY529" i="11"/>
  <c r="CY526" i="11"/>
  <c r="CY525" i="11"/>
  <c r="CY503" i="11"/>
  <c r="CY499" i="11"/>
  <c r="CY495" i="11"/>
  <c r="CY470" i="11"/>
  <c r="CY466" i="11"/>
  <c r="CY462" i="11"/>
  <c r="CY519" i="11"/>
  <c r="CY511" i="11"/>
  <c r="CY507" i="11"/>
  <c r="CY490" i="11"/>
  <c r="CY486" i="11"/>
  <c r="CY522" i="11"/>
  <c r="CY521" i="11"/>
  <c r="CY515" i="11"/>
  <c r="CY506" i="11"/>
  <c r="CY502" i="11"/>
  <c r="CY498" i="11"/>
  <c r="CY494" i="11"/>
  <c r="CY517" i="11"/>
  <c r="CY510" i="11"/>
  <c r="CY489" i="11"/>
  <c r="CY485" i="11"/>
  <c r="CY481" i="11"/>
  <c r="CY477" i="11"/>
  <c r="CY460" i="11"/>
  <c r="CY456" i="11"/>
  <c r="CY451" i="11"/>
  <c r="CY447" i="11"/>
  <c r="CY443" i="11"/>
  <c r="CY439" i="11"/>
  <c r="CY435" i="11"/>
  <c r="CY431" i="11"/>
  <c r="CY538" i="11"/>
  <c r="CY537" i="11"/>
  <c r="CY505" i="11"/>
  <c r="CY501" i="11"/>
  <c r="CY493" i="11"/>
  <c r="CY472" i="11"/>
  <c r="CY468" i="11"/>
  <c r="CY464" i="11"/>
  <c r="CY455" i="11"/>
  <c r="CY482" i="11"/>
  <c r="CY467" i="11"/>
  <c r="CY448" i="11"/>
  <c r="CY432" i="11"/>
  <c r="CY478" i="11"/>
  <c r="CY473" i="11"/>
  <c r="CY454" i="11"/>
  <c r="CY438" i="11"/>
  <c r="CY427" i="11"/>
  <c r="CY423" i="11"/>
  <c r="CY484" i="11"/>
  <c r="CY463" i="11"/>
  <c r="CY459" i="11"/>
  <c r="CY444" i="11"/>
  <c r="CY398" i="11"/>
  <c r="CY394" i="11"/>
  <c r="CY390" i="11"/>
  <c r="CY488" i="11"/>
  <c r="CY474" i="11"/>
  <c r="CY469" i="11"/>
  <c r="CY450" i="11"/>
  <c r="CY434" i="11"/>
  <c r="CY426" i="11"/>
  <c r="CY422" i="11"/>
  <c r="CY418" i="11"/>
  <c r="CY414" i="11"/>
  <c r="CY410" i="11"/>
  <c r="CY406" i="11"/>
  <c r="CY480" i="11"/>
  <c r="CY440" i="11"/>
  <c r="CY428" i="11"/>
  <c r="CY385" i="11"/>
  <c r="CY364" i="11"/>
  <c r="CY360" i="11"/>
  <c r="CY354" i="11"/>
  <c r="CY349" i="11"/>
  <c r="CY465" i="11"/>
  <c r="CY446" i="11"/>
  <c r="CY430" i="11"/>
  <c r="CY425" i="11"/>
  <c r="CY417" i="11"/>
  <c r="CY413" i="11"/>
  <c r="CY409" i="11"/>
  <c r="CY401" i="11"/>
  <c r="CY380" i="11"/>
  <c r="CY368" i="11"/>
  <c r="CY419" i="11"/>
  <c r="CY395" i="11"/>
  <c r="CY387" i="11"/>
  <c r="CY378" i="11"/>
  <c r="CY367" i="11"/>
  <c r="CY436" i="11"/>
  <c r="CY402" i="11"/>
  <c r="CY399" i="11"/>
  <c r="CY371" i="11"/>
  <c r="CY355" i="11"/>
  <c r="CY407" i="11"/>
  <c r="CY375" i="11"/>
  <c r="CY369" i="11"/>
  <c r="CY357" i="11"/>
  <c r="CY476" i="11"/>
  <c r="CY471" i="11"/>
  <c r="CY420" i="11"/>
  <c r="CY408" i="11"/>
  <c r="CY384" i="11"/>
  <c r="CY381" i="11"/>
  <c r="CY379" i="11"/>
  <c r="CY452" i="11"/>
  <c r="CY412" i="11"/>
  <c r="CY403" i="11"/>
  <c r="CY363" i="11"/>
  <c r="CY461" i="11"/>
  <c r="CY415" i="11"/>
  <c r="CY358" i="11"/>
  <c r="CY327" i="11"/>
  <c r="CY323" i="11"/>
  <c r="CY314" i="11"/>
  <c r="CY356" i="11"/>
  <c r="CY351" i="11"/>
  <c r="CY344" i="11"/>
  <c r="CY341" i="11"/>
  <c r="CY336" i="11"/>
  <c r="CY331" i="11"/>
  <c r="CY318" i="11"/>
  <c r="CY416" i="11"/>
  <c r="CY411" i="11"/>
  <c r="CY400" i="11"/>
  <c r="CY335" i="11"/>
  <c r="CY326" i="11"/>
  <c r="CY322" i="11"/>
  <c r="CY313" i="11"/>
  <c r="CY309" i="11"/>
  <c r="CY300" i="11"/>
  <c r="CY296" i="11"/>
  <c r="CY291" i="11"/>
  <c r="CY287" i="11"/>
  <c r="CY283" i="11"/>
  <c r="CY404" i="11"/>
  <c r="CY386" i="11"/>
  <c r="CY382" i="11"/>
  <c r="CY361" i="11"/>
  <c r="CY346" i="11"/>
  <c r="CY325" i="11"/>
  <c r="CY312" i="11"/>
  <c r="CY308" i="11"/>
  <c r="CY299" i="11"/>
  <c r="CY294" i="11"/>
  <c r="CY424" i="11"/>
  <c r="CY353" i="11"/>
  <c r="CY350" i="11"/>
  <c r="CY347" i="11"/>
  <c r="CY343" i="11"/>
  <c r="CY338" i="11"/>
  <c r="CY329" i="11"/>
  <c r="CY348" i="11"/>
  <c r="CY328" i="11"/>
  <c r="CY324" i="11"/>
  <c r="CY311" i="11"/>
  <c r="CY298" i="11"/>
  <c r="CY293" i="11"/>
  <c r="CY289" i="11"/>
  <c r="CY457" i="11"/>
  <c r="CY442" i="11"/>
  <c r="CY374" i="11"/>
  <c r="CY337" i="11"/>
  <c r="CY334" i="11"/>
  <c r="CY290" i="11"/>
  <c r="CY275" i="11"/>
  <c r="CY262" i="11"/>
  <c r="CY258" i="11"/>
  <c r="CY254" i="11"/>
  <c r="CY250" i="11"/>
  <c r="CY232" i="11"/>
  <c r="CY362" i="11"/>
  <c r="CY301" i="11"/>
  <c r="CY288" i="11"/>
  <c r="CY270" i="11"/>
  <c r="CY245" i="11"/>
  <c r="CY241" i="11"/>
  <c r="CY236" i="11"/>
  <c r="CY227" i="11"/>
  <c r="CY223" i="11"/>
  <c r="CY219" i="11"/>
  <c r="CY215" i="11"/>
  <c r="CY211" i="11"/>
  <c r="CY321" i="11"/>
  <c r="CY286" i="11"/>
  <c r="CY265" i="11"/>
  <c r="CY261" i="11"/>
  <c r="CY257" i="11"/>
  <c r="CY253" i="11"/>
  <c r="CY249" i="11"/>
  <c r="CY240" i="11"/>
  <c r="CY292" i="11"/>
  <c r="CY274" i="11"/>
  <c r="CY269" i="11"/>
  <c r="CY244" i="11"/>
  <c r="CY235" i="11"/>
  <c r="CY226" i="11"/>
  <c r="CY222" i="11"/>
  <c r="CY214" i="11"/>
  <c r="CY210" i="11"/>
  <c r="CY391" i="11"/>
  <c r="CY370" i="11"/>
  <c r="CY365" i="11"/>
  <c r="CY330" i="11"/>
  <c r="CY306" i="11"/>
  <c r="CY302" i="11"/>
  <c r="CY297" i="11"/>
  <c r="CY281" i="11"/>
  <c r="CY279" i="11"/>
  <c r="CY273" i="11"/>
  <c r="CY264" i="11"/>
  <c r="CY260" i="11"/>
  <c r="CY256" i="11"/>
  <c r="CY252" i="11"/>
  <c r="CY248" i="11"/>
  <c r="CY239" i="11"/>
  <c r="CY230" i="11"/>
  <c r="CY205" i="11"/>
  <c r="CY201" i="11"/>
  <c r="CY319" i="11"/>
  <c r="CY315" i="11"/>
  <c r="CY272" i="11"/>
  <c r="CY268" i="11"/>
  <c r="CY342" i="11"/>
  <c r="CY317" i="11"/>
  <c r="CY316" i="11"/>
  <c r="CY307" i="11"/>
  <c r="CY303" i="11"/>
  <c r="CY277" i="11"/>
  <c r="CY267" i="11"/>
  <c r="CY263" i="11"/>
  <c r="CY259" i="11"/>
  <c r="CY284" i="11"/>
  <c r="CY282" i="11"/>
  <c r="CY180" i="11"/>
  <c r="CY280" i="11"/>
  <c r="CY225" i="11"/>
  <c r="CY193" i="11"/>
  <c r="CY188" i="11"/>
  <c r="CY175" i="11"/>
  <c r="CY166" i="11"/>
  <c r="CY243" i="11"/>
  <c r="CY224" i="11"/>
  <c r="CY206" i="11"/>
  <c r="CY203" i="11"/>
  <c r="CY199" i="11"/>
  <c r="CY197" i="11"/>
  <c r="CY183" i="11"/>
  <c r="CY174" i="11"/>
  <c r="CY165" i="11"/>
  <c r="CY156" i="11"/>
  <c r="CY152" i="11"/>
  <c r="CY147" i="11"/>
  <c r="CY255" i="11"/>
  <c r="CY242" i="11"/>
  <c r="CY233" i="11"/>
  <c r="CY220" i="11"/>
  <c r="CY196" i="11"/>
  <c r="CY192" i="11"/>
  <c r="CY187" i="11"/>
  <c r="CY160" i="11"/>
  <c r="CY129" i="11"/>
  <c r="CY125" i="11"/>
  <c r="CY107" i="11"/>
  <c r="CY103" i="11"/>
  <c r="CY99" i="11"/>
  <c r="CY95" i="11"/>
  <c r="CY87" i="11"/>
  <c r="CY83" i="11"/>
  <c r="CY304" i="11"/>
  <c r="CY295" i="11"/>
  <c r="CY251" i="11"/>
  <c r="CY234" i="11"/>
  <c r="CY228" i="11"/>
  <c r="CY217" i="11"/>
  <c r="CY182" i="11"/>
  <c r="CY178" i="11"/>
  <c r="CY173" i="11"/>
  <c r="CY169" i="11"/>
  <c r="CY246" i="11"/>
  <c r="CY229" i="11"/>
  <c r="CY191" i="11"/>
  <c r="CY177" i="11"/>
  <c r="CY238" i="11"/>
  <c r="CY213" i="11"/>
  <c r="CY212" i="11"/>
  <c r="CY207" i="11"/>
  <c r="CY202" i="11"/>
  <c r="CY200" i="11"/>
  <c r="CY181" i="11"/>
  <c r="CY172" i="11"/>
  <c r="CY158" i="11"/>
  <c r="CY145" i="11"/>
  <c r="CY140" i="11"/>
  <c r="CY136" i="11"/>
  <c r="CY132" i="11"/>
  <c r="CY123" i="11"/>
  <c r="CY119" i="11"/>
  <c r="CY340" i="11"/>
  <c r="CY237" i="11"/>
  <c r="CY194" i="11"/>
  <c r="CY190" i="11"/>
  <c r="CY185" i="11"/>
  <c r="CY176" i="11"/>
  <c r="CY167" i="11"/>
  <c r="CY162" i="11"/>
  <c r="CY127" i="11"/>
  <c r="CY139" i="11"/>
  <c r="CY134" i="11"/>
  <c r="CY128" i="11"/>
  <c r="CY114" i="11"/>
  <c r="CY111" i="11"/>
  <c r="CY141" i="11"/>
  <c r="CY135" i="11"/>
  <c r="CY120" i="11"/>
  <c r="CY104" i="11"/>
  <c r="CY93" i="11"/>
  <c r="CY89" i="11"/>
  <c r="CY79" i="11"/>
  <c r="CY75" i="11"/>
  <c r="CY71" i="11"/>
  <c r="CY67" i="11"/>
  <c r="CY65" i="11"/>
  <c r="CY61" i="11"/>
  <c r="CY57" i="11"/>
  <c r="CY53" i="11"/>
  <c r="CY49" i="11"/>
  <c r="CY45" i="11"/>
  <c r="CY41" i="11"/>
  <c r="CY37" i="11"/>
  <c r="CY33" i="11"/>
  <c r="CY29" i="11"/>
  <c r="CY168" i="11"/>
  <c r="CY164" i="11"/>
  <c r="CY163" i="11"/>
  <c r="CY155" i="11"/>
  <c r="CY98" i="11"/>
  <c r="CY86" i="11"/>
  <c r="CY25" i="11"/>
  <c r="CY157" i="11"/>
  <c r="CY138" i="11"/>
  <c r="CY126" i="11"/>
  <c r="CY118" i="11"/>
  <c r="CY113" i="11"/>
  <c r="CY109" i="11"/>
  <c r="CY78" i="11"/>
  <c r="CY74" i="11"/>
  <c r="CY66" i="11"/>
  <c r="CY58" i="11"/>
  <c r="CY54" i="11"/>
  <c r="CY46" i="11"/>
  <c r="CY42" i="11"/>
  <c r="CY38" i="11"/>
  <c r="CY30" i="11"/>
  <c r="CY150" i="11"/>
  <c r="CY144" i="11"/>
  <c r="CY133" i="11"/>
  <c r="CY106" i="11"/>
  <c r="CY100" i="11"/>
  <c r="CY92" i="11"/>
  <c r="CY88" i="11"/>
  <c r="CY151" i="11"/>
  <c r="CY146" i="11"/>
  <c r="CY130" i="11"/>
  <c r="CY121" i="11"/>
  <c r="CY117" i="11"/>
  <c r="CY94" i="11"/>
  <c r="CY82" i="11"/>
  <c r="CY81" i="11"/>
  <c r="CY77" i="11"/>
  <c r="CY73" i="11"/>
  <c r="CY69" i="11"/>
  <c r="CY63" i="11"/>
  <c r="CY137" i="11"/>
  <c r="CY102" i="11"/>
  <c r="CY96" i="11"/>
  <c r="CY84" i="11"/>
  <c r="CY68" i="11"/>
  <c r="CY64" i="11"/>
  <c r="CY60" i="11"/>
  <c r="CY52" i="11"/>
  <c r="CY48" i="11"/>
  <c r="CY40" i="11"/>
  <c r="CY36" i="11"/>
  <c r="CY32" i="11"/>
  <c r="CY108" i="11"/>
  <c r="CY31" i="11"/>
  <c r="CY24" i="11"/>
  <c r="CY15" i="11"/>
  <c r="CY14" i="11"/>
  <c r="CY11" i="11"/>
  <c r="CY159" i="11"/>
  <c r="CY59" i="11"/>
  <c r="CY51" i="11"/>
  <c r="CY8" i="11"/>
  <c r="CY47" i="11"/>
  <c r="CY13" i="11"/>
  <c r="CY12" i="11"/>
  <c r="CY39" i="11"/>
  <c r="CY27" i="11"/>
  <c r="CY21" i="11"/>
  <c r="CY148" i="11"/>
  <c r="CY26" i="11"/>
  <c r="CY20" i="11"/>
  <c r="CY10" i="11"/>
  <c r="CY153" i="11"/>
  <c r="CY55" i="11"/>
  <c r="CY19" i="11"/>
  <c r="CY9" i="11"/>
  <c r="CY122" i="11"/>
  <c r="CY112" i="11"/>
  <c r="CY35" i="11"/>
  <c r="CY23" i="11"/>
  <c r="CY18" i="11"/>
  <c r="CU5" i="11" a="1"/>
  <c r="CU5" i="11" s="1"/>
  <c r="CP972" i="11"/>
  <c r="CP971" i="11"/>
  <c r="CP970" i="11"/>
  <c r="CP969" i="11"/>
  <c r="CP968" i="11"/>
  <c r="CP967" i="11"/>
  <c r="CP966" i="11"/>
  <c r="CP965" i="11"/>
  <c r="CP963" i="11"/>
  <c r="CP962" i="11"/>
  <c r="CP961" i="11"/>
  <c r="CP960" i="11"/>
  <c r="CP950" i="11"/>
  <c r="CP959" i="11"/>
  <c r="CP953" i="11"/>
  <c r="CP951" i="11"/>
  <c r="CP956" i="11"/>
  <c r="CP949" i="11"/>
  <c r="CP958" i="11"/>
  <c r="CP954" i="11"/>
  <c r="CP945" i="11"/>
  <c r="CP948" i="11"/>
  <c r="CP943" i="11"/>
  <c r="CP942" i="11"/>
  <c r="CP941" i="11"/>
  <c r="CP940" i="11"/>
  <c r="CP939" i="11"/>
  <c r="CP952" i="11"/>
  <c r="CP957" i="11"/>
  <c r="CP947" i="11"/>
  <c r="CP944" i="11"/>
  <c r="CP935" i="11"/>
  <c r="CP927" i="11"/>
  <c r="CP926" i="11"/>
  <c r="CP925" i="11"/>
  <c r="CP924" i="11"/>
  <c r="CP923" i="11"/>
  <c r="CP922" i="11"/>
  <c r="CP921" i="11"/>
  <c r="CP920" i="11"/>
  <c r="CP918" i="11"/>
  <c r="CP917" i="11"/>
  <c r="CP916" i="11"/>
  <c r="CP915" i="11"/>
  <c r="CP914" i="11"/>
  <c r="CP913" i="11"/>
  <c r="CP912" i="11"/>
  <c r="CP911" i="11"/>
  <c r="CP909" i="11"/>
  <c r="CP930" i="11"/>
  <c r="CP938" i="11"/>
  <c r="CP933" i="11"/>
  <c r="CP929" i="11"/>
  <c r="CP934" i="11"/>
  <c r="CP932" i="11"/>
  <c r="CP936" i="11"/>
  <c r="CP931" i="11"/>
  <c r="CP900" i="11"/>
  <c r="CP899" i="11"/>
  <c r="CP898" i="11"/>
  <c r="CP897" i="11"/>
  <c r="CP896" i="11"/>
  <c r="CP895" i="11"/>
  <c r="CP894" i="11"/>
  <c r="CP893" i="11"/>
  <c r="CP905" i="11"/>
  <c r="CP908" i="11"/>
  <c r="CP904" i="11"/>
  <c r="CP907" i="11"/>
  <c r="CP906" i="11"/>
  <c r="CP886" i="11"/>
  <c r="CP892" i="11"/>
  <c r="CP891" i="11"/>
  <c r="CP890" i="11"/>
  <c r="CP889" i="11"/>
  <c r="CP903" i="11"/>
  <c r="CP902" i="11"/>
  <c r="CP881" i="11"/>
  <c r="CP877" i="11"/>
  <c r="CP860" i="11"/>
  <c r="CP876" i="11"/>
  <c r="CP868" i="11"/>
  <c r="CP867" i="11"/>
  <c r="CP883" i="11"/>
  <c r="CP875" i="11"/>
  <c r="CP871" i="11"/>
  <c r="CP888" i="11"/>
  <c r="CP887" i="11"/>
  <c r="CP870" i="11"/>
  <c r="CP869" i="11"/>
  <c r="CP866" i="11"/>
  <c r="CP873" i="11"/>
  <c r="CP857" i="11"/>
  <c r="CP848" i="11"/>
  <c r="CP844" i="11"/>
  <c r="CP856" i="11"/>
  <c r="CP852" i="11"/>
  <c r="CP878" i="11"/>
  <c r="CP874" i="11"/>
  <c r="CP861" i="11"/>
  <c r="CP865" i="11"/>
  <c r="CP882" i="11"/>
  <c r="CP849" i="11"/>
  <c r="CP846" i="11"/>
  <c r="CP840" i="11"/>
  <c r="CP836" i="11"/>
  <c r="CP831" i="11"/>
  <c r="CP827" i="11"/>
  <c r="CP853" i="11"/>
  <c r="CP850" i="11"/>
  <c r="CP839" i="11"/>
  <c r="CP835" i="11"/>
  <c r="CP862" i="11"/>
  <c r="CP851" i="11"/>
  <c r="CP859" i="11"/>
  <c r="CP858" i="11"/>
  <c r="CP841" i="11"/>
  <c r="CP838" i="11"/>
  <c r="CP834" i="11"/>
  <c r="CP832" i="11"/>
  <c r="CP854" i="11"/>
  <c r="CP828" i="11"/>
  <c r="CP822" i="11"/>
  <c r="CP818" i="11"/>
  <c r="CP814" i="11"/>
  <c r="CP833" i="11"/>
  <c r="CP813" i="11"/>
  <c r="CP809" i="11"/>
  <c r="CP855" i="11"/>
  <c r="CP817" i="11"/>
  <c r="CP830" i="11"/>
  <c r="CP816" i="11"/>
  <c r="CP806" i="11"/>
  <c r="CP801" i="11"/>
  <c r="CP797" i="11"/>
  <c r="CP793" i="11"/>
  <c r="CP823" i="11"/>
  <c r="CP820" i="11"/>
  <c r="CP815" i="11"/>
  <c r="CP845" i="11"/>
  <c r="CP819" i="11"/>
  <c r="CP812" i="11"/>
  <c r="CP824" i="11"/>
  <c r="CP808" i="11"/>
  <c r="CP803" i="11"/>
  <c r="CP799" i="11"/>
  <c r="CP795" i="11"/>
  <c r="CP791" i="11"/>
  <c r="CP786" i="11"/>
  <c r="CP781" i="11"/>
  <c r="CP810" i="11"/>
  <c r="CP771" i="11"/>
  <c r="CP805" i="11"/>
  <c r="CP796" i="11"/>
  <c r="CP787" i="11"/>
  <c r="CP790" i="11"/>
  <c r="CP774" i="11"/>
  <c r="CP826" i="11"/>
  <c r="CP802" i="11"/>
  <c r="CP792" i="11"/>
  <c r="CP783" i="11"/>
  <c r="CP798" i="11"/>
  <c r="CP807" i="11"/>
  <c r="CP789" i="11"/>
  <c r="CP782" i="11"/>
  <c r="CP804" i="11"/>
  <c r="CP800" i="11"/>
  <c r="CP794" i="11"/>
  <c r="CP780" i="11"/>
  <c r="CP768" i="11"/>
  <c r="CP763" i="11"/>
  <c r="CP759" i="11"/>
  <c r="CP755" i="11"/>
  <c r="CP784" i="11"/>
  <c r="CP779" i="11"/>
  <c r="CP772" i="11"/>
  <c r="CP778" i="11"/>
  <c r="CP767" i="11"/>
  <c r="CP762" i="11"/>
  <c r="CP758" i="11"/>
  <c r="CP773" i="11"/>
  <c r="CP766" i="11"/>
  <c r="CP775" i="11"/>
  <c r="CP770" i="11"/>
  <c r="CP765" i="11"/>
  <c r="CP761" i="11"/>
  <c r="CP757" i="11"/>
  <c r="CP753" i="11"/>
  <c r="CP769" i="11"/>
  <c r="CP764" i="11"/>
  <c r="CP760" i="11"/>
  <c r="CP756" i="11"/>
  <c r="CP752" i="11"/>
  <c r="CP777" i="11"/>
  <c r="CP785" i="11"/>
  <c r="CP750" i="11"/>
  <c r="CP737" i="11"/>
  <c r="CP733" i="11"/>
  <c r="CP724" i="11"/>
  <c r="CP746" i="11"/>
  <c r="CP741" i="11"/>
  <c r="CP728" i="11"/>
  <c r="CP723" i="11"/>
  <c r="CP736" i="11"/>
  <c r="CP732" i="11"/>
  <c r="CP727" i="11"/>
  <c r="CP751" i="11"/>
  <c r="CP740" i="11"/>
  <c r="CP731" i="11"/>
  <c r="CP722" i="11"/>
  <c r="CP714" i="11"/>
  <c r="CP739" i="11"/>
  <c r="CP735" i="11"/>
  <c r="CP726" i="11"/>
  <c r="CP713" i="11"/>
  <c r="CP709" i="11"/>
  <c r="CP705" i="11"/>
  <c r="CP748" i="11"/>
  <c r="CP743" i="11"/>
  <c r="CP730" i="11"/>
  <c r="CP776" i="11"/>
  <c r="CP749" i="11"/>
  <c r="CP738" i="11"/>
  <c r="CP734" i="11"/>
  <c r="CP725" i="11"/>
  <c r="CP747" i="11"/>
  <c r="CP742" i="11"/>
  <c r="CP719" i="11"/>
  <c r="CP706" i="11"/>
  <c r="CP699" i="11"/>
  <c r="CP695" i="11"/>
  <c r="CP721" i="11"/>
  <c r="CP720" i="11"/>
  <c r="CP708" i="11"/>
  <c r="CP702" i="11"/>
  <c r="CP698" i="11"/>
  <c r="CP694" i="11"/>
  <c r="CP729" i="11"/>
  <c r="CP717" i="11"/>
  <c r="CP716" i="11"/>
  <c r="CP710" i="11"/>
  <c r="CP689" i="11"/>
  <c r="CP685" i="11"/>
  <c r="CP681" i="11"/>
  <c r="CP677" i="11"/>
  <c r="CP673" i="11"/>
  <c r="CP669" i="11"/>
  <c r="CP701" i="11"/>
  <c r="CP697" i="11"/>
  <c r="CP693" i="11"/>
  <c r="CP712" i="11"/>
  <c r="CP688" i="11"/>
  <c r="CP700" i="11"/>
  <c r="CP696" i="11"/>
  <c r="CP692" i="11"/>
  <c r="CP704" i="11"/>
  <c r="CP687" i="11"/>
  <c r="CP683" i="11"/>
  <c r="CP668" i="11"/>
  <c r="CP655" i="11"/>
  <c r="CP651" i="11"/>
  <c r="CP646" i="11"/>
  <c r="CP642" i="11"/>
  <c r="CP638" i="11"/>
  <c r="CP684" i="11"/>
  <c r="CP678" i="11"/>
  <c r="CP672" i="11"/>
  <c r="CP670" i="11"/>
  <c r="CP659" i="11"/>
  <c r="CP686" i="11"/>
  <c r="CP680" i="11"/>
  <c r="CP679" i="11"/>
  <c r="CP666" i="11"/>
  <c r="CP662" i="11"/>
  <c r="CP658" i="11"/>
  <c r="CP691" i="11"/>
  <c r="CP690" i="11"/>
  <c r="CP674" i="11"/>
  <c r="CP653" i="11"/>
  <c r="CP649" i="11"/>
  <c r="CP644" i="11"/>
  <c r="CP640" i="11"/>
  <c r="CP636" i="11"/>
  <c r="CP632" i="11"/>
  <c r="CP676" i="11"/>
  <c r="CP675" i="11"/>
  <c r="CP671" i="11"/>
  <c r="CP665" i="11"/>
  <c r="CP661" i="11"/>
  <c r="CP657" i="11"/>
  <c r="CP635" i="11"/>
  <c r="CP619" i="11"/>
  <c r="CP652" i="11"/>
  <c r="CP650" i="11"/>
  <c r="CP641" i="11"/>
  <c r="CP633" i="11"/>
  <c r="CP631" i="11"/>
  <c r="CP667" i="11"/>
  <c r="CP664" i="11"/>
  <c r="CP656" i="11"/>
  <c r="CP654" i="11"/>
  <c r="CP618" i="11"/>
  <c r="CP604" i="11"/>
  <c r="CP647" i="11"/>
  <c r="CP637" i="11"/>
  <c r="CP626" i="11"/>
  <c r="CP608" i="11"/>
  <c r="CP660" i="11"/>
  <c r="CP634" i="11"/>
  <c r="CP629" i="11"/>
  <c r="CP625" i="11"/>
  <c r="CP621" i="11"/>
  <c r="CP616" i="11"/>
  <c r="CP648" i="11"/>
  <c r="CP639" i="11"/>
  <c r="CP630" i="11"/>
  <c r="CP620" i="11"/>
  <c r="CP611" i="11"/>
  <c r="CP602" i="11"/>
  <c r="CP598" i="11"/>
  <c r="CP682" i="11"/>
  <c r="CP645" i="11"/>
  <c r="CP628" i="11"/>
  <c r="CP624" i="11"/>
  <c r="CP615" i="11"/>
  <c r="CP606" i="11"/>
  <c r="CP627" i="11"/>
  <c r="CP609" i="11"/>
  <c r="CP605" i="11"/>
  <c r="CP589" i="11"/>
  <c r="CP585" i="11"/>
  <c r="CP576" i="11"/>
  <c r="CP572" i="11"/>
  <c r="CP568" i="11"/>
  <c r="CP564" i="11"/>
  <c r="CP560" i="11"/>
  <c r="CP643" i="11"/>
  <c r="CP623" i="11"/>
  <c r="CP610" i="11"/>
  <c r="CP595" i="11"/>
  <c r="CP593" i="11"/>
  <c r="CP584" i="11"/>
  <c r="CP614" i="11"/>
  <c r="CP579" i="11"/>
  <c r="CP575" i="11"/>
  <c r="CP567" i="11"/>
  <c r="CP563" i="11"/>
  <c r="CP607" i="11"/>
  <c r="CP599" i="11"/>
  <c r="CP592" i="11"/>
  <c r="CP583" i="11"/>
  <c r="CP612" i="11"/>
  <c r="CP596" i="11"/>
  <c r="CP587" i="11"/>
  <c r="CP578" i="11"/>
  <c r="CP603" i="11"/>
  <c r="CP591" i="11"/>
  <c r="CP582" i="11"/>
  <c r="CP581" i="11"/>
  <c r="CP577" i="11"/>
  <c r="CP562" i="11"/>
  <c r="CP555" i="11"/>
  <c r="CP546" i="11"/>
  <c r="CP550" i="11"/>
  <c r="CP554" i="11"/>
  <c r="CP545" i="11"/>
  <c r="CP573" i="11"/>
  <c r="CP569" i="11"/>
  <c r="CP558" i="11"/>
  <c r="CP549" i="11"/>
  <c r="CP540" i="11"/>
  <c r="CP536" i="11"/>
  <c r="CP532" i="11"/>
  <c r="CP524" i="11"/>
  <c r="CP520" i="11"/>
  <c r="CP516" i="11"/>
  <c r="CP574" i="11"/>
  <c r="CP570" i="11"/>
  <c r="CP559" i="11"/>
  <c r="CP553" i="11"/>
  <c r="CP548" i="11"/>
  <c r="CP544" i="11"/>
  <c r="CP586" i="11"/>
  <c r="CP565" i="11"/>
  <c r="CP557" i="11"/>
  <c r="CP543" i="11"/>
  <c r="CP539" i="11"/>
  <c r="CP535" i="11"/>
  <c r="CP531" i="11"/>
  <c r="CP527" i="11"/>
  <c r="CP523" i="11"/>
  <c r="CP597" i="11"/>
  <c r="CP566" i="11"/>
  <c r="CP552" i="11"/>
  <c r="CP594" i="11"/>
  <c r="CP590" i="11"/>
  <c r="CP561" i="11"/>
  <c r="CP556" i="11"/>
  <c r="CP551" i="11"/>
  <c r="CP530" i="11"/>
  <c r="CP529" i="11"/>
  <c r="CP526" i="11"/>
  <c r="CP525" i="11"/>
  <c r="CP514" i="11"/>
  <c r="CP505" i="11"/>
  <c r="CP501" i="11"/>
  <c r="CP493" i="11"/>
  <c r="CP518" i="11"/>
  <c r="CP513" i="11"/>
  <c r="CP488" i="11"/>
  <c r="CP522" i="11"/>
  <c r="CP521" i="11"/>
  <c r="CP504" i="11"/>
  <c r="CP500" i="11"/>
  <c r="CP496" i="11"/>
  <c r="CP471" i="11"/>
  <c r="CP467" i="11"/>
  <c r="CP463" i="11"/>
  <c r="CP519" i="11"/>
  <c r="CP512" i="11"/>
  <c r="CP508" i="11"/>
  <c r="CP487" i="11"/>
  <c r="CP483" i="11"/>
  <c r="CP479" i="11"/>
  <c r="CP475" i="11"/>
  <c r="CP458" i="11"/>
  <c r="CP453" i="11"/>
  <c r="CP449" i="11"/>
  <c r="CP445" i="11"/>
  <c r="CP441" i="11"/>
  <c r="CP433" i="11"/>
  <c r="CP429" i="11"/>
  <c r="CP541" i="11"/>
  <c r="CP538" i="11"/>
  <c r="CP537" i="11"/>
  <c r="CP515" i="11"/>
  <c r="CP503" i="11"/>
  <c r="CP499" i="11"/>
  <c r="CP495" i="11"/>
  <c r="CP517" i="11"/>
  <c r="CP511" i="11"/>
  <c r="CP507" i="11"/>
  <c r="CP490" i="11"/>
  <c r="CP542" i="11"/>
  <c r="CP534" i="11"/>
  <c r="CP533" i="11"/>
  <c r="CP506" i="11"/>
  <c r="CP502" i="11"/>
  <c r="CP498" i="11"/>
  <c r="CP494" i="11"/>
  <c r="CP473" i="11"/>
  <c r="CP469" i="11"/>
  <c r="CP465" i="11"/>
  <c r="CP461" i="11"/>
  <c r="CP510" i="11"/>
  <c r="CP489" i="11"/>
  <c r="CP485" i="11"/>
  <c r="CP481" i="11"/>
  <c r="CP477" i="11"/>
  <c r="CP460" i="11"/>
  <c r="CP456" i="11"/>
  <c r="CP451" i="11"/>
  <c r="CP447" i="11"/>
  <c r="CP443" i="11"/>
  <c r="CP439" i="11"/>
  <c r="CP435" i="11"/>
  <c r="CP431" i="11"/>
  <c r="CP474" i="11"/>
  <c r="CP464" i="11"/>
  <c r="CP450" i="11"/>
  <c r="CP434" i="11"/>
  <c r="CP424" i="11"/>
  <c r="CP420" i="11"/>
  <c r="CP416" i="11"/>
  <c r="CP412" i="11"/>
  <c r="CP408" i="11"/>
  <c r="CP480" i="11"/>
  <c r="CP470" i="11"/>
  <c r="CP455" i="11"/>
  <c r="CP440" i="11"/>
  <c r="CP446" i="11"/>
  <c r="CP427" i="11"/>
  <c r="CP423" i="11"/>
  <c r="CP419" i="11"/>
  <c r="CP415" i="11"/>
  <c r="CP411" i="11"/>
  <c r="CP407" i="11"/>
  <c r="CP403" i="11"/>
  <c r="CP476" i="11"/>
  <c r="CP466" i="11"/>
  <c r="CP452" i="11"/>
  <c r="CP436" i="11"/>
  <c r="CP428" i="11"/>
  <c r="CP482" i="11"/>
  <c r="CP472" i="11"/>
  <c r="CP457" i="11"/>
  <c r="CP442" i="11"/>
  <c r="CP430" i="11"/>
  <c r="CP426" i="11"/>
  <c r="CP422" i="11"/>
  <c r="CP418" i="11"/>
  <c r="CP414" i="11"/>
  <c r="CP410" i="11"/>
  <c r="CP406" i="11"/>
  <c r="CP402" i="11"/>
  <c r="CP381" i="11"/>
  <c r="CP369" i="11"/>
  <c r="CP355" i="11"/>
  <c r="CP462" i="11"/>
  <c r="CP448" i="11"/>
  <c r="CP432" i="11"/>
  <c r="CP385" i="11"/>
  <c r="CP364" i="11"/>
  <c r="CP360" i="11"/>
  <c r="CP354" i="11"/>
  <c r="CP349" i="11"/>
  <c r="CP438" i="11"/>
  <c r="CP425" i="11"/>
  <c r="CP413" i="11"/>
  <c r="CP371" i="11"/>
  <c r="CP375" i="11"/>
  <c r="CP357" i="11"/>
  <c r="CP459" i="11"/>
  <c r="CP454" i="11"/>
  <c r="CP417" i="11"/>
  <c r="CP400" i="11"/>
  <c r="CP390" i="11"/>
  <c r="CP384" i="11"/>
  <c r="CP379" i="11"/>
  <c r="CP362" i="11"/>
  <c r="CP486" i="11"/>
  <c r="CP394" i="11"/>
  <c r="CP386" i="11"/>
  <c r="CP444" i="11"/>
  <c r="CP404" i="11"/>
  <c r="CP391" i="11"/>
  <c r="CP380" i="11"/>
  <c r="CP370" i="11"/>
  <c r="CP365" i="11"/>
  <c r="CP356" i="11"/>
  <c r="CP348" i="11"/>
  <c r="CP478" i="11"/>
  <c r="CP468" i="11"/>
  <c r="CP409" i="11"/>
  <c r="CP395" i="11"/>
  <c r="CP382" i="11"/>
  <c r="CP374" i="11"/>
  <c r="CP387" i="11"/>
  <c r="CP361" i="11"/>
  <c r="CP342" i="11"/>
  <c r="CP337" i="11"/>
  <c r="CP319" i="11"/>
  <c r="CP315" i="11"/>
  <c r="CP367" i="11"/>
  <c r="CP353" i="11"/>
  <c r="CP350" i="11"/>
  <c r="CP347" i="11"/>
  <c r="CP344" i="11"/>
  <c r="CP327" i="11"/>
  <c r="CP323" i="11"/>
  <c r="CP314" i="11"/>
  <c r="CP301" i="11"/>
  <c r="CP297" i="11"/>
  <c r="CP292" i="11"/>
  <c r="CP398" i="11"/>
  <c r="CP346" i="11"/>
  <c r="CP341" i="11"/>
  <c r="CP336" i="11"/>
  <c r="CP331" i="11"/>
  <c r="CP318" i="11"/>
  <c r="CP279" i="11"/>
  <c r="CP275" i="11"/>
  <c r="CP358" i="11"/>
  <c r="CP340" i="11"/>
  <c r="CP334" i="11"/>
  <c r="CP330" i="11"/>
  <c r="CP321" i="11"/>
  <c r="CP317" i="11"/>
  <c r="CP304" i="11"/>
  <c r="CP295" i="11"/>
  <c r="CP484" i="11"/>
  <c r="CP351" i="11"/>
  <c r="CP325" i="11"/>
  <c r="CP343" i="11"/>
  <c r="CP338" i="11"/>
  <c r="CP329" i="11"/>
  <c r="CP316" i="11"/>
  <c r="CP307" i="11"/>
  <c r="CP303" i="11"/>
  <c r="CP281" i="11"/>
  <c r="CP277" i="11"/>
  <c r="CP401" i="11"/>
  <c r="CP399" i="11"/>
  <c r="CP288" i="11"/>
  <c r="CP246" i="11"/>
  <c r="CP242" i="11"/>
  <c r="CP237" i="11"/>
  <c r="CP228" i="11"/>
  <c r="CP224" i="11"/>
  <c r="CP220" i="11"/>
  <c r="CP212" i="11"/>
  <c r="CP368" i="11"/>
  <c r="CP326" i="11"/>
  <c r="CP306" i="11"/>
  <c r="CP302" i="11"/>
  <c r="CP293" i="11"/>
  <c r="CP286" i="11"/>
  <c r="CP262" i="11"/>
  <c r="CP258" i="11"/>
  <c r="CP254" i="11"/>
  <c r="CP250" i="11"/>
  <c r="CP232" i="11"/>
  <c r="CP363" i="11"/>
  <c r="CP309" i="11"/>
  <c r="CP298" i="11"/>
  <c r="CP294" i="11"/>
  <c r="CP274" i="11"/>
  <c r="CP270" i="11"/>
  <c r="CP245" i="11"/>
  <c r="CP241" i="11"/>
  <c r="CP236" i="11"/>
  <c r="CP227" i="11"/>
  <c r="CP223" i="11"/>
  <c r="CP219" i="11"/>
  <c r="CP215" i="11"/>
  <c r="CP335" i="11"/>
  <c r="CP324" i="11"/>
  <c r="CP308" i="11"/>
  <c r="CP299" i="11"/>
  <c r="CP291" i="11"/>
  <c r="CP283" i="11"/>
  <c r="CP265" i="11"/>
  <c r="CP261" i="11"/>
  <c r="CP257" i="11"/>
  <c r="CP253" i="11"/>
  <c r="CP249" i="11"/>
  <c r="CP240" i="11"/>
  <c r="CP206" i="11"/>
  <c r="CP202" i="11"/>
  <c r="CP378" i="11"/>
  <c r="CP300" i="11"/>
  <c r="CP289" i="11"/>
  <c r="CP269" i="11"/>
  <c r="CP244" i="11"/>
  <c r="CP235" i="11"/>
  <c r="CP226" i="11"/>
  <c r="CP222" i="11"/>
  <c r="CP214" i="11"/>
  <c r="CP210" i="11"/>
  <c r="CP322" i="11"/>
  <c r="CP287" i="11"/>
  <c r="CP273" i="11"/>
  <c r="CP264" i="11"/>
  <c r="CP260" i="11"/>
  <c r="CP256" i="11"/>
  <c r="CP313" i="11"/>
  <c r="CP284" i="11"/>
  <c r="CP282" i="11"/>
  <c r="CP280" i="11"/>
  <c r="CP272" i="11"/>
  <c r="CP268" i="11"/>
  <c r="CP290" i="11"/>
  <c r="CP251" i="11"/>
  <c r="CP234" i="11"/>
  <c r="CP230" i="11"/>
  <c r="CP217" i="11"/>
  <c r="CP211" i="11"/>
  <c r="CP201" i="11"/>
  <c r="CP194" i="11"/>
  <c r="CP190" i="11"/>
  <c r="CP185" i="11"/>
  <c r="CP176" i="11"/>
  <c r="CP167" i="11"/>
  <c r="CP162" i="11"/>
  <c r="CP311" i="11"/>
  <c r="CP229" i="11"/>
  <c r="CP203" i="11"/>
  <c r="CP199" i="11"/>
  <c r="CP180" i="11"/>
  <c r="CP157" i="11"/>
  <c r="CP153" i="11"/>
  <c r="CP148" i="11"/>
  <c r="CP144" i="11"/>
  <c r="CP139" i="11"/>
  <c r="CP263" i="11"/>
  <c r="CP259" i="11"/>
  <c r="CP238" i="11"/>
  <c r="CP193" i="11"/>
  <c r="CP188" i="11"/>
  <c r="CP175" i="11"/>
  <c r="CP166" i="11"/>
  <c r="CP328" i="11"/>
  <c r="CP312" i="11"/>
  <c r="CP267" i="11"/>
  <c r="CP239" i="11"/>
  <c r="CP213" i="11"/>
  <c r="CP197" i="11"/>
  <c r="CP183" i="11"/>
  <c r="CP174" i="11"/>
  <c r="CP165" i="11"/>
  <c r="CP156" i="11"/>
  <c r="CP152" i="11"/>
  <c r="CP147" i="11"/>
  <c r="CP138" i="11"/>
  <c r="CP134" i="11"/>
  <c r="CP121" i="11"/>
  <c r="CP117" i="11"/>
  <c r="CP112" i="11"/>
  <c r="CP205" i="11"/>
  <c r="CP196" i="11"/>
  <c r="CP192" i="11"/>
  <c r="CP187" i="11"/>
  <c r="CP225" i="11"/>
  <c r="CP207" i="11"/>
  <c r="CP200" i="11"/>
  <c r="CP182" i="11"/>
  <c r="CP178" i="11"/>
  <c r="CP255" i="11"/>
  <c r="CP248" i="11"/>
  <c r="CP243" i="11"/>
  <c r="CP191" i="11"/>
  <c r="CP177" i="11"/>
  <c r="CP168" i="11"/>
  <c r="CP163" i="11"/>
  <c r="CP159" i="11"/>
  <c r="CP150" i="11"/>
  <c r="CP128" i="11"/>
  <c r="CP296" i="11"/>
  <c r="CP252" i="11"/>
  <c r="CP233" i="11"/>
  <c r="CP181" i="11"/>
  <c r="CP172" i="11"/>
  <c r="CP158" i="11"/>
  <c r="CP145" i="11"/>
  <c r="CP140" i="11"/>
  <c r="CP136" i="11"/>
  <c r="CP132" i="11"/>
  <c r="CP123" i="11"/>
  <c r="CP119" i="11"/>
  <c r="CP114" i="11"/>
  <c r="CP111" i="11"/>
  <c r="CP160" i="11"/>
  <c r="CP151" i="11"/>
  <c r="CP146" i="11"/>
  <c r="CP129" i="11"/>
  <c r="CP126" i="11"/>
  <c r="CP118" i="11"/>
  <c r="CP107" i="11"/>
  <c r="CP104" i="11"/>
  <c r="CP93" i="11"/>
  <c r="CP89" i="11"/>
  <c r="CP133" i="11"/>
  <c r="CP98" i="11"/>
  <c r="CP95" i="11"/>
  <c r="CP86" i="11"/>
  <c r="CP83" i="11"/>
  <c r="CP79" i="11"/>
  <c r="CP75" i="11"/>
  <c r="CP71" i="11"/>
  <c r="CP67" i="11"/>
  <c r="CP65" i="11"/>
  <c r="CP61" i="11"/>
  <c r="CP57" i="11"/>
  <c r="CP53" i="11"/>
  <c r="CP49" i="11"/>
  <c r="CP45" i="11"/>
  <c r="CP41" i="11"/>
  <c r="CP37" i="11"/>
  <c r="CP33" i="11"/>
  <c r="CP29" i="11"/>
  <c r="CP169" i="11"/>
  <c r="CP130" i="11"/>
  <c r="CP127" i="11"/>
  <c r="CP113" i="11"/>
  <c r="CP109" i="11"/>
  <c r="CP122" i="11"/>
  <c r="CP106" i="11"/>
  <c r="CP103" i="11"/>
  <c r="CP100" i="11"/>
  <c r="CP92" i="11"/>
  <c r="CP88" i="11"/>
  <c r="CP78" i="11"/>
  <c r="CP74" i="11"/>
  <c r="CP66" i="11"/>
  <c r="CP58" i="11"/>
  <c r="CP164" i="11"/>
  <c r="CP141" i="11"/>
  <c r="CP137" i="11"/>
  <c r="CP94" i="11"/>
  <c r="CP82" i="11"/>
  <c r="CP135" i="11"/>
  <c r="CP125" i="11"/>
  <c r="CP120" i="11"/>
  <c r="CP102" i="11"/>
  <c r="CP99" i="11"/>
  <c r="CP96" i="11"/>
  <c r="CP87" i="11"/>
  <c r="CP84" i="11"/>
  <c r="CP68" i="11"/>
  <c r="CP23" i="11"/>
  <c r="CP18" i="11"/>
  <c r="CP108" i="11"/>
  <c r="CP40" i="11"/>
  <c r="CP39" i="11"/>
  <c r="CP38" i="11"/>
  <c r="CP24" i="11"/>
  <c r="CP15" i="11"/>
  <c r="CP14" i="11"/>
  <c r="CP8" i="11"/>
  <c r="CP55" i="11"/>
  <c r="CP54" i="11"/>
  <c r="CP27" i="11"/>
  <c r="CP13" i="11"/>
  <c r="CP12" i="11"/>
  <c r="CP36" i="11"/>
  <c r="CP35" i="11"/>
  <c r="CP73" i="11"/>
  <c r="CP64" i="11"/>
  <c r="CP59" i="11"/>
  <c r="CP32" i="11"/>
  <c r="CP31" i="11"/>
  <c r="CP30" i="11"/>
  <c r="CP26" i="11"/>
  <c r="CP25" i="11"/>
  <c r="CP21" i="11"/>
  <c r="CP11" i="11"/>
  <c r="CP173" i="11"/>
  <c r="CP77" i="11"/>
  <c r="CP69" i="11"/>
  <c r="CP63" i="11"/>
  <c r="CP60" i="11"/>
  <c r="CP52" i="11"/>
  <c r="CP51" i="11"/>
  <c r="CP42" i="11"/>
  <c r="CP20" i="11"/>
  <c r="CP10" i="11"/>
  <c r="CP155" i="11"/>
  <c r="CP81" i="11"/>
  <c r="CP48" i="11"/>
  <c r="CP47" i="11"/>
  <c r="CP46" i="11"/>
  <c r="CP19" i="11"/>
  <c r="CP9" i="11"/>
  <c r="CI972" i="11"/>
  <c r="CI971" i="11"/>
  <c r="CI970" i="11"/>
  <c r="CI969" i="11"/>
  <c r="CI968" i="11"/>
  <c r="CI962" i="11"/>
  <c r="CI958" i="11"/>
  <c r="CI960" i="11"/>
  <c r="CI965" i="11"/>
  <c r="CI967" i="11"/>
  <c r="CI950" i="11"/>
  <c r="CI949" i="11"/>
  <c r="CI952" i="11"/>
  <c r="CI948" i="11"/>
  <c r="CI966" i="11"/>
  <c r="CI954" i="11"/>
  <c r="CI947" i="11"/>
  <c r="CI945" i="11"/>
  <c r="CI963" i="11"/>
  <c r="CI956" i="11"/>
  <c r="CI953" i="11"/>
  <c r="CI951" i="11"/>
  <c r="CI961" i="11"/>
  <c r="CI959" i="11"/>
  <c r="CI957" i="11"/>
  <c r="CI943" i="11"/>
  <c r="CI942" i="11"/>
  <c r="CI941" i="11"/>
  <c r="CI940" i="11"/>
  <c r="CI939" i="11"/>
  <c r="CI938" i="11"/>
  <c r="CI936" i="11"/>
  <c r="CI935" i="11"/>
  <c r="CI934" i="11"/>
  <c r="CI933" i="11"/>
  <c r="CI932" i="11"/>
  <c r="CI931" i="11"/>
  <c r="CI930" i="11"/>
  <c r="CI929" i="11"/>
  <c r="CI944" i="11"/>
  <c r="CI927" i="11"/>
  <c r="CI926" i="11"/>
  <c r="CI925" i="11"/>
  <c r="CI924" i="11"/>
  <c r="CI923" i="11"/>
  <c r="CI922" i="11"/>
  <c r="CI921" i="11"/>
  <c r="CI920" i="11"/>
  <c r="CI917" i="11"/>
  <c r="CI913" i="11"/>
  <c r="CI909" i="11"/>
  <c r="CI918" i="11"/>
  <c r="CI915" i="11"/>
  <c r="CI914" i="11"/>
  <c r="CI912" i="11"/>
  <c r="CI908" i="11"/>
  <c r="CI900" i="11"/>
  <c r="CI899" i="11"/>
  <c r="CI898" i="11"/>
  <c r="CI897" i="11"/>
  <c r="CI896" i="11"/>
  <c r="CI895" i="11"/>
  <c r="CI894" i="11"/>
  <c r="CI905" i="11"/>
  <c r="CI907" i="11"/>
  <c r="CI904" i="11"/>
  <c r="CI911" i="11"/>
  <c r="CI903" i="11"/>
  <c r="CI906" i="11"/>
  <c r="CI902" i="11"/>
  <c r="CI916" i="11"/>
  <c r="CI892" i="11"/>
  <c r="CI891" i="11"/>
  <c r="CI890" i="11"/>
  <c r="CI889" i="11"/>
  <c r="CI893" i="11"/>
  <c r="CI888" i="11"/>
  <c r="CI881" i="11"/>
  <c r="CI877" i="11"/>
  <c r="CI887" i="11"/>
  <c r="CI876" i="11"/>
  <c r="CI868" i="11"/>
  <c r="CI886" i="11"/>
  <c r="CI867" i="11"/>
  <c r="CI859" i="11"/>
  <c r="CI883" i="11"/>
  <c r="CI875" i="11"/>
  <c r="CI871" i="11"/>
  <c r="CI882" i="11"/>
  <c r="CI878" i="11"/>
  <c r="CI874" i="11"/>
  <c r="CI857" i="11"/>
  <c r="CI861" i="11"/>
  <c r="CI865" i="11"/>
  <c r="CI856" i="11"/>
  <c r="CI852" i="11"/>
  <c r="CI873" i="11"/>
  <c r="CI870" i="11"/>
  <c r="CI869" i="11"/>
  <c r="CI862" i="11"/>
  <c r="CI855" i="11"/>
  <c r="CI851" i="11"/>
  <c r="CI866" i="11"/>
  <c r="CI860" i="11"/>
  <c r="CI858" i="11"/>
  <c r="CI854" i="11"/>
  <c r="CI853" i="11"/>
  <c r="CI850" i="11"/>
  <c r="CI848" i="11"/>
  <c r="CI841" i="11"/>
  <c r="CI839" i="11"/>
  <c r="CI835" i="11"/>
  <c r="CI845" i="11"/>
  <c r="CI830" i="11"/>
  <c r="CI826" i="11"/>
  <c r="CI849" i="11"/>
  <c r="CI838" i="11"/>
  <c r="CI834" i="11"/>
  <c r="CI831" i="11"/>
  <c r="CI828" i="11"/>
  <c r="CI819" i="11"/>
  <c r="CI815" i="11"/>
  <c r="CI840" i="11"/>
  <c r="CI833" i="11"/>
  <c r="CI836" i="11"/>
  <c r="CI844" i="11"/>
  <c r="CI827" i="11"/>
  <c r="CI824" i="11"/>
  <c r="CI817" i="11"/>
  <c r="CI832" i="11"/>
  <c r="CI812" i="11"/>
  <c r="CI808" i="11"/>
  <c r="CI846" i="11"/>
  <c r="CI820" i="11"/>
  <c r="CI816" i="11"/>
  <c r="CI822" i="11"/>
  <c r="CI805" i="11"/>
  <c r="CI800" i="11"/>
  <c r="CI796" i="11"/>
  <c r="CI813" i="11"/>
  <c r="CI810" i="11"/>
  <c r="CI823" i="11"/>
  <c r="CI818" i="11"/>
  <c r="CI806" i="11"/>
  <c r="CI801" i="11"/>
  <c r="CI797" i="11"/>
  <c r="CI793" i="11"/>
  <c r="CI807" i="11"/>
  <c r="CI803" i="11"/>
  <c r="CI798" i="11"/>
  <c r="CI790" i="11"/>
  <c r="CI779" i="11"/>
  <c r="CI775" i="11"/>
  <c r="CI792" i="11"/>
  <c r="CI786" i="11"/>
  <c r="CI809" i="11"/>
  <c r="CI804" i="11"/>
  <c r="CI799" i="11"/>
  <c r="CI794" i="11"/>
  <c r="CI783" i="11"/>
  <c r="CI778" i="11"/>
  <c r="CI795" i="11"/>
  <c r="CI789" i="11"/>
  <c r="CI782" i="11"/>
  <c r="CI814" i="11"/>
  <c r="CI802" i="11"/>
  <c r="CI791" i="11"/>
  <c r="CI781" i="11"/>
  <c r="CI780" i="11"/>
  <c r="CI776" i="11"/>
  <c r="CI787" i="11"/>
  <c r="CI784" i="11"/>
  <c r="CI773" i="11"/>
  <c r="CI767" i="11"/>
  <c r="CI771" i="11"/>
  <c r="CI766" i="11"/>
  <c r="CI777" i="11"/>
  <c r="CI770" i="11"/>
  <c r="CI765" i="11"/>
  <c r="CI774" i="11"/>
  <c r="CI785" i="11"/>
  <c r="CI772" i="11"/>
  <c r="CI768" i="11"/>
  <c r="CI763" i="11"/>
  <c r="CI759" i="11"/>
  <c r="CI755" i="11"/>
  <c r="CI769" i="11"/>
  <c r="CI758" i="11"/>
  <c r="CI757" i="11"/>
  <c r="CI751" i="11"/>
  <c r="CI746" i="11"/>
  <c r="CI741" i="11"/>
  <c r="CI728" i="11"/>
  <c r="CI723" i="11"/>
  <c r="CI736" i="11"/>
  <c r="CI732" i="11"/>
  <c r="CI727" i="11"/>
  <c r="CI760" i="11"/>
  <c r="CI740" i="11"/>
  <c r="CI731" i="11"/>
  <c r="CI722" i="11"/>
  <c r="CI762" i="11"/>
  <c r="CI761" i="11"/>
  <c r="CI739" i="11"/>
  <c r="CI735" i="11"/>
  <c r="CI726" i="11"/>
  <c r="CI713" i="11"/>
  <c r="CI709" i="11"/>
  <c r="CI705" i="11"/>
  <c r="CI752" i="11"/>
  <c r="CI749" i="11"/>
  <c r="CI748" i="11"/>
  <c r="CI743" i="11"/>
  <c r="CI730" i="11"/>
  <c r="CI721" i="11"/>
  <c r="CI717" i="11"/>
  <c r="CI750" i="11"/>
  <c r="CI738" i="11"/>
  <c r="CI734" i="11"/>
  <c r="CI753" i="11"/>
  <c r="CI747" i="11"/>
  <c r="CI742" i="11"/>
  <c r="CI729" i="11"/>
  <c r="CI720" i="11"/>
  <c r="CI764" i="11"/>
  <c r="CI756" i="11"/>
  <c r="CI737" i="11"/>
  <c r="CI716" i="11"/>
  <c r="CI710" i="11"/>
  <c r="CI702" i="11"/>
  <c r="CI698" i="11"/>
  <c r="CI712" i="11"/>
  <c r="CI689" i="11"/>
  <c r="CI685" i="11"/>
  <c r="CI681" i="11"/>
  <c r="CI677" i="11"/>
  <c r="CI673" i="11"/>
  <c r="CI669" i="11"/>
  <c r="CI719" i="11"/>
  <c r="CI701" i="11"/>
  <c r="CI697" i="11"/>
  <c r="CI693" i="11"/>
  <c r="CI714" i="11"/>
  <c r="CI704" i="11"/>
  <c r="CI688" i="11"/>
  <c r="CI684" i="11"/>
  <c r="CI680" i="11"/>
  <c r="CI676" i="11"/>
  <c r="CI733" i="11"/>
  <c r="CI706" i="11"/>
  <c r="CI700" i="11"/>
  <c r="CI696" i="11"/>
  <c r="CI692" i="11"/>
  <c r="CI725" i="11"/>
  <c r="CI687" i="11"/>
  <c r="CI683" i="11"/>
  <c r="CI679" i="11"/>
  <c r="CI675" i="11"/>
  <c r="CI724" i="11"/>
  <c r="CI708" i="11"/>
  <c r="CI699" i="11"/>
  <c r="CI695" i="11"/>
  <c r="CI691" i="11"/>
  <c r="CI674" i="11"/>
  <c r="CI659" i="11"/>
  <c r="CI682" i="11"/>
  <c r="CI654" i="11"/>
  <c r="CI650" i="11"/>
  <c r="CI645" i="11"/>
  <c r="CI641" i="11"/>
  <c r="CI637" i="11"/>
  <c r="CI633" i="11"/>
  <c r="CI671" i="11"/>
  <c r="CI666" i="11"/>
  <c r="CI667" i="11"/>
  <c r="CI653" i="11"/>
  <c r="CI694" i="11"/>
  <c r="CI686" i="11"/>
  <c r="CI678" i="11"/>
  <c r="CI665" i="11"/>
  <c r="CI661" i="11"/>
  <c r="CI657" i="11"/>
  <c r="CI690" i="11"/>
  <c r="CI672" i="11"/>
  <c r="CI668" i="11"/>
  <c r="CI656" i="11"/>
  <c r="CI652" i="11"/>
  <c r="CI648" i="11"/>
  <c r="CI643" i="11"/>
  <c r="CI639" i="11"/>
  <c r="CI635" i="11"/>
  <c r="CI662" i="11"/>
  <c r="CI638" i="11"/>
  <c r="CI627" i="11"/>
  <c r="CI623" i="11"/>
  <c r="CI644" i="11"/>
  <c r="CI670" i="11"/>
  <c r="CI634" i="11"/>
  <c r="CI632" i="11"/>
  <c r="CI626" i="11"/>
  <c r="CI608" i="11"/>
  <c r="CI664" i="11"/>
  <c r="CI649" i="11"/>
  <c r="CI640" i="11"/>
  <c r="CI612" i="11"/>
  <c r="CI603" i="11"/>
  <c r="CI599" i="11"/>
  <c r="CI595" i="11"/>
  <c r="CI655" i="11"/>
  <c r="CI636" i="11"/>
  <c r="CI620" i="11"/>
  <c r="CI658" i="11"/>
  <c r="CI647" i="11"/>
  <c r="CI642" i="11"/>
  <c r="CI631" i="11"/>
  <c r="CI628" i="11"/>
  <c r="CI624" i="11"/>
  <c r="CI615" i="11"/>
  <c r="CI606" i="11"/>
  <c r="CI660" i="11"/>
  <c r="CI619" i="11"/>
  <c r="CI610" i="11"/>
  <c r="CI605" i="11"/>
  <c r="CI597" i="11"/>
  <c r="CI629" i="11"/>
  <c r="CI621" i="11"/>
  <c r="CI611" i="11"/>
  <c r="CI607" i="11"/>
  <c r="CI594" i="11"/>
  <c r="CI590" i="11"/>
  <c r="CI646" i="11"/>
  <c r="CI618" i="11"/>
  <c r="CI602" i="11"/>
  <c r="CI593" i="11"/>
  <c r="CI584" i="11"/>
  <c r="CI651" i="11"/>
  <c r="CI625" i="11"/>
  <c r="CI616" i="11"/>
  <c r="CI609" i="11"/>
  <c r="CI596" i="11"/>
  <c r="CI579" i="11"/>
  <c r="CI575" i="11"/>
  <c r="CI604" i="11"/>
  <c r="CI592" i="11"/>
  <c r="CI583" i="11"/>
  <c r="CI587" i="11"/>
  <c r="CI578" i="11"/>
  <c r="CI574" i="11"/>
  <c r="CI570" i="11"/>
  <c r="CI566" i="11"/>
  <c r="CI562" i="11"/>
  <c r="CI591" i="11"/>
  <c r="CI582" i="11"/>
  <c r="CI630" i="11"/>
  <c r="CI614" i="11"/>
  <c r="CI598" i="11"/>
  <c r="CI586" i="11"/>
  <c r="CI577" i="11"/>
  <c r="CI573" i="11"/>
  <c r="CI569" i="11"/>
  <c r="CI565" i="11"/>
  <c r="CI561" i="11"/>
  <c r="CI589" i="11"/>
  <c r="CI585" i="11"/>
  <c r="CI550" i="11"/>
  <c r="CI541" i="11"/>
  <c r="CI581" i="11"/>
  <c r="CI560" i="11"/>
  <c r="CI559" i="11"/>
  <c r="CI554" i="11"/>
  <c r="CI545" i="11"/>
  <c r="CI576" i="11"/>
  <c r="CI558" i="11"/>
  <c r="CI549" i="11"/>
  <c r="CI540" i="11"/>
  <c r="CI536" i="11"/>
  <c r="CI532" i="11"/>
  <c r="CI524" i="11"/>
  <c r="CI520" i="11"/>
  <c r="CI516" i="11"/>
  <c r="CI567" i="11"/>
  <c r="CI553" i="11"/>
  <c r="CI548" i="11"/>
  <c r="CI544" i="11"/>
  <c r="CI557" i="11"/>
  <c r="CI543" i="11"/>
  <c r="CI539" i="11"/>
  <c r="CI535" i="11"/>
  <c r="CI531" i="11"/>
  <c r="CI527" i="11"/>
  <c r="CI523" i="11"/>
  <c r="CI572" i="11"/>
  <c r="CI568" i="11"/>
  <c r="CI563" i="11"/>
  <c r="CI552" i="11"/>
  <c r="CI556" i="11"/>
  <c r="CI551" i="11"/>
  <c r="CI564" i="11"/>
  <c r="CI555" i="11"/>
  <c r="CI519" i="11"/>
  <c r="CI513" i="11"/>
  <c r="CI534" i="11"/>
  <c r="CI533" i="11"/>
  <c r="CI515" i="11"/>
  <c r="CI504" i="11"/>
  <c r="CI500" i="11"/>
  <c r="CI496" i="11"/>
  <c r="CI546" i="11"/>
  <c r="CI517" i="11"/>
  <c r="CI512" i="11"/>
  <c r="CI508" i="11"/>
  <c r="CI487" i="11"/>
  <c r="CI483" i="11"/>
  <c r="CI479" i="11"/>
  <c r="CI475" i="11"/>
  <c r="CI458" i="11"/>
  <c r="CI453" i="11"/>
  <c r="CI449" i="11"/>
  <c r="CI445" i="11"/>
  <c r="CI441" i="11"/>
  <c r="CI433" i="11"/>
  <c r="CI429" i="11"/>
  <c r="CI530" i="11"/>
  <c r="CI529" i="11"/>
  <c r="CI526" i="11"/>
  <c r="CI525" i="11"/>
  <c r="CI503" i="11"/>
  <c r="CI499" i="11"/>
  <c r="CI495" i="11"/>
  <c r="CI470" i="11"/>
  <c r="CI466" i="11"/>
  <c r="CI462" i="11"/>
  <c r="CI511" i="11"/>
  <c r="CI507" i="11"/>
  <c r="CI490" i="11"/>
  <c r="CI486" i="11"/>
  <c r="CI522" i="11"/>
  <c r="CI521" i="11"/>
  <c r="CI506" i="11"/>
  <c r="CI502" i="11"/>
  <c r="CI498" i="11"/>
  <c r="CI494" i="11"/>
  <c r="CI518" i="11"/>
  <c r="CI514" i="11"/>
  <c r="CI510" i="11"/>
  <c r="CI489" i="11"/>
  <c r="CI485" i="11"/>
  <c r="CI481" i="11"/>
  <c r="CI477" i="11"/>
  <c r="CI460" i="11"/>
  <c r="CI456" i="11"/>
  <c r="CI451" i="11"/>
  <c r="CI447" i="11"/>
  <c r="CI443" i="11"/>
  <c r="CI439" i="11"/>
  <c r="CI435" i="11"/>
  <c r="CI431" i="11"/>
  <c r="CI542" i="11"/>
  <c r="CI538" i="11"/>
  <c r="CI537" i="11"/>
  <c r="CI505" i="11"/>
  <c r="CI501" i="11"/>
  <c r="CI493" i="11"/>
  <c r="CI472" i="11"/>
  <c r="CI468" i="11"/>
  <c r="CI464" i="11"/>
  <c r="CI455" i="11"/>
  <c r="CI482" i="11"/>
  <c r="CI484" i="11"/>
  <c r="CI467" i="11"/>
  <c r="CI448" i="11"/>
  <c r="CI432" i="11"/>
  <c r="CI428" i="11"/>
  <c r="CI478" i="11"/>
  <c r="CI473" i="11"/>
  <c r="CI454" i="11"/>
  <c r="CI438" i="11"/>
  <c r="CI430" i="11"/>
  <c r="CI427" i="11"/>
  <c r="CI423" i="11"/>
  <c r="CI463" i="11"/>
  <c r="CI459" i="11"/>
  <c r="CI444" i="11"/>
  <c r="CI398" i="11"/>
  <c r="CI394" i="11"/>
  <c r="CI390" i="11"/>
  <c r="CI474" i="11"/>
  <c r="CI469" i="11"/>
  <c r="CI450" i="11"/>
  <c r="CI434" i="11"/>
  <c r="CI426" i="11"/>
  <c r="CI422" i="11"/>
  <c r="CI418" i="11"/>
  <c r="CI414" i="11"/>
  <c r="CI410" i="11"/>
  <c r="CI406" i="11"/>
  <c r="CI480" i="11"/>
  <c r="CI440" i="11"/>
  <c r="CI385" i="11"/>
  <c r="CI364" i="11"/>
  <c r="CI360" i="11"/>
  <c r="CI354" i="11"/>
  <c r="CI349" i="11"/>
  <c r="CI488" i="11"/>
  <c r="CI465" i="11"/>
  <c r="CI446" i="11"/>
  <c r="CI425" i="11"/>
  <c r="CI417" i="11"/>
  <c r="CI413" i="11"/>
  <c r="CI409" i="11"/>
  <c r="CI401" i="11"/>
  <c r="CI380" i="11"/>
  <c r="CI368" i="11"/>
  <c r="CI461" i="11"/>
  <c r="CI407" i="11"/>
  <c r="CI386" i="11"/>
  <c r="CI442" i="11"/>
  <c r="CI408" i="11"/>
  <c r="CI404" i="11"/>
  <c r="CI391" i="11"/>
  <c r="CI363" i="11"/>
  <c r="CI411" i="11"/>
  <c r="CI395" i="11"/>
  <c r="CI370" i="11"/>
  <c r="CI365" i="11"/>
  <c r="CI356" i="11"/>
  <c r="CI348" i="11"/>
  <c r="CI436" i="11"/>
  <c r="CI424" i="11"/>
  <c r="CI412" i="11"/>
  <c r="CI402" i="11"/>
  <c r="CI399" i="11"/>
  <c r="CI382" i="11"/>
  <c r="CI374" i="11"/>
  <c r="CI416" i="11"/>
  <c r="CI371" i="11"/>
  <c r="CI355" i="11"/>
  <c r="CI457" i="11"/>
  <c r="CI419" i="11"/>
  <c r="CI400" i="11"/>
  <c r="CI375" i="11"/>
  <c r="CI420" i="11"/>
  <c r="CI369" i="11"/>
  <c r="CI358" i="11"/>
  <c r="CI327" i="11"/>
  <c r="CI323" i="11"/>
  <c r="CI314" i="11"/>
  <c r="CI387" i="11"/>
  <c r="CI351" i="11"/>
  <c r="CI341" i="11"/>
  <c r="CI336" i="11"/>
  <c r="CI331" i="11"/>
  <c r="CI318" i="11"/>
  <c r="CI415" i="11"/>
  <c r="CI384" i="11"/>
  <c r="CI367" i="11"/>
  <c r="CI335" i="11"/>
  <c r="CI326" i="11"/>
  <c r="CI322" i="11"/>
  <c r="CI313" i="11"/>
  <c r="CI309" i="11"/>
  <c r="CI300" i="11"/>
  <c r="CI296" i="11"/>
  <c r="CI291" i="11"/>
  <c r="CI287" i="11"/>
  <c r="CI283" i="11"/>
  <c r="CI476" i="11"/>
  <c r="CI452" i="11"/>
  <c r="CI381" i="11"/>
  <c r="CI378" i="11"/>
  <c r="CI357" i="11"/>
  <c r="CI353" i="11"/>
  <c r="CI350" i="11"/>
  <c r="CI325" i="11"/>
  <c r="CI312" i="11"/>
  <c r="CI308" i="11"/>
  <c r="CI299" i="11"/>
  <c r="CI294" i="11"/>
  <c r="CI347" i="11"/>
  <c r="CI343" i="11"/>
  <c r="CI338" i="11"/>
  <c r="CI329" i="11"/>
  <c r="CI471" i="11"/>
  <c r="CI328" i="11"/>
  <c r="CI324" i="11"/>
  <c r="CI311" i="11"/>
  <c r="CI298" i="11"/>
  <c r="CI293" i="11"/>
  <c r="CI289" i="11"/>
  <c r="CI330" i="11"/>
  <c r="CI281" i="11"/>
  <c r="CI279" i="11"/>
  <c r="CI262" i="11"/>
  <c r="CI258" i="11"/>
  <c r="CI254" i="11"/>
  <c r="CI250" i="11"/>
  <c r="CI232" i="11"/>
  <c r="CI346" i="11"/>
  <c r="CI319" i="11"/>
  <c r="CI301" i="11"/>
  <c r="CI270" i="11"/>
  <c r="CI245" i="11"/>
  <c r="CI241" i="11"/>
  <c r="CI236" i="11"/>
  <c r="CI227" i="11"/>
  <c r="CI223" i="11"/>
  <c r="CI219" i="11"/>
  <c r="CI215" i="11"/>
  <c r="CI211" i="11"/>
  <c r="CI344" i="11"/>
  <c r="CI342" i="11"/>
  <c r="CI277" i="11"/>
  <c r="CI265" i="11"/>
  <c r="CI261" i="11"/>
  <c r="CI257" i="11"/>
  <c r="CI253" i="11"/>
  <c r="CI249" i="11"/>
  <c r="CI240" i="11"/>
  <c r="CI403" i="11"/>
  <c r="CI362" i="11"/>
  <c r="CI340" i="11"/>
  <c r="CI315" i="11"/>
  <c r="CI292" i="11"/>
  <c r="CI284" i="11"/>
  <c r="CI282" i="11"/>
  <c r="CI280" i="11"/>
  <c r="CI269" i="11"/>
  <c r="CI244" i="11"/>
  <c r="CI235" i="11"/>
  <c r="CI226" i="11"/>
  <c r="CI222" i="11"/>
  <c r="CI214" i="11"/>
  <c r="CI210" i="11"/>
  <c r="CI337" i="11"/>
  <c r="CI334" i="11"/>
  <c r="CI317" i="11"/>
  <c r="CI316" i="11"/>
  <c r="CI306" i="11"/>
  <c r="CI302" i="11"/>
  <c r="CI297" i="11"/>
  <c r="CI290" i="11"/>
  <c r="CI275" i="11"/>
  <c r="CI273" i="11"/>
  <c r="CI264" i="11"/>
  <c r="CI260" i="11"/>
  <c r="CI256" i="11"/>
  <c r="CI252" i="11"/>
  <c r="CI248" i="11"/>
  <c r="CI239" i="11"/>
  <c r="CI230" i="11"/>
  <c r="CI205" i="11"/>
  <c r="CI201" i="11"/>
  <c r="CI361" i="11"/>
  <c r="CI288" i="11"/>
  <c r="CI272" i="11"/>
  <c r="CI268" i="11"/>
  <c r="CI379" i="11"/>
  <c r="CI321" i="11"/>
  <c r="CI307" i="11"/>
  <c r="CI303" i="11"/>
  <c r="CI286" i="11"/>
  <c r="CI267" i="11"/>
  <c r="CI263" i="11"/>
  <c r="CI259" i="11"/>
  <c r="CI243" i="11"/>
  <c r="CI224" i="11"/>
  <c r="CI180" i="11"/>
  <c r="CI242" i="11"/>
  <c r="CI233" i="11"/>
  <c r="CI220" i="11"/>
  <c r="CI193" i="11"/>
  <c r="CI188" i="11"/>
  <c r="CI175" i="11"/>
  <c r="CI166" i="11"/>
  <c r="CI251" i="11"/>
  <c r="CI234" i="11"/>
  <c r="CI228" i="11"/>
  <c r="CI217" i="11"/>
  <c r="CI207" i="11"/>
  <c r="CI202" i="11"/>
  <c r="CI200" i="11"/>
  <c r="CI197" i="11"/>
  <c r="CI183" i="11"/>
  <c r="CI174" i="11"/>
  <c r="CI165" i="11"/>
  <c r="CI156" i="11"/>
  <c r="CI152" i="11"/>
  <c r="CI147" i="11"/>
  <c r="CI274" i="11"/>
  <c r="CI246" i="11"/>
  <c r="CI229" i="11"/>
  <c r="CI196" i="11"/>
  <c r="CI192" i="11"/>
  <c r="CI187" i="11"/>
  <c r="CI160" i="11"/>
  <c r="CI129" i="11"/>
  <c r="CI125" i="11"/>
  <c r="CI107" i="11"/>
  <c r="CI103" i="11"/>
  <c r="CI99" i="11"/>
  <c r="CI95" i="11"/>
  <c r="CI87" i="11"/>
  <c r="CI83" i="11"/>
  <c r="CI238" i="11"/>
  <c r="CI182" i="11"/>
  <c r="CI178" i="11"/>
  <c r="CI173" i="11"/>
  <c r="CI169" i="11"/>
  <c r="CI304" i="11"/>
  <c r="CI295" i="11"/>
  <c r="CI237" i="11"/>
  <c r="CI191" i="11"/>
  <c r="CI177" i="11"/>
  <c r="CI213" i="11"/>
  <c r="CI212" i="11"/>
  <c r="CI206" i="11"/>
  <c r="CI203" i="11"/>
  <c r="CI199" i="11"/>
  <c r="CI181" i="11"/>
  <c r="CI172" i="11"/>
  <c r="CI158" i="11"/>
  <c r="CI145" i="11"/>
  <c r="CI140" i="11"/>
  <c r="CI136" i="11"/>
  <c r="CI132" i="11"/>
  <c r="CI123" i="11"/>
  <c r="CI119" i="11"/>
  <c r="CI255" i="11"/>
  <c r="CI225" i="11"/>
  <c r="CI194" i="11"/>
  <c r="CI190" i="11"/>
  <c r="CI185" i="11"/>
  <c r="CI176" i="11"/>
  <c r="CI167" i="11"/>
  <c r="CI162" i="11"/>
  <c r="CI127" i="11"/>
  <c r="CI155" i="11"/>
  <c r="CI122" i="11"/>
  <c r="CI98" i="11"/>
  <c r="CI86" i="11"/>
  <c r="CI157" i="11"/>
  <c r="CI137" i="11"/>
  <c r="CI113" i="11"/>
  <c r="CI109" i="11"/>
  <c r="CI79" i="11"/>
  <c r="CI75" i="11"/>
  <c r="CI71" i="11"/>
  <c r="CI67" i="11"/>
  <c r="CI65" i="11"/>
  <c r="CI61" i="11"/>
  <c r="CI57" i="11"/>
  <c r="CI53" i="11"/>
  <c r="CI49" i="11"/>
  <c r="CI45" i="11"/>
  <c r="CI41" i="11"/>
  <c r="CI37" i="11"/>
  <c r="CI33" i="11"/>
  <c r="CI29" i="11"/>
  <c r="CI150" i="11"/>
  <c r="CI144" i="11"/>
  <c r="CI134" i="11"/>
  <c r="CI128" i="11"/>
  <c r="CI106" i="11"/>
  <c r="CI100" i="11"/>
  <c r="CI92" i="11"/>
  <c r="CI88" i="11"/>
  <c r="CI25" i="11"/>
  <c r="CI151" i="11"/>
  <c r="CI146" i="11"/>
  <c r="CI135" i="11"/>
  <c r="CI120" i="11"/>
  <c r="CI117" i="11"/>
  <c r="CI94" i="11"/>
  <c r="CI82" i="11"/>
  <c r="CI78" i="11"/>
  <c r="CI74" i="11"/>
  <c r="CI66" i="11"/>
  <c r="CI58" i="11"/>
  <c r="CI54" i="11"/>
  <c r="CI46" i="11"/>
  <c r="CI42" i="11"/>
  <c r="CI38" i="11"/>
  <c r="CI30" i="11"/>
  <c r="CI168" i="11"/>
  <c r="CI159" i="11"/>
  <c r="CI153" i="11"/>
  <c r="CI148" i="11"/>
  <c r="CI112" i="11"/>
  <c r="CI108" i="11"/>
  <c r="CI138" i="11"/>
  <c r="CI126" i="11"/>
  <c r="CI118" i="11"/>
  <c r="CI102" i="11"/>
  <c r="CI96" i="11"/>
  <c r="CI84" i="11"/>
  <c r="CI81" i="11"/>
  <c r="CI77" i="11"/>
  <c r="CI73" i="11"/>
  <c r="CI69" i="11"/>
  <c r="CI63" i="11"/>
  <c r="CI141" i="11"/>
  <c r="CI130" i="11"/>
  <c r="CI121" i="11"/>
  <c r="CI104" i="11"/>
  <c r="CI93" i="11"/>
  <c r="CI89" i="11"/>
  <c r="CI68" i="11"/>
  <c r="CI64" i="11"/>
  <c r="CI60" i="11"/>
  <c r="CI52" i="11"/>
  <c r="CI48" i="11"/>
  <c r="CI40" i="11"/>
  <c r="CI36" i="11"/>
  <c r="CI32" i="11"/>
  <c r="CI133" i="11"/>
  <c r="CI31" i="11"/>
  <c r="CI27" i="11"/>
  <c r="CI24" i="11"/>
  <c r="CI15" i="11"/>
  <c r="CI14" i="11"/>
  <c r="CI11" i="11"/>
  <c r="CI111" i="11"/>
  <c r="CI51" i="11"/>
  <c r="CI8" i="11"/>
  <c r="CI163" i="11"/>
  <c r="CI139" i="11"/>
  <c r="CI47" i="11"/>
  <c r="CI13" i="11"/>
  <c r="CI26" i="11"/>
  <c r="CI12" i="11"/>
  <c r="CI39" i="11"/>
  <c r="CI21" i="11"/>
  <c r="CI20" i="11"/>
  <c r="CI10" i="11"/>
  <c r="CI164" i="11"/>
  <c r="CI55" i="11"/>
  <c r="CI19" i="11"/>
  <c r="CI9" i="11"/>
  <c r="CI114" i="11"/>
  <c r="CI59" i="11"/>
  <c r="CI35" i="11"/>
  <c r="CI23" i="11"/>
  <c r="CI18" i="11"/>
  <c r="CQ5" i="11" a="1"/>
  <c r="CQ5" i="11" s="1"/>
  <c r="CZ5" i="11" s="1"/>
  <c r="CR972" i="11"/>
  <c r="CR971" i="11"/>
  <c r="CR970" i="11"/>
  <c r="CR969" i="11"/>
  <c r="CR968" i="11"/>
  <c r="CR966" i="11"/>
  <c r="CR965" i="11"/>
  <c r="CR961" i="11"/>
  <c r="CR958" i="11"/>
  <c r="CR963" i="11"/>
  <c r="CR967" i="11"/>
  <c r="CR962" i="11"/>
  <c r="CR949" i="11"/>
  <c r="CR959" i="11"/>
  <c r="CR957" i="11"/>
  <c r="CR950" i="11"/>
  <c r="CR948" i="11"/>
  <c r="CR945" i="11"/>
  <c r="CR944" i="11"/>
  <c r="CR952" i="11"/>
  <c r="CR947" i="11"/>
  <c r="CR960" i="11"/>
  <c r="CR953" i="11"/>
  <c r="CR951" i="11"/>
  <c r="CR956" i="11"/>
  <c r="CR943" i="11"/>
  <c r="CR942" i="11"/>
  <c r="CR941" i="11"/>
  <c r="CR940" i="11"/>
  <c r="CR939" i="11"/>
  <c r="CR938" i="11"/>
  <c r="CR936" i="11"/>
  <c r="CR935" i="11"/>
  <c r="CR934" i="11"/>
  <c r="CR954" i="11"/>
  <c r="CR930" i="11"/>
  <c r="CR933" i="11"/>
  <c r="CR929" i="11"/>
  <c r="CR932" i="11"/>
  <c r="CR931" i="11"/>
  <c r="CR927" i="11"/>
  <c r="CR926" i="11"/>
  <c r="CR925" i="11"/>
  <c r="CR924" i="11"/>
  <c r="CR923" i="11"/>
  <c r="CR922" i="11"/>
  <c r="CR921" i="11"/>
  <c r="CR920" i="11"/>
  <c r="CR918" i="11"/>
  <c r="CR917" i="11"/>
  <c r="CR916" i="11"/>
  <c r="CR915" i="11"/>
  <c r="CR914" i="11"/>
  <c r="CR913" i="11"/>
  <c r="CR912" i="11"/>
  <c r="CR911" i="11"/>
  <c r="CR908" i="11"/>
  <c r="CR907" i="11"/>
  <c r="CR906" i="11"/>
  <c r="CR905" i="11"/>
  <c r="CR904" i="11"/>
  <c r="CR903" i="11"/>
  <c r="CR902" i="11"/>
  <c r="CR909" i="11"/>
  <c r="CR900" i="11"/>
  <c r="CR899" i="11"/>
  <c r="CR898" i="11"/>
  <c r="CR897" i="11"/>
  <c r="CR896" i="11"/>
  <c r="CR895" i="11"/>
  <c r="CR894" i="11"/>
  <c r="CR892" i="11"/>
  <c r="CR891" i="11"/>
  <c r="CR890" i="11"/>
  <c r="CR889" i="11"/>
  <c r="CR893" i="11"/>
  <c r="CR888" i="11"/>
  <c r="CR876" i="11"/>
  <c r="CR867" i="11"/>
  <c r="CR883" i="11"/>
  <c r="CR875" i="11"/>
  <c r="CR871" i="11"/>
  <c r="CR887" i="11"/>
  <c r="CR886" i="11"/>
  <c r="CR882" i="11"/>
  <c r="CR878" i="11"/>
  <c r="CR874" i="11"/>
  <c r="CR870" i="11"/>
  <c r="CR881" i="11"/>
  <c r="CR861" i="11"/>
  <c r="CR865" i="11"/>
  <c r="CR855" i="11"/>
  <c r="CR851" i="11"/>
  <c r="CR868" i="11"/>
  <c r="CR862" i="11"/>
  <c r="CR877" i="11"/>
  <c r="CR869" i="11"/>
  <c r="CR866" i="11"/>
  <c r="CR860" i="11"/>
  <c r="CR859" i="11"/>
  <c r="CR873" i="11"/>
  <c r="CR852" i="11"/>
  <c r="CR856" i="11"/>
  <c r="CR853" i="11"/>
  <c r="CR850" i="11"/>
  <c r="CR839" i="11"/>
  <c r="CR835" i="11"/>
  <c r="CR830" i="11"/>
  <c r="CR826" i="11"/>
  <c r="CR848" i="11"/>
  <c r="CR841" i="11"/>
  <c r="CR838" i="11"/>
  <c r="CR834" i="11"/>
  <c r="CR858" i="11"/>
  <c r="CR845" i="11"/>
  <c r="CR857" i="11"/>
  <c r="CR854" i="11"/>
  <c r="CR823" i="11"/>
  <c r="CR844" i="11"/>
  <c r="CR833" i="11"/>
  <c r="CR817" i="11"/>
  <c r="CR812" i="11"/>
  <c r="CR808" i="11"/>
  <c r="CR846" i="11"/>
  <c r="CR840" i="11"/>
  <c r="CR827" i="11"/>
  <c r="CR824" i="11"/>
  <c r="CR820" i="11"/>
  <c r="CR816" i="11"/>
  <c r="CR849" i="11"/>
  <c r="CR836" i="11"/>
  <c r="CR832" i="11"/>
  <c r="CR818" i="11"/>
  <c r="CR815" i="11"/>
  <c r="CR805" i="11"/>
  <c r="CR800" i="11"/>
  <c r="CR796" i="11"/>
  <c r="CR792" i="11"/>
  <c r="CR828" i="11"/>
  <c r="CR819" i="11"/>
  <c r="CR814" i="11"/>
  <c r="CR804" i="11"/>
  <c r="CR810" i="11"/>
  <c r="CR813" i="11"/>
  <c r="CR807" i="11"/>
  <c r="CR802" i="11"/>
  <c r="CR798" i="11"/>
  <c r="CR794" i="11"/>
  <c r="CR790" i="11"/>
  <c r="CR785" i="11"/>
  <c r="CR809" i="11"/>
  <c r="CR774" i="11"/>
  <c r="CR801" i="11"/>
  <c r="CR786" i="11"/>
  <c r="CR831" i="11"/>
  <c r="CR822" i="11"/>
  <c r="CR783" i="11"/>
  <c r="CR773" i="11"/>
  <c r="CR806" i="11"/>
  <c r="CR803" i="11"/>
  <c r="CR797" i="11"/>
  <c r="CR789" i="11"/>
  <c r="CR782" i="11"/>
  <c r="CR799" i="11"/>
  <c r="CR793" i="11"/>
  <c r="CR781" i="11"/>
  <c r="CR795" i="11"/>
  <c r="CR791" i="11"/>
  <c r="CR787" i="11"/>
  <c r="CR784" i="11"/>
  <c r="CR779" i="11"/>
  <c r="CR767" i="11"/>
  <c r="CR762" i="11"/>
  <c r="CR758" i="11"/>
  <c r="CR780" i="11"/>
  <c r="CR778" i="11"/>
  <c r="CR766" i="11"/>
  <c r="CR771" i="11"/>
  <c r="CR770" i="11"/>
  <c r="CR765" i="11"/>
  <c r="CR761" i="11"/>
  <c r="CR757" i="11"/>
  <c r="CR753" i="11"/>
  <c r="CR775" i="11"/>
  <c r="CR776" i="11"/>
  <c r="CR769" i="11"/>
  <c r="CR764" i="11"/>
  <c r="CR760" i="11"/>
  <c r="CR756" i="11"/>
  <c r="CR752" i="11"/>
  <c r="CR768" i="11"/>
  <c r="CR763" i="11"/>
  <c r="CR759" i="11"/>
  <c r="CR755" i="11"/>
  <c r="CR751" i="11"/>
  <c r="CR772" i="11"/>
  <c r="CR736" i="11"/>
  <c r="CR732" i="11"/>
  <c r="CR727" i="11"/>
  <c r="CR740" i="11"/>
  <c r="CR731" i="11"/>
  <c r="CR722" i="11"/>
  <c r="CR739" i="11"/>
  <c r="CR735" i="11"/>
  <c r="CR726" i="11"/>
  <c r="CR748" i="11"/>
  <c r="CR743" i="11"/>
  <c r="CR730" i="11"/>
  <c r="CR721" i="11"/>
  <c r="CR717" i="11"/>
  <c r="CR749" i="11"/>
  <c r="CR738" i="11"/>
  <c r="CR734" i="11"/>
  <c r="CR725" i="11"/>
  <c r="CR712" i="11"/>
  <c r="CR708" i="11"/>
  <c r="CR704" i="11"/>
  <c r="CR747" i="11"/>
  <c r="CR742" i="11"/>
  <c r="CR729" i="11"/>
  <c r="CR750" i="11"/>
  <c r="CR737" i="11"/>
  <c r="CR733" i="11"/>
  <c r="CR724" i="11"/>
  <c r="CR777" i="11"/>
  <c r="CR746" i="11"/>
  <c r="CR741" i="11"/>
  <c r="CR720" i="11"/>
  <c r="CR702" i="11"/>
  <c r="CR698" i="11"/>
  <c r="CR713" i="11"/>
  <c r="CR710" i="11"/>
  <c r="CR716" i="11"/>
  <c r="CR701" i="11"/>
  <c r="CR697" i="11"/>
  <c r="CR693" i="11"/>
  <c r="CR705" i="11"/>
  <c r="CR688" i="11"/>
  <c r="CR684" i="11"/>
  <c r="CR680" i="11"/>
  <c r="CR676" i="11"/>
  <c r="CR672" i="11"/>
  <c r="CR668" i="11"/>
  <c r="CR723" i="11"/>
  <c r="CR700" i="11"/>
  <c r="CR696" i="11"/>
  <c r="CR692" i="11"/>
  <c r="CR728" i="11"/>
  <c r="CR714" i="11"/>
  <c r="CR687" i="11"/>
  <c r="CR719" i="11"/>
  <c r="CR709" i="11"/>
  <c r="CR706" i="11"/>
  <c r="CR699" i="11"/>
  <c r="CR695" i="11"/>
  <c r="CR691" i="11"/>
  <c r="CR690" i="11"/>
  <c r="CR686" i="11"/>
  <c r="CR678" i="11"/>
  <c r="CR677" i="11"/>
  <c r="CR670" i="11"/>
  <c r="CR654" i="11"/>
  <c r="CR650" i="11"/>
  <c r="CR645" i="11"/>
  <c r="CR641" i="11"/>
  <c r="CR637" i="11"/>
  <c r="CR694" i="11"/>
  <c r="CR679" i="11"/>
  <c r="CR666" i="11"/>
  <c r="CR662" i="11"/>
  <c r="CR658" i="11"/>
  <c r="CR685" i="11"/>
  <c r="CR674" i="11"/>
  <c r="CR673" i="11"/>
  <c r="CR671" i="11"/>
  <c r="CR665" i="11"/>
  <c r="CR661" i="11"/>
  <c r="CR657" i="11"/>
  <c r="CR682" i="11"/>
  <c r="CR681" i="11"/>
  <c r="CR675" i="11"/>
  <c r="CR669" i="11"/>
  <c r="CR667" i="11"/>
  <c r="CR656" i="11"/>
  <c r="CR652" i="11"/>
  <c r="CR648" i="11"/>
  <c r="CR643" i="11"/>
  <c r="CR639" i="11"/>
  <c r="CR635" i="11"/>
  <c r="CR631" i="11"/>
  <c r="CR689" i="11"/>
  <c r="CR664" i="11"/>
  <c r="CR660" i="11"/>
  <c r="CR647" i="11"/>
  <c r="CR651" i="11"/>
  <c r="CR636" i="11"/>
  <c r="CR633" i="11"/>
  <c r="CR618" i="11"/>
  <c r="CR683" i="11"/>
  <c r="CR655" i="11"/>
  <c r="CR653" i="11"/>
  <c r="CR642" i="11"/>
  <c r="CR612" i="11"/>
  <c r="CR603" i="11"/>
  <c r="CR599" i="11"/>
  <c r="CR638" i="11"/>
  <c r="CR634" i="11"/>
  <c r="CR632" i="11"/>
  <c r="CR629" i="11"/>
  <c r="CR625" i="11"/>
  <c r="CR621" i="11"/>
  <c r="CR616" i="11"/>
  <c r="CR607" i="11"/>
  <c r="CR659" i="11"/>
  <c r="CR628" i="11"/>
  <c r="CR624" i="11"/>
  <c r="CR649" i="11"/>
  <c r="CR640" i="11"/>
  <c r="CR619" i="11"/>
  <c r="CR610" i="11"/>
  <c r="CR605" i="11"/>
  <c r="CR646" i="11"/>
  <c r="CR627" i="11"/>
  <c r="CR623" i="11"/>
  <c r="CR614" i="11"/>
  <c r="CR609" i="11"/>
  <c r="CR597" i="11"/>
  <c r="CR589" i="11"/>
  <c r="CR626" i="11"/>
  <c r="CR598" i="11"/>
  <c r="CR595" i="11"/>
  <c r="CR579" i="11"/>
  <c r="CR575" i="11"/>
  <c r="CR567" i="11"/>
  <c r="CR563" i="11"/>
  <c r="CR559" i="11"/>
  <c r="CR615" i="11"/>
  <c r="CR611" i="11"/>
  <c r="CR592" i="11"/>
  <c r="CR583" i="11"/>
  <c r="CR606" i="11"/>
  <c r="CR602" i="11"/>
  <c r="CR596" i="11"/>
  <c r="CR587" i="11"/>
  <c r="CR578" i="11"/>
  <c r="CR574" i="11"/>
  <c r="CR570" i="11"/>
  <c r="CR566" i="11"/>
  <c r="CR562" i="11"/>
  <c r="CR644" i="11"/>
  <c r="CR591" i="11"/>
  <c r="CR582" i="11"/>
  <c r="CR630" i="11"/>
  <c r="CR620" i="11"/>
  <c r="CR586" i="11"/>
  <c r="CR608" i="11"/>
  <c r="CR604" i="11"/>
  <c r="CR594" i="11"/>
  <c r="CR590" i="11"/>
  <c r="CR581" i="11"/>
  <c r="CR572" i="11"/>
  <c r="CR568" i="11"/>
  <c r="CR554" i="11"/>
  <c r="CR545" i="11"/>
  <c r="CR593" i="11"/>
  <c r="CR558" i="11"/>
  <c r="CR549" i="11"/>
  <c r="CR573" i="11"/>
  <c r="CR569" i="11"/>
  <c r="CR564" i="11"/>
  <c r="CR553" i="11"/>
  <c r="CR548" i="11"/>
  <c r="CR544" i="11"/>
  <c r="CR557" i="11"/>
  <c r="CR543" i="11"/>
  <c r="CR539" i="11"/>
  <c r="CR535" i="11"/>
  <c r="CR531" i="11"/>
  <c r="CR527" i="11"/>
  <c r="CR523" i="11"/>
  <c r="CR519" i="11"/>
  <c r="CR515" i="11"/>
  <c r="CR565" i="11"/>
  <c r="CR560" i="11"/>
  <c r="CR552" i="11"/>
  <c r="CR585" i="11"/>
  <c r="CR556" i="11"/>
  <c r="CR551" i="11"/>
  <c r="CR542" i="11"/>
  <c r="CR538" i="11"/>
  <c r="CR534" i="11"/>
  <c r="CR530" i="11"/>
  <c r="CR526" i="11"/>
  <c r="CR522" i="11"/>
  <c r="CR584" i="11"/>
  <c r="CR576" i="11"/>
  <c r="CR561" i="11"/>
  <c r="CR555" i="11"/>
  <c r="CR546" i="11"/>
  <c r="CR577" i="11"/>
  <c r="CR550" i="11"/>
  <c r="CR521" i="11"/>
  <c r="CR516" i="11"/>
  <c r="CR504" i="11"/>
  <c r="CR500" i="11"/>
  <c r="CR496" i="11"/>
  <c r="CR536" i="11"/>
  <c r="CR512" i="11"/>
  <c r="CR508" i="11"/>
  <c r="CR537" i="11"/>
  <c r="CR503" i="11"/>
  <c r="CR499" i="11"/>
  <c r="CR495" i="11"/>
  <c r="CR470" i="11"/>
  <c r="CR466" i="11"/>
  <c r="CR462" i="11"/>
  <c r="CR541" i="11"/>
  <c r="CR532" i="11"/>
  <c r="CR517" i="11"/>
  <c r="CR511" i="11"/>
  <c r="CR507" i="11"/>
  <c r="CR490" i="11"/>
  <c r="CR486" i="11"/>
  <c r="CR482" i="11"/>
  <c r="CR478" i="11"/>
  <c r="CR474" i="11"/>
  <c r="CR457" i="11"/>
  <c r="CR452" i="11"/>
  <c r="CR448" i="11"/>
  <c r="CR444" i="11"/>
  <c r="CR440" i="11"/>
  <c r="CR436" i="11"/>
  <c r="CR432" i="11"/>
  <c r="CR428" i="11"/>
  <c r="CR533" i="11"/>
  <c r="CR506" i="11"/>
  <c r="CR502" i="11"/>
  <c r="CR498" i="11"/>
  <c r="CR494" i="11"/>
  <c r="CR524" i="11"/>
  <c r="CR510" i="11"/>
  <c r="CR489" i="11"/>
  <c r="CR529" i="11"/>
  <c r="CR525" i="11"/>
  <c r="CR514" i="11"/>
  <c r="CR505" i="11"/>
  <c r="CR501" i="11"/>
  <c r="CR493" i="11"/>
  <c r="CR472" i="11"/>
  <c r="CR468" i="11"/>
  <c r="CR464" i="11"/>
  <c r="CR455" i="11"/>
  <c r="CR540" i="11"/>
  <c r="CR520" i="11"/>
  <c r="CR518" i="11"/>
  <c r="CR513" i="11"/>
  <c r="CR488" i="11"/>
  <c r="CR484" i="11"/>
  <c r="CR480" i="11"/>
  <c r="CR476" i="11"/>
  <c r="CR459" i="11"/>
  <c r="CR454" i="11"/>
  <c r="CR450" i="11"/>
  <c r="CR446" i="11"/>
  <c r="CR442" i="11"/>
  <c r="CR438" i="11"/>
  <c r="CR434" i="11"/>
  <c r="CR479" i="11"/>
  <c r="CR465" i="11"/>
  <c r="CR439" i="11"/>
  <c r="CR427" i="11"/>
  <c r="CR423" i="11"/>
  <c r="CR419" i="11"/>
  <c r="CR415" i="11"/>
  <c r="CR411" i="11"/>
  <c r="CR407" i="11"/>
  <c r="CR471" i="11"/>
  <c r="CR460" i="11"/>
  <c r="CR445" i="11"/>
  <c r="CR475" i="11"/>
  <c r="CR461" i="11"/>
  <c r="CR451" i="11"/>
  <c r="CR435" i="11"/>
  <c r="CR430" i="11"/>
  <c r="CR426" i="11"/>
  <c r="CR422" i="11"/>
  <c r="CR418" i="11"/>
  <c r="CR414" i="11"/>
  <c r="CR410" i="11"/>
  <c r="CR406" i="11"/>
  <c r="CR402" i="11"/>
  <c r="CR481" i="11"/>
  <c r="CR467" i="11"/>
  <c r="CR456" i="11"/>
  <c r="CR441" i="11"/>
  <c r="CR487" i="11"/>
  <c r="CR473" i="11"/>
  <c r="CR447" i="11"/>
  <c r="CR431" i="11"/>
  <c r="CR425" i="11"/>
  <c r="CR417" i="11"/>
  <c r="CR413" i="11"/>
  <c r="CR409" i="11"/>
  <c r="CR401" i="11"/>
  <c r="CR380" i="11"/>
  <c r="CR368" i="11"/>
  <c r="CR477" i="11"/>
  <c r="CR463" i="11"/>
  <c r="CR453" i="11"/>
  <c r="CR384" i="11"/>
  <c r="CR367" i="11"/>
  <c r="CR363" i="11"/>
  <c r="CR358" i="11"/>
  <c r="CR353" i="11"/>
  <c r="CR348" i="11"/>
  <c r="CR469" i="11"/>
  <c r="CR433" i="11"/>
  <c r="CR424" i="11"/>
  <c r="CR400" i="11"/>
  <c r="CR381" i="11"/>
  <c r="CR379" i="11"/>
  <c r="CR364" i="11"/>
  <c r="CR485" i="11"/>
  <c r="CR416" i="11"/>
  <c r="CR403" i="11"/>
  <c r="CR390" i="11"/>
  <c r="CR386" i="11"/>
  <c r="CR360" i="11"/>
  <c r="CR351" i="11"/>
  <c r="CR349" i="11"/>
  <c r="CR347" i="11"/>
  <c r="CR394" i="11"/>
  <c r="CR354" i="11"/>
  <c r="CR458" i="11"/>
  <c r="CR429" i="11"/>
  <c r="CR404" i="11"/>
  <c r="CR398" i="11"/>
  <c r="CR391" i="11"/>
  <c r="CR370" i="11"/>
  <c r="CR365" i="11"/>
  <c r="CR483" i="11"/>
  <c r="CR408" i="11"/>
  <c r="CR399" i="11"/>
  <c r="CR387" i="11"/>
  <c r="CR378" i="11"/>
  <c r="CR443" i="11"/>
  <c r="CR385" i="11"/>
  <c r="CR374" i="11"/>
  <c r="CR357" i="11"/>
  <c r="CR350" i="11"/>
  <c r="CR346" i="11"/>
  <c r="CR341" i="11"/>
  <c r="CR336" i="11"/>
  <c r="CR331" i="11"/>
  <c r="CR318" i="11"/>
  <c r="CR371" i="11"/>
  <c r="CR335" i="11"/>
  <c r="CR326" i="11"/>
  <c r="CR322" i="11"/>
  <c r="CR313" i="11"/>
  <c r="CR309" i="11"/>
  <c r="CR300" i="11"/>
  <c r="CR296" i="11"/>
  <c r="CR449" i="11"/>
  <c r="CR412" i="11"/>
  <c r="CR340" i="11"/>
  <c r="CR334" i="11"/>
  <c r="CR330" i="11"/>
  <c r="CR321" i="11"/>
  <c r="CR317" i="11"/>
  <c r="CR304" i="11"/>
  <c r="CR295" i="11"/>
  <c r="CR282" i="11"/>
  <c r="CR274" i="11"/>
  <c r="CR356" i="11"/>
  <c r="CR343" i="11"/>
  <c r="CR338" i="11"/>
  <c r="CR329" i="11"/>
  <c r="CR316" i="11"/>
  <c r="CR307" i="11"/>
  <c r="CR303" i="11"/>
  <c r="CR382" i="11"/>
  <c r="CR328" i="11"/>
  <c r="CR324" i="11"/>
  <c r="CR395" i="11"/>
  <c r="CR369" i="11"/>
  <c r="CR342" i="11"/>
  <c r="CR337" i="11"/>
  <c r="CR319" i="11"/>
  <c r="CR315" i="11"/>
  <c r="CR306" i="11"/>
  <c r="CR302" i="11"/>
  <c r="CR280" i="11"/>
  <c r="CR420" i="11"/>
  <c r="CR344" i="11"/>
  <c r="CR327" i="11"/>
  <c r="CR293" i="11"/>
  <c r="CR270" i="11"/>
  <c r="CR245" i="11"/>
  <c r="CR241" i="11"/>
  <c r="CR236" i="11"/>
  <c r="CR227" i="11"/>
  <c r="CR223" i="11"/>
  <c r="CR219" i="11"/>
  <c r="CR215" i="11"/>
  <c r="CR211" i="11"/>
  <c r="CR298" i="11"/>
  <c r="CR294" i="11"/>
  <c r="CR281" i="11"/>
  <c r="CR279" i="11"/>
  <c r="CR265" i="11"/>
  <c r="CR261" i="11"/>
  <c r="CR257" i="11"/>
  <c r="CR253" i="11"/>
  <c r="CR249" i="11"/>
  <c r="CR240" i="11"/>
  <c r="CR375" i="11"/>
  <c r="CR362" i="11"/>
  <c r="CR325" i="11"/>
  <c r="CR308" i="11"/>
  <c r="CR299" i="11"/>
  <c r="CR291" i="11"/>
  <c r="CR283" i="11"/>
  <c r="CR269" i="11"/>
  <c r="CR244" i="11"/>
  <c r="CR235" i="11"/>
  <c r="CR226" i="11"/>
  <c r="CR222" i="11"/>
  <c r="CR214" i="11"/>
  <c r="CR289" i="11"/>
  <c r="CR277" i="11"/>
  <c r="CR273" i="11"/>
  <c r="CR264" i="11"/>
  <c r="CR260" i="11"/>
  <c r="CR256" i="11"/>
  <c r="CR252" i="11"/>
  <c r="CR248" i="11"/>
  <c r="CR239" i="11"/>
  <c r="CR230" i="11"/>
  <c r="CR205" i="11"/>
  <c r="CR201" i="11"/>
  <c r="CR361" i="11"/>
  <c r="CR323" i="11"/>
  <c r="CR301" i="11"/>
  <c r="CR287" i="11"/>
  <c r="CR284" i="11"/>
  <c r="CR272" i="11"/>
  <c r="CR268" i="11"/>
  <c r="CR243" i="11"/>
  <c r="CR238" i="11"/>
  <c r="CR234" i="11"/>
  <c r="CR225" i="11"/>
  <c r="CR217" i="11"/>
  <c r="CR213" i="11"/>
  <c r="CR290" i="11"/>
  <c r="CR275" i="11"/>
  <c r="CR267" i="11"/>
  <c r="CR263" i="11"/>
  <c r="CR259" i="11"/>
  <c r="CR255" i="11"/>
  <c r="CR355" i="11"/>
  <c r="CR314" i="11"/>
  <c r="CR312" i="11"/>
  <c r="CR311" i="11"/>
  <c r="CR292" i="11"/>
  <c r="CR288" i="11"/>
  <c r="CR254" i="11"/>
  <c r="CR193" i="11"/>
  <c r="CR188" i="11"/>
  <c r="CR175" i="11"/>
  <c r="CR166" i="11"/>
  <c r="CR297" i="11"/>
  <c r="CR237" i="11"/>
  <c r="CR212" i="11"/>
  <c r="CR197" i="11"/>
  <c r="CR183" i="11"/>
  <c r="CR174" i="11"/>
  <c r="CR165" i="11"/>
  <c r="CR156" i="11"/>
  <c r="CR152" i="11"/>
  <c r="CR147" i="11"/>
  <c r="CR196" i="11"/>
  <c r="CR192" i="11"/>
  <c r="CR187" i="11"/>
  <c r="CR160" i="11"/>
  <c r="CR207" i="11"/>
  <c r="CR202" i="11"/>
  <c r="CR200" i="11"/>
  <c r="CR182" i="11"/>
  <c r="CR178" i="11"/>
  <c r="CR173" i="11"/>
  <c r="CR169" i="11"/>
  <c r="CR164" i="11"/>
  <c r="CR155" i="11"/>
  <c r="CR151" i="11"/>
  <c r="CR146" i="11"/>
  <c r="CR141" i="11"/>
  <c r="CR137" i="11"/>
  <c r="CR133" i="11"/>
  <c r="CR120" i="11"/>
  <c r="CR111" i="11"/>
  <c r="CR262" i="11"/>
  <c r="CR258" i="11"/>
  <c r="CR224" i="11"/>
  <c r="CR191" i="11"/>
  <c r="CR177" i="11"/>
  <c r="CR168" i="11"/>
  <c r="CR242" i="11"/>
  <c r="CR233" i="11"/>
  <c r="CR220" i="11"/>
  <c r="CR181" i="11"/>
  <c r="CR251" i="11"/>
  <c r="CR232" i="11"/>
  <c r="CR228" i="11"/>
  <c r="CR210" i="11"/>
  <c r="CR194" i="11"/>
  <c r="CR190" i="11"/>
  <c r="CR185" i="11"/>
  <c r="CR176" i="11"/>
  <c r="CR167" i="11"/>
  <c r="CR162" i="11"/>
  <c r="CR127" i="11"/>
  <c r="CR286" i="11"/>
  <c r="CR250" i="11"/>
  <c r="CR246" i="11"/>
  <c r="CR229" i="11"/>
  <c r="CR206" i="11"/>
  <c r="CR203" i="11"/>
  <c r="CR199" i="11"/>
  <c r="CR180" i="11"/>
  <c r="CR157" i="11"/>
  <c r="CR153" i="11"/>
  <c r="CR148" i="11"/>
  <c r="CR144" i="11"/>
  <c r="CR139" i="11"/>
  <c r="CR135" i="11"/>
  <c r="CR122" i="11"/>
  <c r="CR118" i="11"/>
  <c r="CR172" i="11"/>
  <c r="CR159" i="11"/>
  <c r="CR158" i="11"/>
  <c r="CR129" i="11"/>
  <c r="CR107" i="11"/>
  <c r="CR98" i="11"/>
  <c r="CR86" i="11"/>
  <c r="CR79" i="11"/>
  <c r="CR75" i="11"/>
  <c r="CR145" i="11"/>
  <c r="CR130" i="11"/>
  <c r="CR121" i="11"/>
  <c r="CR113" i="11"/>
  <c r="CR109" i="11"/>
  <c r="CR95" i="11"/>
  <c r="CR83" i="11"/>
  <c r="CR136" i="11"/>
  <c r="CR106" i="11"/>
  <c r="CR100" i="11"/>
  <c r="CR92" i="11"/>
  <c r="CR88" i="11"/>
  <c r="CR78" i="11"/>
  <c r="CR74" i="11"/>
  <c r="CR66" i="11"/>
  <c r="CR58" i="11"/>
  <c r="CR54" i="11"/>
  <c r="CR46" i="11"/>
  <c r="CR42" i="11"/>
  <c r="CR38" i="11"/>
  <c r="CR30" i="11"/>
  <c r="CR26" i="11"/>
  <c r="CR163" i="11"/>
  <c r="CR117" i="11"/>
  <c r="CR103" i="11"/>
  <c r="CR94" i="11"/>
  <c r="CR82" i="11"/>
  <c r="CR134" i="11"/>
  <c r="CR128" i="11"/>
  <c r="CR119" i="11"/>
  <c r="CR112" i="11"/>
  <c r="CR108" i="11"/>
  <c r="CR81" i="11"/>
  <c r="CR77" i="11"/>
  <c r="CR73" i="11"/>
  <c r="CR69" i="11"/>
  <c r="CR63" i="11"/>
  <c r="CR59" i="11"/>
  <c r="CR140" i="11"/>
  <c r="CR102" i="11"/>
  <c r="CR96" i="11"/>
  <c r="CR84" i="11"/>
  <c r="CR138" i="11"/>
  <c r="CR132" i="11"/>
  <c r="CR126" i="11"/>
  <c r="CR123" i="11"/>
  <c r="CR104" i="11"/>
  <c r="CR93" i="11"/>
  <c r="CR89" i="11"/>
  <c r="CR67" i="11"/>
  <c r="CR45" i="11"/>
  <c r="CR40" i="11"/>
  <c r="CR14" i="11"/>
  <c r="CR8" i="11"/>
  <c r="CR13" i="11"/>
  <c r="CR55" i="11"/>
  <c r="CR27" i="11"/>
  <c r="CR10" i="11"/>
  <c r="CR125" i="11"/>
  <c r="CR87" i="11"/>
  <c r="CR37" i="11"/>
  <c r="CR35" i="11"/>
  <c r="CR12" i="11"/>
  <c r="CR99" i="11"/>
  <c r="CR71" i="11"/>
  <c r="CR65" i="11"/>
  <c r="CR57" i="11"/>
  <c r="CR36" i="11"/>
  <c r="CR33" i="11"/>
  <c r="CR31" i="11"/>
  <c r="CR21" i="11"/>
  <c r="CR11" i="11"/>
  <c r="CR64" i="11"/>
  <c r="CR61" i="11"/>
  <c r="CR53" i="11"/>
  <c r="CR51" i="11"/>
  <c r="CR32" i="11"/>
  <c r="CR25" i="11"/>
  <c r="CR20" i="11"/>
  <c r="CR60" i="11"/>
  <c r="CR52" i="11"/>
  <c r="CR49" i="11"/>
  <c r="CR47" i="11"/>
  <c r="CR19" i="11"/>
  <c r="CR9" i="11"/>
  <c r="CR114" i="11"/>
  <c r="CR48" i="11"/>
  <c r="CR29" i="11"/>
  <c r="CR23" i="11"/>
  <c r="CR18" i="11"/>
  <c r="CR150" i="11"/>
  <c r="CR68" i="11"/>
  <c r="CR41" i="11"/>
  <c r="CR39" i="11"/>
  <c r="CR24" i="11"/>
  <c r="CR15" i="11"/>
  <c r="CT972" i="11"/>
  <c r="CT971" i="11"/>
  <c r="CT969" i="11"/>
  <c r="CT966" i="11"/>
  <c r="CT962" i="11"/>
  <c r="CT963" i="11"/>
  <c r="CT956" i="11"/>
  <c r="CT954" i="11"/>
  <c r="CT967" i="11"/>
  <c r="CT968" i="11"/>
  <c r="CT958" i="11"/>
  <c r="CT965" i="11"/>
  <c r="CT959" i="11"/>
  <c r="CT957" i="11"/>
  <c r="CT952" i="11"/>
  <c r="CT947" i="11"/>
  <c r="CT960" i="11"/>
  <c r="CT961" i="11"/>
  <c r="CT953" i="11"/>
  <c r="CT970" i="11"/>
  <c r="CT949" i="11"/>
  <c r="CT950" i="11"/>
  <c r="CT948" i="11"/>
  <c r="CT951" i="11"/>
  <c r="CT944" i="11"/>
  <c r="CT945" i="11"/>
  <c r="CT943" i="11"/>
  <c r="CT942" i="11"/>
  <c r="CT941" i="11"/>
  <c r="CT940" i="11"/>
  <c r="CT939" i="11"/>
  <c r="CT938" i="11"/>
  <c r="CT933" i="11"/>
  <c r="CT929" i="11"/>
  <c r="CT934" i="11"/>
  <c r="CT932" i="11"/>
  <c r="CT931" i="11"/>
  <c r="CT927" i="11"/>
  <c r="CT936" i="11"/>
  <c r="CT935" i="11"/>
  <c r="CT930" i="11"/>
  <c r="CT912" i="11"/>
  <c r="CT926" i="11"/>
  <c r="CT921" i="11"/>
  <c r="CT924" i="11"/>
  <c r="CT922" i="11"/>
  <c r="CT916" i="11"/>
  <c r="CT925" i="11"/>
  <c r="CT913" i="11"/>
  <c r="CT920" i="11"/>
  <c r="CT918" i="11"/>
  <c r="CT911" i="11"/>
  <c r="CT905" i="11"/>
  <c r="CT908" i="11"/>
  <c r="CT904" i="11"/>
  <c r="CT915" i="11"/>
  <c r="CT907" i="11"/>
  <c r="CT903" i="11"/>
  <c r="CT902" i="11"/>
  <c r="CT923" i="11"/>
  <c r="CT906" i="11"/>
  <c r="CT917" i="11"/>
  <c r="CT914" i="11"/>
  <c r="CT909" i="11"/>
  <c r="CT899" i="11"/>
  <c r="CT897" i="11"/>
  <c r="CT895" i="11"/>
  <c r="CT893" i="11"/>
  <c r="CT888" i="11"/>
  <c r="CT900" i="11"/>
  <c r="CT887" i="11"/>
  <c r="CT898" i="11"/>
  <c r="CT896" i="11"/>
  <c r="CT891" i="11"/>
  <c r="CT883" i="11"/>
  <c r="CT866" i="11"/>
  <c r="CT862" i="11"/>
  <c r="CT892" i="11"/>
  <c r="CT886" i="11"/>
  <c r="CT882" i="11"/>
  <c r="CT878" i="11"/>
  <c r="CT874" i="11"/>
  <c r="CT870" i="11"/>
  <c r="CT894" i="11"/>
  <c r="CT881" i="11"/>
  <c r="CT877" i="11"/>
  <c r="CT873" i="11"/>
  <c r="CT869" i="11"/>
  <c r="CT890" i="11"/>
  <c r="CT889" i="11"/>
  <c r="CT871" i="11"/>
  <c r="CT861" i="11"/>
  <c r="CT867" i="11"/>
  <c r="CT865" i="11"/>
  <c r="CT875" i="11"/>
  <c r="CT846" i="11"/>
  <c r="CT868" i="11"/>
  <c r="CT858" i="11"/>
  <c r="CT854" i="11"/>
  <c r="CT850" i="11"/>
  <c r="CT860" i="11"/>
  <c r="CT859" i="11"/>
  <c r="CT849" i="11"/>
  <c r="CT876" i="11"/>
  <c r="CT853" i="11"/>
  <c r="CT848" i="11"/>
  <c r="CT841" i="11"/>
  <c r="CT838" i="11"/>
  <c r="CT834" i="11"/>
  <c r="CT845" i="11"/>
  <c r="CT851" i="11"/>
  <c r="CT833" i="11"/>
  <c r="CT857" i="11"/>
  <c r="CT855" i="11"/>
  <c r="CT852" i="11"/>
  <c r="CT840" i="11"/>
  <c r="CT836" i="11"/>
  <c r="CT826" i="11"/>
  <c r="CT813" i="11"/>
  <c r="CT839" i="11"/>
  <c r="CT827" i="11"/>
  <c r="CT824" i="11"/>
  <c r="CT820" i="11"/>
  <c r="CT816" i="11"/>
  <c r="CT835" i="11"/>
  <c r="CT832" i="11"/>
  <c r="CT830" i="11"/>
  <c r="CT819" i="11"/>
  <c r="CT815" i="11"/>
  <c r="CT856" i="11"/>
  <c r="CT823" i="11"/>
  <c r="CT828" i="11"/>
  <c r="CT814" i="11"/>
  <c r="CT812" i="11"/>
  <c r="CT803" i="11"/>
  <c r="CT799" i="11"/>
  <c r="CT795" i="11"/>
  <c r="CT791" i="11"/>
  <c r="CT810" i="11"/>
  <c r="CT822" i="11"/>
  <c r="CT806" i="11"/>
  <c r="CT801" i="11"/>
  <c r="CT797" i="11"/>
  <c r="CT793" i="11"/>
  <c r="CT789" i="11"/>
  <c r="CT784" i="11"/>
  <c r="CT844" i="11"/>
  <c r="CT818" i="11"/>
  <c r="CT817" i="11"/>
  <c r="CT804" i="11"/>
  <c r="CT805" i="11"/>
  <c r="CT802" i="11"/>
  <c r="CT796" i="11"/>
  <c r="CT783" i="11"/>
  <c r="CT773" i="11"/>
  <c r="CT831" i="11"/>
  <c r="CT808" i="11"/>
  <c r="CT792" i="11"/>
  <c r="CT798" i="11"/>
  <c r="CT785" i="11"/>
  <c r="CT782" i="11"/>
  <c r="CT807" i="11"/>
  <c r="CT794" i="11"/>
  <c r="CT781" i="11"/>
  <c r="CT787" i="11"/>
  <c r="CT809" i="11"/>
  <c r="CT800" i="11"/>
  <c r="CT790" i="11"/>
  <c r="CT786" i="11"/>
  <c r="CT778" i="11"/>
  <c r="CT780" i="11"/>
  <c r="CT779" i="11"/>
  <c r="CT771" i="11"/>
  <c r="CT770" i="11"/>
  <c r="CT765" i="11"/>
  <c r="CT761" i="11"/>
  <c r="CT757" i="11"/>
  <c r="CT775" i="11"/>
  <c r="CT776" i="11"/>
  <c r="CT769" i="11"/>
  <c r="CT764" i="11"/>
  <c r="CT760" i="11"/>
  <c r="CT756" i="11"/>
  <c r="CT777" i="11"/>
  <c r="CT774" i="11"/>
  <c r="CT768" i="11"/>
  <c r="CT763" i="11"/>
  <c r="CT759" i="11"/>
  <c r="CT755" i="11"/>
  <c r="CT751" i="11"/>
  <c r="CT767" i="11"/>
  <c r="CT762" i="11"/>
  <c r="CT758" i="11"/>
  <c r="CT750" i="11"/>
  <c r="CT766" i="11"/>
  <c r="CT753" i="11"/>
  <c r="CT739" i="11"/>
  <c r="CT735" i="11"/>
  <c r="CT726" i="11"/>
  <c r="CT748" i="11"/>
  <c r="CT743" i="11"/>
  <c r="CT730" i="11"/>
  <c r="CT749" i="11"/>
  <c r="CT738" i="11"/>
  <c r="CT734" i="11"/>
  <c r="CT725" i="11"/>
  <c r="CT772" i="11"/>
  <c r="CT747" i="11"/>
  <c r="CT742" i="11"/>
  <c r="CT729" i="11"/>
  <c r="CT720" i="11"/>
  <c r="CT716" i="11"/>
  <c r="CT752" i="11"/>
  <c r="CT737" i="11"/>
  <c r="CT733" i="11"/>
  <c r="CT724" i="11"/>
  <c r="CT746" i="11"/>
  <c r="CT741" i="11"/>
  <c r="CT728" i="11"/>
  <c r="CT736" i="11"/>
  <c r="CT732" i="11"/>
  <c r="CT727" i="11"/>
  <c r="CT740" i="11"/>
  <c r="CT721" i="11"/>
  <c r="CT708" i="11"/>
  <c r="CT701" i="11"/>
  <c r="CT697" i="11"/>
  <c r="CT705" i="11"/>
  <c r="CT717" i="11"/>
  <c r="CT700" i="11"/>
  <c r="CT696" i="11"/>
  <c r="CT692" i="11"/>
  <c r="CT723" i="11"/>
  <c r="CT714" i="11"/>
  <c r="CT712" i="11"/>
  <c r="CT687" i="11"/>
  <c r="CT683" i="11"/>
  <c r="CT679" i="11"/>
  <c r="CT675" i="11"/>
  <c r="CT671" i="11"/>
  <c r="CT667" i="11"/>
  <c r="CT722" i="11"/>
  <c r="CT709" i="11"/>
  <c r="CT706" i="11"/>
  <c r="CT699" i="11"/>
  <c r="CT695" i="11"/>
  <c r="CT691" i="11"/>
  <c r="CT719" i="11"/>
  <c r="CT704" i="11"/>
  <c r="CT690" i="11"/>
  <c r="CT731" i="11"/>
  <c r="CT702" i="11"/>
  <c r="CT698" i="11"/>
  <c r="CT694" i="11"/>
  <c r="CT713" i="11"/>
  <c r="CT710" i="11"/>
  <c r="CT689" i="11"/>
  <c r="CT685" i="11"/>
  <c r="CT672" i="11"/>
  <c r="CT686" i="11"/>
  <c r="CT684" i="11"/>
  <c r="CT673" i="11"/>
  <c r="CT653" i="11"/>
  <c r="CT649" i="11"/>
  <c r="CT644" i="11"/>
  <c r="CT640" i="11"/>
  <c r="CT636" i="11"/>
  <c r="CT693" i="11"/>
  <c r="CT680" i="11"/>
  <c r="CT674" i="11"/>
  <c r="CT665" i="11"/>
  <c r="CT661" i="11"/>
  <c r="CT657" i="11"/>
  <c r="CT681" i="11"/>
  <c r="CT669" i="11"/>
  <c r="CT682" i="11"/>
  <c r="CT664" i="11"/>
  <c r="CT660" i="11"/>
  <c r="CT688" i="11"/>
  <c r="CT676" i="11"/>
  <c r="CT655" i="11"/>
  <c r="CT651" i="11"/>
  <c r="CT646" i="11"/>
  <c r="CT642" i="11"/>
  <c r="CT638" i="11"/>
  <c r="CT634" i="11"/>
  <c r="CT630" i="11"/>
  <c r="CT677" i="11"/>
  <c r="CT670" i="11"/>
  <c r="CT659" i="11"/>
  <c r="CT654" i="11"/>
  <c r="CT652" i="11"/>
  <c r="CT678" i="11"/>
  <c r="CT656" i="11"/>
  <c r="CT647" i="11"/>
  <c r="CT637" i="11"/>
  <c r="CT629" i="11"/>
  <c r="CT658" i="11"/>
  <c r="CT643" i="11"/>
  <c r="CT632" i="11"/>
  <c r="CT620" i="11"/>
  <c r="CT611" i="11"/>
  <c r="CT602" i="11"/>
  <c r="CT598" i="11"/>
  <c r="CT668" i="11"/>
  <c r="CT628" i="11"/>
  <c r="CT624" i="11"/>
  <c r="CT615" i="11"/>
  <c r="CT606" i="11"/>
  <c r="CT662" i="11"/>
  <c r="CT645" i="11"/>
  <c r="CT627" i="11"/>
  <c r="CT623" i="11"/>
  <c r="CT635" i="11"/>
  <c r="CT633" i="11"/>
  <c r="CT631" i="11"/>
  <c r="CT618" i="11"/>
  <c r="CT604" i="11"/>
  <c r="CT666" i="11"/>
  <c r="CT650" i="11"/>
  <c r="CT641" i="11"/>
  <c r="CT626" i="11"/>
  <c r="CT608" i="11"/>
  <c r="CT625" i="11"/>
  <c r="CT616" i="11"/>
  <c r="CT605" i="11"/>
  <c r="CT595" i="11"/>
  <c r="CT610" i="11"/>
  <c r="CT614" i="11"/>
  <c r="CT587" i="11"/>
  <c r="CT578" i="11"/>
  <c r="CT574" i="11"/>
  <c r="CT570" i="11"/>
  <c r="CT566" i="11"/>
  <c r="CT562" i="11"/>
  <c r="CT607" i="11"/>
  <c r="CT599" i="11"/>
  <c r="CT596" i="11"/>
  <c r="CT591" i="11"/>
  <c r="CT582" i="11"/>
  <c r="CT612" i="11"/>
  <c r="CT586" i="11"/>
  <c r="CT577" i="11"/>
  <c r="CT573" i="11"/>
  <c r="CT569" i="11"/>
  <c r="CT565" i="11"/>
  <c r="CT561" i="11"/>
  <c r="CT648" i="11"/>
  <c r="CT639" i="11"/>
  <c r="CT621" i="11"/>
  <c r="CT603" i="11"/>
  <c r="CT594" i="11"/>
  <c r="CT590" i="11"/>
  <c r="CT581" i="11"/>
  <c r="CT619" i="11"/>
  <c r="CT609" i="11"/>
  <c r="CT597" i="11"/>
  <c r="CT589" i="11"/>
  <c r="CT585" i="11"/>
  <c r="CT593" i="11"/>
  <c r="CT584" i="11"/>
  <c r="CT553" i="11"/>
  <c r="CT548" i="11"/>
  <c r="CT544" i="11"/>
  <c r="CT564" i="11"/>
  <c r="CT559" i="11"/>
  <c r="CT557" i="11"/>
  <c r="CT543" i="11"/>
  <c r="CT592" i="11"/>
  <c r="CT552" i="11"/>
  <c r="CT514" i="11"/>
  <c r="CT560" i="11"/>
  <c r="CT556" i="11"/>
  <c r="CT551" i="11"/>
  <c r="CT542" i="11"/>
  <c r="CT538" i="11"/>
  <c r="CT534" i="11"/>
  <c r="CT530" i="11"/>
  <c r="CT526" i="11"/>
  <c r="CT522" i="11"/>
  <c r="CT518" i="11"/>
  <c r="CT555" i="11"/>
  <c r="CT546" i="11"/>
  <c r="CT583" i="11"/>
  <c r="CT576" i="11"/>
  <c r="CT575" i="11"/>
  <c r="CT567" i="11"/>
  <c r="CT550" i="11"/>
  <c r="CT541" i="11"/>
  <c r="CT537" i="11"/>
  <c r="CT533" i="11"/>
  <c r="CT529" i="11"/>
  <c r="CT525" i="11"/>
  <c r="CT521" i="11"/>
  <c r="CT554" i="11"/>
  <c r="CT579" i="11"/>
  <c r="CT572" i="11"/>
  <c r="CT568" i="11"/>
  <c r="CT563" i="11"/>
  <c r="CT558" i="11"/>
  <c r="CT549" i="11"/>
  <c r="CT531" i="11"/>
  <c r="CT527" i="11"/>
  <c r="CT503" i="11"/>
  <c r="CT499" i="11"/>
  <c r="CT495" i="11"/>
  <c r="CT532" i="11"/>
  <c r="CT519" i="11"/>
  <c r="CT517" i="11"/>
  <c r="CT511" i="11"/>
  <c r="CT507" i="11"/>
  <c r="CT490" i="11"/>
  <c r="CT523" i="11"/>
  <c r="CT515" i="11"/>
  <c r="CT506" i="11"/>
  <c r="CT502" i="11"/>
  <c r="CT498" i="11"/>
  <c r="CT494" i="11"/>
  <c r="CT473" i="11"/>
  <c r="CT469" i="11"/>
  <c r="CT465" i="11"/>
  <c r="CT461" i="11"/>
  <c r="CT545" i="11"/>
  <c r="CT524" i="11"/>
  <c r="CT510" i="11"/>
  <c r="CT489" i="11"/>
  <c r="CT485" i="11"/>
  <c r="CT481" i="11"/>
  <c r="CT477" i="11"/>
  <c r="CT460" i="11"/>
  <c r="CT456" i="11"/>
  <c r="CT451" i="11"/>
  <c r="CT447" i="11"/>
  <c r="CT443" i="11"/>
  <c r="CT439" i="11"/>
  <c r="CT435" i="11"/>
  <c r="CT431" i="11"/>
  <c r="CT539" i="11"/>
  <c r="CT505" i="11"/>
  <c r="CT501" i="11"/>
  <c r="CT493" i="11"/>
  <c r="CT540" i="11"/>
  <c r="CT520" i="11"/>
  <c r="CT513" i="11"/>
  <c r="CT488" i="11"/>
  <c r="CT535" i="11"/>
  <c r="CT516" i="11"/>
  <c r="CT504" i="11"/>
  <c r="CT500" i="11"/>
  <c r="CT496" i="11"/>
  <c r="CT471" i="11"/>
  <c r="CT467" i="11"/>
  <c r="CT463" i="11"/>
  <c r="CT536" i="11"/>
  <c r="CT512" i="11"/>
  <c r="CT508" i="11"/>
  <c r="CT487" i="11"/>
  <c r="CT483" i="11"/>
  <c r="CT479" i="11"/>
  <c r="CT475" i="11"/>
  <c r="CT458" i="11"/>
  <c r="CT453" i="11"/>
  <c r="CT449" i="11"/>
  <c r="CT445" i="11"/>
  <c r="CT441" i="11"/>
  <c r="CT433" i="11"/>
  <c r="CT480" i="11"/>
  <c r="CT470" i="11"/>
  <c r="CT446" i="11"/>
  <c r="CT430" i="11"/>
  <c r="CT426" i="11"/>
  <c r="CT422" i="11"/>
  <c r="CT418" i="11"/>
  <c r="CT414" i="11"/>
  <c r="CT410" i="11"/>
  <c r="CT476" i="11"/>
  <c r="CT466" i="11"/>
  <c r="CT452" i="11"/>
  <c r="CT436" i="11"/>
  <c r="CT428" i="11"/>
  <c r="CT482" i="11"/>
  <c r="CT472" i="11"/>
  <c r="CT457" i="11"/>
  <c r="CT442" i="11"/>
  <c r="CT425" i="11"/>
  <c r="CT417" i="11"/>
  <c r="CT413" i="11"/>
  <c r="CT409" i="11"/>
  <c r="CT401" i="11"/>
  <c r="CT462" i="11"/>
  <c r="CT448" i="11"/>
  <c r="CT432" i="11"/>
  <c r="CT484" i="11"/>
  <c r="CT478" i="11"/>
  <c r="CT468" i="11"/>
  <c r="CT454" i="11"/>
  <c r="CT438" i="11"/>
  <c r="CT424" i="11"/>
  <c r="CT420" i="11"/>
  <c r="CT416" i="11"/>
  <c r="CT412" i="11"/>
  <c r="CT408" i="11"/>
  <c r="CT404" i="11"/>
  <c r="CT400" i="11"/>
  <c r="CT379" i="11"/>
  <c r="CT375" i="11"/>
  <c r="CT371" i="11"/>
  <c r="CT486" i="11"/>
  <c r="CT459" i="11"/>
  <c r="CT444" i="11"/>
  <c r="CT429" i="11"/>
  <c r="CT399" i="11"/>
  <c r="CT395" i="11"/>
  <c r="CT391" i="11"/>
  <c r="CT387" i="11"/>
  <c r="CT362" i="11"/>
  <c r="CT357" i="11"/>
  <c r="CT347" i="11"/>
  <c r="CT464" i="11"/>
  <c r="CT423" i="11"/>
  <c r="CT394" i="11"/>
  <c r="CT384" i="11"/>
  <c r="CT474" i="11"/>
  <c r="CT455" i="11"/>
  <c r="CT419" i="11"/>
  <c r="CT398" i="11"/>
  <c r="CT370" i="11"/>
  <c r="CT365" i="11"/>
  <c r="CT358" i="11"/>
  <c r="CT356" i="11"/>
  <c r="CT346" i="11"/>
  <c r="CT450" i="11"/>
  <c r="CT382" i="11"/>
  <c r="CT374" i="11"/>
  <c r="CT368" i="11"/>
  <c r="CT363" i="11"/>
  <c r="CT361" i="11"/>
  <c r="CT350" i="11"/>
  <c r="CT407" i="11"/>
  <c r="CT380" i="11"/>
  <c r="CT378" i="11"/>
  <c r="CT440" i="11"/>
  <c r="CT427" i="11"/>
  <c r="CT411" i="11"/>
  <c r="CT406" i="11"/>
  <c r="CT369" i="11"/>
  <c r="CT367" i="11"/>
  <c r="CT434" i="11"/>
  <c r="CT381" i="11"/>
  <c r="CT353" i="11"/>
  <c r="CT340" i="11"/>
  <c r="CT334" i="11"/>
  <c r="CT330" i="11"/>
  <c r="CT321" i="11"/>
  <c r="CT317" i="11"/>
  <c r="CT415" i="11"/>
  <c r="CT403" i="11"/>
  <c r="CT348" i="11"/>
  <c r="CT325" i="11"/>
  <c r="CT312" i="11"/>
  <c r="CT308" i="11"/>
  <c r="CT299" i="11"/>
  <c r="CT294" i="11"/>
  <c r="CT390" i="11"/>
  <c r="CT385" i="11"/>
  <c r="CT343" i="11"/>
  <c r="CT338" i="11"/>
  <c r="CT329" i="11"/>
  <c r="CT316" i="11"/>
  <c r="CT307" i="11"/>
  <c r="CT303" i="11"/>
  <c r="CT281" i="11"/>
  <c r="CT277" i="11"/>
  <c r="CT360" i="11"/>
  <c r="CT342" i="11"/>
  <c r="CT337" i="11"/>
  <c r="CT319" i="11"/>
  <c r="CT315" i="11"/>
  <c r="CT306" i="11"/>
  <c r="CT302" i="11"/>
  <c r="CT386" i="11"/>
  <c r="CT349" i="11"/>
  <c r="CT344" i="11"/>
  <c r="CT327" i="11"/>
  <c r="CT323" i="11"/>
  <c r="CT364" i="11"/>
  <c r="CT355" i="11"/>
  <c r="CT341" i="11"/>
  <c r="CT336" i="11"/>
  <c r="CT331" i="11"/>
  <c r="CT318" i="11"/>
  <c r="CT279" i="11"/>
  <c r="CT275" i="11"/>
  <c r="CT326" i="11"/>
  <c r="CT298" i="11"/>
  <c r="CT291" i="11"/>
  <c r="CT283" i="11"/>
  <c r="CT269" i="11"/>
  <c r="CT244" i="11"/>
  <c r="CT235" i="11"/>
  <c r="CT226" i="11"/>
  <c r="CT222" i="11"/>
  <c r="CT214" i="11"/>
  <c r="CT210" i="11"/>
  <c r="CT351" i="11"/>
  <c r="CT309" i="11"/>
  <c r="CT289" i="11"/>
  <c r="CT273" i="11"/>
  <c r="CT264" i="11"/>
  <c r="CT260" i="11"/>
  <c r="CT256" i="11"/>
  <c r="CT252" i="11"/>
  <c r="CT248" i="11"/>
  <c r="CT239" i="11"/>
  <c r="CT230" i="11"/>
  <c r="CT335" i="11"/>
  <c r="CT324" i="11"/>
  <c r="CT304" i="11"/>
  <c r="CT300" i="11"/>
  <c r="CT295" i="11"/>
  <c r="CT287" i="11"/>
  <c r="CT272" i="11"/>
  <c r="CT268" i="11"/>
  <c r="CT243" i="11"/>
  <c r="CT238" i="11"/>
  <c r="CT234" i="11"/>
  <c r="CT225" i="11"/>
  <c r="CT217" i="11"/>
  <c r="CT301" i="11"/>
  <c r="CT284" i="11"/>
  <c r="CT282" i="11"/>
  <c r="CT280" i="11"/>
  <c r="CT267" i="11"/>
  <c r="CT263" i="11"/>
  <c r="CT259" i="11"/>
  <c r="CT255" i="11"/>
  <c r="CT251" i="11"/>
  <c r="CT233" i="11"/>
  <c r="CT229" i="11"/>
  <c r="CT200" i="11"/>
  <c r="CT322" i="11"/>
  <c r="CT290" i="11"/>
  <c r="CT246" i="11"/>
  <c r="CT242" i="11"/>
  <c r="CT237" i="11"/>
  <c r="CT228" i="11"/>
  <c r="CT224" i="11"/>
  <c r="CT220" i="11"/>
  <c r="CT212" i="11"/>
  <c r="CT199" i="11"/>
  <c r="CT314" i="11"/>
  <c r="CT313" i="11"/>
  <c r="CT311" i="11"/>
  <c r="CT296" i="11"/>
  <c r="CT292" i="11"/>
  <c r="CT288" i="11"/>
  <c r="CT262" i="11"/>
  <c r="CT258" i="11"/>
  <c r="CT354" i="11"/>
  <c r="CT328" i="11"/>
  <c r="CT297" i="11"/>
  <c r="CT286" i="11"/>
  <c r="CT270" i="11"/>
  <c r="CT196" i="11"/>
  <c r="CT192" i="11"/>
  <c r="CT187" i="11"/>
  <c r="CT293" i="11"/>
  <c r="CT215" i="11"/>
  <c r="CT213" i="11"/>
  <c r="CT207" i="11"/>
  <c r="CT202" i="11"/>
  <c r="CT182" i="11"/>
  <c r="CT178" i="11"/>
  <c r="CT173" i="11"/>
  <c r="CT169" i="11"/>
  <c r="CT164" i="11"/>
  <c r="CT155" i="11"/>
  <c r="CT151" i="11"/>
  <c r="CT146" i="11"/>
  <c r="CT141" i="11"/>
  <c r="CT274" i="11"/>
  <c r="CT240" i="11"/>
  <c r="CT223" i="11"/>
  <c r="CT205" i="11"/>
  <c r="CT191" i="11"/>
  <c r="CT177" i="11"/>
  <c r="CT168" i="11"/>
  <c r="CT163" i="11"/>
  <c r="CT159" i="11"/>
  <c r="CT150" i="11"/>
  <c r="CT402" i="11"/>
  <c r="CT241" i="11"/>
  <c r="CT219" i="11"/>
  <c r="CT181" i="11"/>
  <c r="CT172" i="11"/>
  <c r="CT158" i="11"/>
  <c r="CT145" i="11"/>
  <c r="CT140" i="11"/>
  <c r="CT136" i="11"/>
  <c r="CT132" i="11"/>
  <c r="CT123" i="11"/>
  <c r="CT119" i="11"/>
  <c r="CT114" i="11"/>
  <c r="CT232" i="11"/>
  <c r="CT227" i="11"/>
  <c r="CT194" i="11"/>
  <c r="CT190" i="11"/>
  <c r="CT185" i="11"/>
  <c r="CT176" i="11"/>
  <c r="CT167" i="11"/>
  <c r="CT265" i="11"/>
  <c r="CT261" i="11"/>
  <c r="CT257" i="11"/>
  <c r="CT250" i="11"/>
  <c r="CT249" i="11"/>
  <c r="CT245" i="11"/>
  <c r="CT206" i="11"/>
  <c r="CT203" i="11"/>
  <c r="CT180" i="11"/>
  <c r="CT254" i="11"/>
  <c r="CT253" i="11"/>
  <c r="CT211" i="11"/>
  <c r="CT201" i="11"/>
  <c r="CT193" i="11"/>
  <c r="CT188" i="11"/>
  <c r="CT175" i="11"/>
  <c r="CT166" i="11"/>
  <c r="CT130" i="11"/>
  <c r="CT126" i="11"/>
  <c r="CT236" i="11"/>
  <c r="CT197" i="11"/>
  <c r="CT183" i="11"/>
  <c r="CT174" i="11"/>
  <c r="CT165" i="11"/>
  <c r="CT156" i="11"/>
  <c r="CT152" i="11"/>
  <c r="CT147" i="11"/>
  <c r="CT138" i="11"/>
  <c r="CT134" i="11"/>
  <c r="CT121" i="11"/>
  <c r="CT160" i="11"/>
  <c r="CT153" i="11"/>
  <c r="CT148" i="11"/>
  <c r="CT100" i="11"/>
  <c r="CT92" i="11"/>
  <c r="CT88" i="11"/>
  <c r="CT78" i="11"/>
  <c r="CT74" i="11"/>
  <c r="CT127" i="11"/>
  <c r="CT117" i="11"/>
  <c r="CT106" i="11"/>
  <c r="CT103" i="11"/>
  <c r="CT139" i="11"/>
  <c r="CT137" i="11"/>
  <c r="CT122" i="11"/>
  <c r="CT112" i="11"/>
  <c r="CT108" i="11"/>
  <c r="CT94" i="11"/>
  <c r="CT82" i="11"/>
  <c r="CT81" i="11"/>
  <c r="CT77" i="11"/>
  <c r="CT73" i="11"/>
  <c r="CT69" i="11"/>
  <c r="CT63" i="11"/>
  <c r="CT59" i="11"/>
  <c r="CT55" i="11"/>
  <c r="CT51" i="11"/>
  <c r="CT47" i="11"/>
  <c r="CT39" i="11"/>
  <c r="CT35" i="11"/>
  <c r="CT31" i="11"/>
  <c r="CT27" i="11"/>
  <c r="CT162" i="11"/>
  <c r="CT128" i="11"/>
  <c r="CT96" i="11"/>
  <c r="CT84" i="11"/>
  <c r="CT125" i="11"/>
  <c r="CT120" i="11"/>
  <c r="CT102" i="11"/>
  <c r="CT99" i="11"/>
  <c r="CT87" i="11"/>
  <c r="CT68" i="11"/>
  <c r="CT64" i="11"/>
  <c r="CT60" i="11"/>
  <c r="CT157" i="11"/>
  <c r="CT135" i="11"/>
  <c r="CT111" i="11"/>
  <c r="CT104" i="11"/>
  <c r="CT93" i="11"/>
  <c r="CT89" i="11"/>
  <c r="CT133" i="11"/>
  <c r="CT118" i="11"/>
  <c r="CT113" i="11"/>
  <c r="CT109" i="11"/>
  <c r="CT98" i="11"/>
  <c r="CT95" i="11"/>
  <c r="CT86" i="11"/>
  <c r="CT83" i="11"/>
  <c r="CT75" i="11"/>
  <c r="CT66" i="11"/>
  <c r="CT38" i="11"/>
  <c r="CT12" i="11"/>
  <c r="CT8" i="11"/>
  <c r="CT79" i="11"/>
  <c r="CT37" i="11"/>
  <c r="CT36" i="11"/>
  <c r="CT21" i="11"/>
  <c r="CT11" i="11"/>
  <c r="CT107" i="11"/>
  <c r="CT71" i="11"/>
  <c r="CT65" i="11"/>
  <c r="CT57" i="11"/>
  <c r="CT54" i="11"/>
  <c r="CT33" i="11"/>
  <c r="CT32" i="11"/>
  <c r="CT26" i="11"/>
  <c r="CT25" i="11"/>
  <c r="CT20" i="11"/>
  <c r="CT10" i="11"/>
  <c r="CT9" i="11"/>
  <c r="CT144" i="11"/>
  <c r="CT61" i="11"/>
  <c r="CT53" i="11"/>
  <c r="CT52" i="11"/>
  <c r="CT19" i="11"/>
  <c r="CT49" i="11"/>
  <c r="CT48" i="11"/>
  <c r="CT30" i="11"/>
  <c r="CT23" i="11"/>
  <c r="CT18" i="11"/>
  <c r="CT129" i="11"/>
  <c r="CT42" i="11"/>
  <c r="CT29" i="11"/>
  <c r="CT24" i="11"/>
  <c r="CT15" i="11"/>
  <c r="CT58" i="11"/>
  <c r="CT46" i="11"/>
  <c r="CT41" i="11"/>
  <c r="CT40" i="11"/>
  <c r="CT14" i="11"/>
  <c r="CT67" i="11"/>
  <c r="CT45" i="11"/>
  <c r="CT13" i="11"/>
  <c r="CK972" i="11"/>
  <c r="CK971" i="11"/>
  <c r="CK970" i="11"/>
  <c r="CK969" i="11"/>
  <c r="CK968" i="11"/>
  <c r="CK967" i="11"/>
  <c r="CK966" i="11"/>
  <c r="CK965" i="11"/>
  <c r="CK963" i="11"/>
  <c r="CK962" i="11"/>
  <c r="CK961" i="11"/>
  <c r="CK960" i="11"/>
  <c r="CK956" i="11"/>
  <c r="CK954" i="11"/>
  <c r="CK958" i="11"/>
  <c r="CK947" i="11"/>
  <c r="CK959" i="11"/>
  <c r="CK957" i="11"/>
  <c r="CK950" i="11"/>
  <c r="CK949" i="11"/>
  <c r="CK952" i="11"/>
  <c r="CK953" i="11"/>
  <c r="CK951" i="11"/>
  <c r="CK948" i="11"/>
  <c r="CK944" i="11"/>
  <c r="CK945" i="11"/>
  <c r="CK943" i="11"/>
  <c r="CK942" i="11"/>
  <c r="CK941" i="11"/>
  <c r="CK940" i="11"/>
  <c r="CK939" i="11"/>
  <c r="CK938" i="11"/>
  <c r="CK936" i="11"/>
  <c r="CK934" i="11"/>
  <c r="CK933" i="11"/>
  <c r="CK929" i="11"/>
  <c r="CK932" i="11"/>
  <c r="CK935" i="11"/>
  <c r="CK931" i="11"/>
  <c r="CK930" i="11"/>
  <c r="CK927" i="11"/>
  <c r="CK914" i="11"/>
  <c r="CK922" i="11"/>
  <c r="CK925" i="11"/>
  <c r="CK923" i="11"/>
  <c r="CK918" i="11"/>
  <c r="CK926" i="11"/>
  <c r="CK915" i="11"/>
  <c r="CK921" i="11"/>
  <c r="CK912" i="11"/>
  <c r="CK917" i="11"/>
  <c r="CK905" i="11"/>
  <c r="CK907" i="11"/>
  <c r="CK904" i="11"/>
  <c r="CK920" i="11"/>
  <c r="CK911" i="11"/>
  <c r="CK909" i="11"/>
  <c r="CK903" i="11"/>
  <c r="CK906" i="11"/>
  <c r="CK916" i="11"/>
  <c r="CK913" i="11"/>
  <c r="CK924" i="11"/>
  <c r="CK908" i="11"/>
  <c r="CK900" i="11"/>
  <c r="CK897" i="11"/>
  <c r="CK895" i="11"/>
  <c r="CK898" i="11"/>
  <c r="CK893" i="11"/>
  <c r="CK888" i="11"/>
  <c r="CK896" i="11"/>
  <c r="CK899" i="11"/>
  <c r="CK887" i="11"/>
  <c r="CK902" i="11"/>
  <c r="CK894" i="11"/>
  <c r="CK876" i="11"/>
  <c r="CK886" i="11"/>
  <c r="CK883" i="11"/>
  <c r="CK875" i="11"/>
  <c r="CK871" i="11"/>
  <c r="CK890" i="11"/>
  <c r="CK866" i="11"/>
  <c r="CK862" i="11"/>
  <c r="CK889" i="11"/>
  <c r="CK882" i="11"/>
  <c r="CK878" i="11"/>
  <c r="CK874" i="11"/>
  <c r="CK870" i="11"/>
  <c r="CK891" i="11"/>
  <c r="CK881" i="11"/>
  <c r="CK877" i="11"/>
  <c r="CK873" i="11"/>
  <c r="CK892" i="11"/>
  <c r="CK868" i="11"/>
  <c r="CK865" i="11"/>
  <c r="CK869" i="11"/>
  <c r="CK855" i="11"/>
  <c r="CK851" i="11"/>
  <c r="CK860" i="11"/>
  <c r="CK846" i="11"/>
  <c r="CK859" i="11"/>
  <c r="CK858" i="11"/>
  <c r="CK854" i="11"/>
  <c r="CK850" i="11"/>
  <c r="CK867" i="11"/>
  <c r="CK857" i="11"/>
  <c r="CK848" i="11"/>
  <c r="CK845" i="11"/>
  <c r="CK849" i="11"/>
  <c r="CK838" i="11"/>
  <c r="CK834" i="11"/>
  <c r="CK856" i="11"/>
  <c r="CK852" i="11"/>
  <c r="CK861" i="11"/>
  <c r="CK853" i="11"/>
  <c r="CK844" i="11"/>
  <c r="CK836" i="11"/>
  <c r="CK835" i="11"/>
  <c r="CK822" i="11"/>
  <c r="CK818" i="11"/>
  <c r="CK814" i="11"/>
  <c r="CK841" i="11"/>
  <c r="CK832" i="11"/>
  <c r="CK830" i="11"/>
  <c r="CK820" i="11"/>
  <c r="CK816" i="11"/>
  <c r="CK831" i="11"/>
  <c r="CK828" i="11"/>
  <c r="CK819" i="11"/>
  <c r="CK815" i="11"/>
  <c r="CK813" i="11"/>
  <c r="CK810" i="11"/>
  <c r="CK804" i="11"/>
  <c r="CK808" i="11"/>
  <c r="CK803" i="11"/>
  <c r="CK799" i="11"/>
  <c r="CK795" i="11"/>
  <c r="CK833" i="11"/>
  <c r="CK823" i="11"/>
  <c r="CK817" i="11"/>
  <c r="CK807" i="11"/>
  <c r="CK839" i="11"/>
  <c r="CK809" i="11"/>
  <c r="CK826" i="11"/>
  <c r="CK805" i="11"/>
  <c r="CK800" i="11"/>
  <c r="CK796" i="11"/>
  <c r="CK793" i="11"/>
  <c r="CK792" i="11"/>
  <c r="CK783" i="11"/>
  <c r="CK778" i="11"/>
  <c r="CK794" i="11"/>
  <c r="CK840" i="11"/>
  <c r="CK812" i="11"/>
  <c r="CK789" i="11"/>
  <c r="CK785" i="11"/>
  <c r="CK782" i="11"/>
  <c r="CK777" i="11"/>
  <c r="CK827" i="11"/>
  <c r="CK824" i="11"/>
  <c r="CK801" i="11"/>
  <c r="CK791" i="11"/>
  <c r="CK781" i="11"/>
  <c r="CK780" i="11"/>
  <c r="CK802" i="11"/>
  <c r="CK787" i="11"/>
  <c r="CK806" i="11"/>
  <c r="CK797" i="11"/>
  <c r="CK779" i="11"/>
  <c r="CK798" i="11"/>
  <c r="CK790" i="11"/>
  <c r="CK786" i="11"/>
  <c r="CK776" i="11"/>
  <c r="CK775" i="11"/>
  <c r="CK771" i="11"/>
  <c r="CK766" i="11"/>
  <c r="CK770" i="11"/>
  <c r="CK765" i="11"/>
  <c r="CK784" i="11"/>
  <c r="CK774" i="11"/>
  <c r="CK769" i="11"/>
  <c r="CK764" i="11"/>
  <c r="CK773" i="11"/>
  <c r="CK767" i="11"/>
  <c r="CK762" i="11"/>
  <c r="CK758" i="11"/>
  <c r="CK740" i="11"/>
  <c r="CK731" i="11"/>
  <c r="CK722" i="11"/>
  <c r="CK760" i="11"/>
  <c r="CK759" i="11"/>
  <c r="CK739" i="11"/>
  <c r="CK735" i="11"/>
  <c r="CK726" i="11"/>
  <c r="CK768" i="11"/>
  <c r="CK761" i="11"/>
  <c r="CK749" i="11"/>
  <c r="CK748" i="11"/>
  <c r="CK743" i="11"/>
  <c r="CK730" i="11"/>
  <c r="CK721" i="11"/>
  <c r="CK717" i="11"/>
  <c r="CK752" i="11"/>
  <c r="CK750" i="11"/>
  <c r="CK738" i="11"/>
  <c r="CK734" i="11"/>
  <c r="CK725" i="11"/>
  <c r="CK712" i="11"/>
  <c r="CK708" i="11"/>
  <c r="CK704" i="11"/>
  <c r="CK772" i="11"/>
  <c r="CK763" i="11"/>
  <c r="CK747" i="11"/>
  <c r="CK742" i="11"/>
  <c r="CK729" i="11"/>
  <c r="CK720" i="11"/>
  <c r="CK716" i="11"/>
  <c r="CK753" i="11"/>
  <c r="CK737" i="11"/>
  <c r="CK733" i="11"/>
  <c r="CK756" i="11"/>
  <c r="CK755" i="11"/>
  <c r="CK746" i="11"/>
  <c r="CK741" i="11"/>
  <c r="CK728" i="11"/>
  <c r="CK723" i="11"/>
  <c r="CK719" i="11"/>
  <c r="CK757" i="11"/>
  <c r="CK751" i="11"/>
  <c r="CK736" i="11"/>
  <c r="CK705" i="11"/>
  <c r="CK701" i="11"/>
  <c r="CK697" i="11"/>
  <c r="CK714" i="11"/>
  <c r="CK688" i="11"/>
  <c r="CK684" i="11"/>
  <c r="CK680" i="11"/>
  <c r="CK676" i="11"/>
  <c r="CK672" i="11"/>
  <c r="CK668" i="11"/>
  <c r="CK709" i="11"/>
  <c r="CK706" i="11"/>
  <c r="CK700" i="11"/>
  <c r="CK696" i="11"/>
  <c r="CK692" i="11"/>
  <c r="CK687" i="11"/>
  <c r="CK683" i="11"/>
  <c r="CK679" i="11"/>
  <c r="CK675" i="11"/>
  <c r="CK699" i="11"/>
  <c r="CK695" i="11"/>
  <c r="CK691" i="11"/>
  <c r="CK724" i="11"/>
  <c r="CK713" i="11"/>
  <c r="CK710" i="11"/>
  <c r="CK690" i="11"/>
  <c r="CK686" i="11"/>
  <c r="CK682" i="11"/>
  <c r="CK678" i="11"/>
  <c r="CK674" i="11"/>
  <c r="CK732" i="11"/>
  <c r="CK727" i="11"/>
  <c r="CK702" i="11"/>
  <c r="CK698" i="11"/>
  <c r="CK694" i="11"/>
  <c r="CK681" i="11"/>
  <c r="CK671" i="11"/>
  <c r="CK666" i="11"/>
  <c r="CK662" i="11"/>
  <c r="CK658" i="11"/>
  <c r="CK669" i="11"/>
  <c r="CK667" i="11"/>
  <c r="CK653" i="11"/>
  <c r="CK649" i="11"/>
  <c r="CK644" i="11"/>
  <c r="CK640" i="11"/>
  <c r="CK636" i="11"/>
  <c r="CK632" i="11"/>
  <c r="CK677" i="11"/>
  <c r="CK665" i="11"/>
  <c r="CK656" i="11"/>
  <c r="CK652" i="11"/>
  <c r="CK693" i="11"/>
  <c r="CK685" i="11"/>
  <c r="CK670" i="11"/>
  <c r="CK664" i="11"/>
  <c r="CK660" i="11"/>
  <c r="CK647" i="11"/>
  <c r="CK673" i="11"/>
  <c r="CK655" i="11"/>
  <c r="CK651" i="11"/>
  <c r="CK646" i="11"/>
  <c r="CK642" i="11"/>
  <c r="CK638" i="11"/>
  <c r="CK661" i="11"/>
  <c r="CK634" i="11"/>
  <c r="CK626" i="11"/>
  <c r="CK648" i="11"/>
  <c r="CK639" i="11"/>
  <c r="CK645" i="11"/>
  <c r="CK630" i="11"/>
  <c r="CK629" i="11"/>
  <c r="CK625" i="11"/>
  <c r="CK621" i="11"/>
  <c r="CK616" i="11"/>
  <c r="CK607" i="11"/>
  <c r="CK635" i="11"/>
  <c r="CK620" i="11"/>
  <c r="CK611" i="11"/>
  <c r="CK602" i="11"/>
  <c r="CK598" i="11"/>
  <c r="CK633" i="11"/>
  <c r="CK631" i="11"/>
  <c r="CK619" i="11"/>
  <c r="CK657" i="11"/>
  <c r="CK637" i="11"/>
  <c r="CK627" i="11"/>
  <c r="CK623" i="11"/>
  <c r="CK614" i="11"/>
  <c r="CK609" i="11"/>
  <c r="CK689" i="11"/>
  <c r="CK659" i="11"/>
  <c r="CK643" i="11"/>
  <c r="CK618" i="11"/>
  <c r="CK604" i="11"/>
  <c r="CK596" i="11"/>
  <c r="CK650" i="11"/>
  <c r="CK641" i="11"/>
  <c r="CK599" i="11"/>
  <c r="CK593" i="11"/>
  <c r="CK612" i="11"/>
  <c r="CK654" i="11"/>
  <c r="CK628" i="11"/>
  <c r="CK608" i="11"/>
  <c r="CK603" i="11"/>
  <c r="CK592" i="11"/>
  <c r="CK583" i="11"/>
  <c r="CK587" i="11"/>
  <c r="CK578" i="11"/>
  <c r="CK624" i="11"/>
  <c r="CK597" i="11"/>
  <c r="CK591" i="11"/>
  <c r="CK582" i="11"/>
  <c r="CK615" i="11"/>
  <c r="CK605" i="11"/>
  <c r="CK586" i="11"/>
  <c r="CK577" i="11"/>
  <c r="CK573" i="11"/>
  <c r="CK569" i="11"/>
  <c r="CK565" i="11"/>
  <c r="CK561" i="11"/>
  <c r="CK610" i="11"/>
  <c r="CK594" i="11"/>
  <c r="CK590" i="11"/>
  <c r="CK581" i="11"/>
  <c r="CK606" i="11"/>
  <c r="CK595" i="11"/>
  <c r="CK589" i="11"/>
  <c r="CK585" i="11"/>
  <c r="CK576" i="11"/>
  <c r="CK572" i="11"/>
  <c r="CK568" i="11"/>
  <c r="CK564" i="11"/>
  <c r="CK560" i="11"/>
  <c r="CK559" i="11"/>
  <c r="CK558" i="11"/>
  <c r="CK549" i="11"/>
  <c r="CK575" i="11"/>
  <c r="CK566" i="11"/>
  <c r="CK553" i="11"/>
  <c r="CK548" i="11"/>
  <c r="CK544" i="11"/>
  <c r="CK579" i="11"/>
  <c r="CK567" i="11"/>
  <c r="CK557" i="11"/>
  <c r="CK543" i="11"/>
  <c r="CK539" i="11"/>
  <c r="CK535" i="11"/>
  <c r="CK531" i="11"/>
  <c r="CK527" i="11"/>
  <c r="CK523" i="11"/>
  <c r="CK519" i="11"/>
  <c r="CK515" i="11"/>
  <c r="CK562" i="11"/>
  <c r="CK552" i="11"/>
  <c r="CK514" i="11"/>
  <c r="CK563" i="11"/>
  <c r="CK556" i="11"/>
  <c r="CK551" i="11"/>
  <c r="CK542" i="11"/>
  <c r="CK538" i="11"/>
  <c r="CK534" i="11"/>
  <c r="CK530" i="11"/>
  <c r="CK526" i="11"/>
  <c r="CK522" i="11"/>
  <c r="CK555" i="11"/>
  <c r="CK546" i="11"/>
  <c r="CK550" i="11"/>
  <c r="CK584" i="11"/>
  <c r="CK574" i="11"/>
  <c r="CK570" i="11"/>
  <c r="CK554" i="11"/>
  <c r="CK524" i="11"/>
  <c r="CK517" i="11"/>
  <c r="CK512" i="11"/>
  <c r="CK508" i="11"/>
  <c r="CK529" i="11"/>
  <c r="CK525" i="11"/>
  <c r="CK503" i="11"/>
  <c r="CK499" i="11"/>
  <c r="CK495" i="11"/>
  <c r="CK540" i="11"/>
  <c r="CK511" i="11"/>
  <c r="CK507" i="11"/>
  <c r="CK490" i="11"/>
  <c r="CK486" i="11"/>
  <c r="CK482" i="11"/>
  <c r="CK478" i="11"/>
  <c r="CK474" i="11"/>
  <c r="CK457" i="11"/>
  <c r="CK452" i="11"/>
  <c r="CK448" i="11"/>
  <c r="CK444" i="11"/>
  <c r="CK440" i="11"/>
  <c r="CK436" i="11"/>
  <c r="CK432" i="11"/>
  <c r="CK428" i="11"/>
  <c r="CK521" i="11"/>
  <c r="CK506" i="11"/>
  <c r="CK502" i="11"/>
  <c r="CK498" i="11"/>
  <c r="CK494" i="11"/>
  <c r="CK473" i="11"/>
  <c r="CK469" i="11"/>
  <c r="CK465" i="11"/>
  <c r="CK461" i="11"/>
  <c r="CK536" i="11"/>
  <c r="CK520" i="11"/>
  <c r="CK518" i="11"/>
  <c r="CK510" i="11"/>
  <c r="CK489" i="11"/>
  <c r="CK485" i="11"/>
  <c r="CK541" i="11"/>
  <c r="CK537" i="11"/>
  <c r="CK516" i="11"/>
  <c r="CK505" i="11"/>
  <c r="CK501" i="11"/>
  <c r="CK493" i="11"/>
  <c r="CK545" i="11"/>
  <c r="CK532" i="11"/>
  <c r="CK513" i="11"/>
  <c r="CK488" i="11"/>
  <c r="CK484" i="11"/>
  <c r="CK480" i="11"/>
  <c r="CK476" i="11"/>
  <c r="CK459" i="11"/>
  <c r="CK454" i="11"/>
  <c r="CK450" i="11"/>
  <c r="CK446" i="11"/>
  <c r="CK442" i="11"/>
  <c r="CK438" i="11"/>
  <c r="CK434" i="11"/>
  <c r="CK533" i="11"/>
  <c r="CK504" i="11"/>
  <c r="CK500" i="11"/>
  <c r="CK496" i="11"/>
  <c r="CK471" i="11"/>
  <c r="CK467" i="11"/>
  <c r="CK463" i="11"/>
  <c r="CK472" i="11"/>
  <c r="CK477" i="11"/>
  <c r="CK462" i="11"/>
  <c r="CK453" i="11"/>
  <c r="CK483" i="11"/>
  <c r="CK468" i="11"/>
  <c r="CK458" i="11"/>
  <c r="CK443" i="11"/>
  <c r="CK426" i="11"/>
  <c r="CK422" i="11"/>
  <c r="CK449" i="11"/>
  <c r="CK433" i="11"/>
  <c r="CK479" i="11"/>
  <c r="CK464" i="11"/>
  <c r="CK439" i="11"/>
  <c r="CK425" i="11"/>
  <c r="CK417" i="11"/>
  <c r="CK413" i="11"/>
  <c r="CK409" i="11"/>
  <c r="CK470" i="11"/>
  <c r="CK460" i="11"/>
  <c r="CK455" i="11"/>
  <c r="CK445" i="11"/>
  <c r="CK429" i="11"/>
  <c r="CK384" i="11"/>
  <c r="CK367" i="11"/>
  <c r="CK363" i="11"/>
  <c r="CK358" i="11"/>
  <c r="CK353" i="11"/>
  <c r="CK348" i="11"/>
  <c r="CK487" i="11"/>
  <c r="CK475" i="11"/>
  <c r="CK451" i="11"/>
  <c r="CK435" i="11"/>
  <c r="CK424" i="11"/>
  <c r="CK420" i="11"/>
  <c r="CK416" i="11"/>
  <c r="CK412" i="11"/>
  <c r="CK408" i="11"/>
  <c r="CK404" i="11"/>
  <c r="CK400" i="11"/>
  <c r="CK379" i="11"/>
  <c r="CK375" i="11"/>
  <c r="CK371" i="11"/>
  <c r="CK456" i="11"/>
  <c r="CK427" i="11"/>
  <c r="CK401" i="11"/>
  <c r="CK395" i="11"/>
  <c r="CK370" i="11"/>
  <c r="CK365" i="11"/>
  <c r="CK411" i="11"/>
  <c r="CK410" i="11"/>
  <c r="CK399" i="11"/>
  <c r="CK382" i="11"/>
  <c r="CK374" i="11"/>
  <c r="CK368" i="11"/>
  <c r="CK361" i="11"/>
  <c r="CK350" i="11"/>
  <c r="CK481" i="11"/>
  <c r="CK406" i="11"/>
  <c r="CK402" i="11"/>
  <c r="CK387" i="11"/>
  <c r="CK380" i="11"/>
  <c r="CK378" i="11"/>
  <c r="CK346" i="11"/>
  <c r="CK466" i="11"/>
  <c r="CK441" i="11"/>
  <c r="CK431" i="11"/>
  <c r="CK423" i="11"/>
  <c r="CK415" i="11"/>
  <c r="CK414" i="11"/>
  <c r="CK385" i="11"/>
  <c r="CK419" i="11"/>
  <c r="CK418" i="11"/>
  <c r="CK403" i="11"/>
  <c r="CK390" i="11"/>
  <c r="CK381" i="11"/>
  <c r="CK364" i="11"/>
  <c r="CK362" i="11"/>
  <c r="CK394" i="11"/>
  <c r="CK386" i="11"/>
  <c r="CK360" i="11"/>
  <c r="CK356" i="11"/>
  <c r="CK335" i="11"/>
  <c r="CK326" i="11"/>
  <c r="CK322" i="11"/>
  <c r="CK313" i="11"/>
  <c r="CK309" i="11"/>
  <c r="CK430" i="11"/>
  <c r="CK407" i="11"/>
  <c r="CK391" i="11"/>
  <c r="CK349" i="11"/>
  <c r="CK340" i="11"/>
  <c r="CK334" i="11"/>
  <c r="CK330" i="11"/>
  <c r="CK321" i="11"/>
  <c r="CK317" i="11"/>
  <c r="CK304" i="11"/>
  <c r="CK295" i="11"/>
  <c r="CK355" i="11"/>
  <c r="CK325" i="11"/>
  <c r="CK312" i="11"/>
  <c r="CK308" i="11"/>
  <c r="CK299" i="11"/>
  <c r="CK294" i="11"/>
  <c r="CK290" i="11"/>
  <c r="CK286" i="11"/>
  <c r="CK447" i="11"/>
  <c r="CK328" i="11"/>
  <c r="CK324" i="11"/>
  <c r="CK311" i="11"/>
  <c r="CK298" i="11"/>
  <c r="CK293" i="11"/>
  <c r="CK344" i="11"/>
  <c r="CK342" i="11"/>
  <c r="CK337" i="11"/>
  <c r="CK319" i="11"/>
  <c r="CK327" i="11"/>
  <c r="CK323" i="11"/>
  <c r="CK314" i="11"/>
  <c r="CK301" i="11"/>
  <c r="CK297" i="11"/>
  <c r="CK292" i="11"/>
  <c r="CK288" i="11"/>
  <c r="CK284" i="11"/>
  <c r="CK331" i="11"/>
  <c r="CK289" i="11"/>
  <c r="CK277" i="11"/>
  <c r="CK265" i="11"/>
  <c r="CK261" i="11"/>
  <c r="CK257" i="11"/>
  <c r="CK253" i="11"/>
  <c r="CK249" i="11"/>
  <c r="CK240" i="11"/>
  <c r="CK329" i="11"/>
  <c r="CK287" i="11"/>
  <c r="CK269" i="11"/>
  <c r="CK244" i="11"/>
  <c r="CK235" i="11"/>
  <c r="CK226" i="11"/>
  <c r="CK222" i="11"/>
  <c r="CK214" i="11"/>
  <c r="CK210" i="11"/>
  <c r="CK351" i="11"/>
  <c r="CK343" i="11"/>
  <c r="CK315" i="11"/>
  <c r="CK296" i="11"/>
  <c r="CK282" i="11"/>
  <c r="CK280" i="11"/>
  <c r="CK275" i="11"/>
  <c r="CK273" i="11"/>
  <c r="CK264" i="11"/>
  <c r="CK260" i="11"/>
  <c r="CK256" i="11"/>
  <c r="CK252" i="11"/>
  <c r="CK248" i="11"/>
  <c r="CK239" i="11"/>
  <c r="CK230" i="11"/>
  <c r="CK369" i="11"/>
  <c r="CK341" i="11"/>
  <c r="CK316" i="11"/>
  <c r="CK306" i="11"/>
  <c r="CK302" i="11"/>
  <c r="CK272" i="11"/>
  <c r="CK268" i="11"/>
  <c r="CK243" i="11"/>
  <c r="CK238" i="11"/>
  <c r="CK234" i="11"/>
  <c r="CK225" i="11"/>
  <c r="CK217" i="11"/>
  <c r="CK213" i="11"/>
  <c r="CK338" i="11"/>
  <c r="CK267" i="11"/>
  <c r="CK263" i="11"/>
  <c r="CK259" i="11"/>
  <c r="CK255" i="11"/>
  <c r="CK251" i="11"/>
  <c r="CK233" i="11"/>
  <c r="CK229" i="11"/>
  <c r="CK200" i="11"/>
  <c r="CK336" i="11"/>
  <c r="CK318" i="11"/>
  <c r="CK307" i="11"/>
  <c r="CK303" i="11"/>
  <c r="CK357" i="11"/>
  <c r="CK347" i="11"/>
  <c r="CK281" i="11"/>
  <c r="CK279" i="11"/>
  <c r="CK274" i="11"/>
  <c r="CK262" i="11"/>
  <c r="CK258" i="11"/>
  <c r="CK398" i="11"/>
  <c r="CK291" i="11"/>
  <c r="CK232" i="11"/>
  <c r="CK228" i="11"/>
  <c r="CK227" i="11"/>
  <c r="CK207" i="11"/>
  <c r="CK202" i="11"/>
  <c r="CK197" i="11"/>
  <c r="CK183" i="11"/>
  <c r="CK174" i="11"/>
  <c r="CK165" i="11"/>
  <c r="CK250" i="11"/>
  <c r="CK246" i="11"/>
  <c r="CK245" i="11"/>
  <c r="CK205" i="11"/>
  <c r="CK196" i="11"/>
  <c r="CK192" i="11"/>
  <c r="CK187" i="11"/>
  <c r="CK160" i="11"/>
  <c r="CK354" i="11"/>
  <c r="CK283" i="11"/>
  <c r="CK254" i="11"/>
  <c r="CK182" i="11"/>
  <c r="CK178" i="11"/>
  <c r="CK173" i="11"/>
  <c r="CK169" i="11"/>
  <c r="CK164" i="11"/>
  <c r="CK155" i="11"/>
  <c r="CK151" i="11"/>
  <c r="CK146" i="11"/>
  <c r="CK141" i="11"/>
  <c r="CK237" i="11"/>
  <c r="CK236" i="11"/>
  <c r="CK211" i="11"/>
  <c r="CK191" i="11"/>
  <c r="CK177" i="11"/>
  <c r="CK168" i="11"/>
  <c r="CK163" i="11"/>
  <c r="CK159" i="11"/>
  <c r="CK150" i="11"/>
  <c r="CK128" i="11"/>
  <c r="CK106" i="11"/>
  <c r="CK102" i="11"/>
  <c r="CK98" i="11"/>
  <c r="CK94" i="11"/>
  <c r="CK86" i="11"/>
  <c r="CK82" i="11"/>
  <c r="CK212" i="11"/>
  <c r="CK206" i="11"/>
  <c r="CK203" i="11"/>
  <c r="CK199" i="11"/>
  <c r="CK181" i="11"/>
  <c r="CK172" i="11"/>
  <c r="CK300" i="11"/>
  <c r="CK215" i="11"/>
  <c r="CK201" i="11"/>
  <c r="CK194" i="11"/>
  <c r="CK190" i="11"/>
  <c r="CK185" i="11"/>
  <c r="CK176" i="11"/>
  <c r="CK224" i="11"/>
  <c r="CK223" i="11"/>
  <c r="CK180" i="11"/>
  <c r="CK157" i="11"/>
  <c r="CK153" i="11"/>
  <c r="CK148" i="11"/>
  <c r="CK144" i="11"/>
  <c r="CK139" i="11"/>
  <c r="CK135" i="11"/>
  <c r="CK122" i="11"/>
  <c r="CK118" i="11"/>
  <c r="CK270" i="11"/>
  <c r="CK242" i="11"/>
  <c r="CK241" i="11"/>
  <c r="CK220" i="11"/>
  <c r="CK219" i="11"/>
  <c r="CK193" i="11"/>
  <c r="CK188" i="11"/>
  <c r="CK175" i="11"/>
  <c r="CK166" i="11"/>
  <c r="CK130" i="11"/>
  <c r="CK126" i="11"/>
  <c r="CK137" i="11"/>
  <c r="CK134" i="11"/>
  <c r="CK119" i="11"/>
  <c r="CK100" i="11"/>
  <c r="CK92" i="11"/>
  <c r="CK88" i="11"/>
  <c r="CK156" i="11"/>
  <c r="CK117" i="11"/>
  <c r="CK103" i="11"/>
  <c r="CK78" i="11"/>
  <c r="CK74" i="11"/>
  <c r="CK66" i="11"/>
  <c r="CK58" i="11"/>
  <c r="CK54" i="11"/>
  <c r="CK46" i="11"/>
  <c r="CK42" i="11"/>
  <c r="CK38" i="11"/>
  <c r="CK30" i="11"/>
  <c r="CK158" i="11"/>
  <c r="CK125" i="11"/>
  <c r="CK120" i="11"/>
  <c r="CK112" i="11"/>
  <c r="CK108" i="11"/>
  <c r="CK145" i="11"/>
  <c r="CK138" i="11"/>
  <c r="CK132" i="11"/>
  <c r="CK123" i="11"/>
  <c r="CK96" i="11"/>
  <c r="CK84" i="11"/>
  <c r="CK81" i="11"/>
  <c r="CK77" i="11"/>
  <c r="CK73" i="11"/>
  <c r="CK69" i="11"/>
  <c r="CK63" i="11"/>
  <c r="CK59" i="11"/>
  <c r="CK55" i="11"/>
  <c r="CK51" i="11"/>
  <c r="CK47" i="11"/>
  <c r="CK39" i="11"/>
  <c r="CK35" i="11"/>
  <c r="CK31" i="11"/>
  <c r="CK152" i="11"/>
  <c r="CK147" i="11"/>
  <c r="CK129" i="11"/>
  <c r="CK114" i="11"/>
  <c r="CK99" i="11"/>
  <c r="CK87" i="11"/>
  <c r="CK133" i="11"/>
  <c r="CK121" i="11"/>
  <c r="CK111" i="11"/>
  <c r="CK104" i="11"/>
  <c r="CK93" i="11"/>
  <c r="CK89" i="11"/>
  <c r="CK68" i="11"/>
  <c r="CK64" i="11"/>
  <c r="CK60" i="11"/>
  <c r="CK140" i="11"/>
  <c r="CK127" i="11"/>
  <c r="CK113" i="11"/>
  <c r="CK109" i="11"/>
  <c r="CK95" i="11"/>
  <c r="CK83" i="11"/>
  <c r="CK79" i="11"/>
  <c r="CK75" i="11"/>
  <c r="CK71" i="11"/>
  <c r="CK67" i="11"/>
  <c r="CK65" i="11"/>
  <c r="CK61" i="11"/>
  <c r="CK57" i="11"/>
  <c r="CK53" i="11"/>
  <c r="CK49" i="11"/>
  <c r="CK45" i="11"/>
  <c r="CK41" i="11"/>
  <c r="CK37" i="11"/>
  <c r="CK33" i="11"/>
  <c r="CK29" i="11"/>
  <c r="CK52" i="11"/>
  <c r="CK13" i="11"/>
  <c r="CK9" i="11"/>
  <c r="CK136" i="11"/>
  <c r="CK48" i="11"/>
  <c r="CK12" i="11"/>
  <c r="CK26" i="11"/>
  <c r="CK25" i="11"/>
  <c r="CK21" i="11"/>
  <c r="CK11" i="11"/>
  <c r="CK167" i="11"/>
  <c r="CK107" i="11"/>
  <c r="CK40" i="11"/>
  <c r="CK20" i="11"/>
  <c r="CK10" i="11"/>
  <c r="CK19" i="11"/>
  <c r="CK23" i="11"/>
  <c r="CK18" i="11"/>
  <c r="CK36" i="11"/>
  <c r="CK27" i="11"/>
  <c r="CK24" i="11"/>
  <c r="CK15" i="11"/>
  <c r="CK162" i="11"/>
  <c r="CK32" i="11"/>
  <c r="CK14" i="11"/>
  <c r="CK8" i="11"/>
  <c r="CX972" i="11"/>
  <c r="CX971" i="11"/>
  <c r="CX970" i="11"/>
  <c r="CX969" i="11"/>
  <c r="CX968" i="11"/>
  <c r="CX967" i="11"/>
  <c r="CX966" i="11"/>
  <c r="CX965" i="11"/>
  <c r="CX963" i="11"/>
  <c r="CX962" i="11"/>
  <c r="CX961" i="11"/>
  <c r="CX960" i="11"/>
  <c r="CX951" i="11"/>
  <c r="CX958" i="11"/>
  <c r="CX953" i="11"/>
  <c r="CX956" i="11"/>
  <c r="CX959" i="11"/>
  <c r="CX957" i="11"/>
  <c r="CX952" i="11"/>
  <c r="CX954" i="11"/>
  <c r="CX944" i="11"/>
  <c r="CX949" i="11"/>
  <c r="CX947" i="11"/>
  <c r="CX945" i="11"/>
  <c r="CX943" i="11"/>
  <c r="CX942" i="11"/>
  <c r="CX941" i="11"/>
  <c r="CX940" i="11"/>
  <c r="CX939" i="11"/>
  <c r="CX950" i="11"/>
  <c r="CX948" i="11"/>
  <c r="CX931" i="11"/>
  <c r="CX927" i="11"/>
  <c r="CX926" i="11"/>
  <c r="CX925" i="11"/>
  <c r="CX924" i="11"/>
  <c r="CX923" i="11"/>
  <c r="CX922" i="11"/>
  <c r="CX921" i="11"/>
  <c r="CX920" i="11"/>
  <c r="CX918" i="11"/>
  <c r="CX917" i="11"/>
  <c r="CX916" i="11"/>
  <c r="CX915" i="11"/>
  <c r="CX914" i="11"/>
  <c r="CX913" i="11"/>
  <c r="CX912" i="11"/>
  <c r="CX911" i="11"/>
  <c r="CX909" i="11"/>
  <c r="CX938" i="11"/>
  <c r="CX930" i="11"/>
  <c r="CX935" i="11"/>
  <c r="CX936" i="11"/>
  <c r="CX933" i="11"/>
  <c r="CX929" i="11"/>
  <c r="CX932" i="11"/>
  <c r="CX934" i="11"/>
  <c r="CX906" i="11"/>
  <c r="CX900" i="11"/>
  <c r="CX899" i="11"/>
  <c r="CX898" i="11"/>
  <c r="CX897" i="11"/>
  <c r="CX896" i="11"/>
  <c r="CX895" i="11"/>
  <c r="CX894" i="11"/>
  <c r="CX893" i="11"/>
  <c r="CX905" i="11"/>
  <c r="CX908" i="11"/>
  <c r="CX907" i="11"/>
  <c r="CX902" i="11"/>
  <c r="CX886" i="11"/>
  <c r="CX903" i="11"/>
  <c r="CX892" i="11"/>
  <c r="CX891" i="11"/>
  <c r="CX890" i="11"/>
  <c r="CX889" i="11"/>
  <c r="CX904" i="11"/>
  <c r="CX881" i="11"/>
  <c r="CX877" i="11"/>
  <c r="CX860" i="11"/>
  <c r="CX888" i="11"/>
  <c r="CX887" i="11"/>
  <c r="CX876" i="11"/>
  <c r="CX868" i="11"/>
  <c r="CX867" i="11"/>
  <c r="CX883" i="11"/>
  <c r="CX875" i="11"/>
  <c r="CX871" i="11"/>
  <c r="CX859" i="11"/>
  <c r="CX862" i="11"/>
  <c r="CX857" i="11"/>
  <c r="CX874" i="11"/>
  <c r="CX866" i="11"/>
  <c r="CX848" i="11"/>
  <c r="CX844" i="11"/>
  <c r="CX878" i="11"/>
  <c r="CX856" i="11"/>
  <c r="CX852" i="11"/>
  <c r="CX870" i="11"/>
  <c r="CX869" i="11"/>
  <c r="CX882" i="11"/>
  <c r="CX873" i="11"/>
  <c r="CX861" i="11"/>
  <c r="CX865" i="11"/>
  <c r="CX851" i="11"/>
  <c r="CX840" i="11"/>
  <c r="CX836" i="11"/>
  <c r="CX855" i="11"/>
  <c r="CX854" i="11"/>
  <c r="CX831" i="11"/>
  <c r="CX827" i="11"/>
  <c r="CX858" i="11"/>
  <c r="CX849" i="11"/>
  <c r="CX846" i="11"/>
  <c r="CX839" i="11"/>
  <c r="CX835" i="11"/>
  <c r="CX838" i="11"/>
  <c r="CX834" i="11"/>
  <c r="CX830" i="11"/>
  <c r="CX853" i="11"/>
  <c r="CX832" i="11"/>
  <c r="CX822" i="11"/>
  <c r="CX818" i="11"/>
  <c r="CX814" i="11"/>
  <c r="CX826" i="11"/>
  <c r="CX813" i="11"/>
  <c r="CX809" i="11"/>
  <c r="CX828" i="11"/>
  <c r="CX817" i="11"/>
  <c r="CX845" i="11"/>
  <c r="CX833" i="11"/>
  <c r="CX806" i="11"/>
  <c r="CX801" i="11"/>
  <c r="CX797" i="11"/>
  <c r="CX793" i="11"/>
  <c r="CX824" i="11"/>
  <c r="CX841" i="11"/>
  <c r="CX850" i="11"/>
  <c r="CX803" i="11"/>
  <c r="CX799" i="11"/>
  <c r="CX795" i="11"/>
  <c r="CX791" i="11"/>
  <c r="CX786" i="11"/>
  <c r="CX781" i="11"/>
  <c r="CX819" i="11"/>
  <c r="CX810" i="11"/>
  <c r="CX808" i="11"/>
  <c r="CX771" i="11"/>
  <c r="CX798" i="11"/>
  <c r="CX820" i="11"/>
  <c r="CX816" i="11"/>
  <c r="CX787" i="11"/>
  <c r="CX784" i="11"/>
  <c r="CX774" i="11"/>
  <c r="CX823" i="11"/>
  <c r="CX815" i="11"/>
  <c r="CX807" i="11"/>
  <c r="CX804" i="11"/>
  <c r="CX800" i="11"/>
  <c r="CX794" i="11"/>
  <c r="CX790" i="11"/>
  <c r="CX805" i="11"/>
  <c r="CX796" i="11"/>
  <c r="CX792" i="11"/>
  <c r="CX785" i="11"/>
  <c r="CX812" i="11"/>
  <c r="CX802" i="11"/>
  <c r="CX789" i="11"/>
  <c r="CX782" i="11"/>
  <c r="CX780" i="11"/>
  <c r="CX776" i="11"/>
  <c r="CX768" i="11"/>
  <c r="CX763" i="11"/>
  <c r="CX759" i="11"/>
  <c r="CX755" i="11"/>
  <c r="CX772" i="11"/>
  <c r="CX767" i="11"/>
  <c r="CX762" i="11"/>
  <c r="CX758" i="11"/>
  <c r="CX783" i="11"/>
  <c r="CX777" i="11"/>
  <c r="CX766" i="11"/>
  <c r="CX770" i="11"/>
  <c r="CX765" i="11"/>
  <c r="CX761" i="11"/>
  <c r="CX757" i="11"/>
  <c r="CX753" i="11"/>
  <c r="CX779" i="11"/>
  <c r="CX775" i="11"/>
  <c r="CX769" i="11"/>
  <c r="CX764" i="11"/>
  <c r="CX760" i="11"/>
  <c r="CX756" i="11"/>
  <c r="CX752" i="11"/>
  <c r="CX778" i="11"/>
  <c r="CX737" i="11"/>
  <c r="CX733" i="11"/>
  <c r="CX724" i="11"/>
  <c r="CX746" i="11"/>
  <c r="CX741" i="11"/>
  <c r="CX728" i="11"/>
  <c r="CX723" i="11"/>
  <c r="CX750" i="11"/>
  <c r="CX736" i="11"/>
  <c r="CX732" i="11"/>
  <c r="CX727" i="11"/>
  <c r="CX773" i="11"/>
  <c r="CX740" i="11"/>
  <c r="CX731" i="11"/>
  <c r="CX722" i="11"/>
  <c r="CX714" i="11"/>
  <c r="CX739" i="11"/>
  <c r="CX735" i="11"/>
  <c r="CX726" i="11"/>
  <c r="CX713" i="11"/>
  <c r="CX709" i="11"/>
  <c r="CX705" i="11"/>
  <c r="CX751" i="11"/>
  <c r="CX748" i="11"/>
  <c r="CX743" i="11"/>
  <c r="CX730" i="11"/>
  <c r="CX738" i="11"/>
  <c r="CX734" i="11"/>
  <c r="CX725" i="11"/>
  <c r="CX749" i="11"/>
  <c r="CX747" i="11"/>
  <c r="CX742" i="11"/>
  <c r="CX699" i="11"/>
  <c r="CX695" i="11"/>
  <c r="CX704" i="11"/>
  <c r="CX729" i="11"/>
  <c r="CX706" i="11"/>
  <c r="CX702" i="11"/>
  <c r="CX698" i="11"/>
  <c r="CX694" i="11"/>
  <c r="CX689" i="11"/>
  <c r="CX685" i="11"/>
  <c r="CX681" i="11"/>
  <c r="CX677" i="11"/>
  <c r="CX673" i="11"/>
  <c r="CX669" i="11"/>
  <c r="CX719" i="11"/>
  <c r="CX708" i="11"/>
  <c r="CX701" i="11"/>
  <c r="CX697" i="11"/>
  <c r="CX693" i="11"/>
  <c r="CX721" i="11"/>
  <c r="CX720" i="11"/>
  <c r="CX710" i="11"/>
  <c r="CX688" i="11"/>
  <c r="CX700" i="11"/>
  <c r="CX696" i="11"/>
  <c r="CX692" i="11"/>
  <c r="CX717" i="11"/>
  <c r="CX716" i="11"/>
  <c r="CX712" i="11"/>
  <c r="CX687" i="11"/>
  <c r="CX686" i="11"/>
  <c r="CX671" i="11"/>
  <c r="CX674" i="11"/>
  <c r="CX667" i="11"/>
  <c r="CX655" i="11"/>
  <c r="CX651" i="11"/>
  <c r="CX646" i="11"/>
  <c r="CX642" i="11"/>
  <c r="CX638" i="11"/>
  <c r="CX676" i="11"/>
  <c r="CX675" i="11"/>
  <c r="CX659" i="11"/>
  <c r="CX691" i="11"/>
  <c r="CX690" i="11"/>
  <c r="CX682" i="11"/>
  <c r="CX668" i="11"/>
  <c r="CX683" i="11"/>
  <c r="CX670" i="11"/>
  <c r="CX662" i="11"/>
  <c r="CX658" i="11"/>
  <c r="CX672" i="11"/>
  <c r="CX666" i="11"/>
  <c r="CX653" i="11"/>
  <c r="CX649" i="11"/>
  <c r="CX644" i="11"/>
  <c r="CX640" i="11"/>
  <c r="CX636" i="11"/>
  <c r="CX632" i="11"/>
  <c r="CX678" i="11"/>
  <c r="CX665" i="11"/>
  <c r="CX661" i="11"/>
  <c r="CX657" i="11"/>
  <c r="CX664" i="11"/>
  <c r="CX643" i="11"/>
  <c r="CX630" i="11"/>
  <c r="CX619" i="11"/>
  <c r="CX684" i="11"/>
  <c r="CX679" i="11"/>
  <c r="CX660" i="11"/>
  <c r="CX648" i="11"/>
  <c r="CX639" i="11"/>
  <c r="CX618" i="11"/>
  <c r="CX604" i="11"/>
  <c r="CX596" i="11"/>
  <c r="CX680" i="11"/>
  <c r="CX645" i="11"/>
  <c r="CX633" i="11"/>
  <c r="CX631" i="11"/>
  <c r="CX626" i="11"/>
  <c r="CX608" i="11"/>
  <c r="CX641" i="11"/>
  <c r="CX629" i="11"/>
  <c r="CX625" i="11"/>
  <c r="CX621" i="11"/>
  <c r="CX616" i="11"/>
  <c r="CX652" i="11"/>
  <c r="CX650" i="11"/>
  <c r="CX620" i="11"/>
  <c r="CX611" i="11"/>
  <c r="CX602" i="11"/>
  <c r="CX598" i="11"/>
  <c r="CX656" i="11"/>
  <c r="CX654" i="11"/>
  <c r="CX647" i="11"/>
  <c r="CX637" i="11"/>
  <c r="CX634" i="11"/>
  <c r="CX628" i="11"/>
  <c r="CX624" i="11"/>
  <c r="CX615" i="11"/>
  <c r="CX606" i="11"/>
  <c r="CX635" i="11"/>
  <c r="CX614" i="11"/>
  <c r="CX623" i="11"/>
  <c r="CX607" i="11"/>
  <c r="CX612" i="11"/>
  <c r="CX589" i="11"/>
  <c r="CX585" i="11"/>
  <c r="CX576" i="11"/>
  <c r="CX572" i="11"/>
  <c r="CX568" i="11"/>
  <c r="CX564" i="11"/>
  <c r="CX560" i="11"/>
  <c r="CX603" i="11"/>
  <c r="CX593" i="11"/>
  <c r="CX584" i="11"/>
  <c r="CX609" i="11"/>
  <c r="CX597" i="11"/>
  <c r="CX579" i="11"/>
  <c r="CX575" i="11"/>
  <c r="CX567" i="11"/>
  <c r="CX563" i="11"/>
  <c r="CX595" i="11"/>
  <c r="CX592" i="11"/>
  <c r="CX583" i="11"/>
  <c r="CX627" i="11"/>
  <c r="CX605" i="11"/>
  <c r="CX587" i="11"/>
  <c r="CX578" i="11"/>
  <c r="CX610" i="11"/>
  <c r="CX591" i="11"/>
  <c r="CX582" i="11"/>
  <c r="CX599" i="11"/>
  <c r="CX574" i="11"/>
  <c r="CX570" i="11"/>
  <c r="CX555" i="11"/>
  <c r="CX546" i="11"/>
  <c r="CX565" i="11"/>
  <c r="CX550" i="11"/>
  <c r="CX566" i="11"/>
  <c r="CX554" i="11"/>
  <c r="CX545" i="11"/>
  <c r="CX586" i="11"/>
  <c r="CX561" i="11"/>
  <c r="CX558" i="11"/>
  <c r="CX549" i="11"/>
  <c r="CX540" i="11"/>
  <c r="CX536" i="11"/>
  <c r="CX532" i="11"/>
  <c r="CX524" i="11"/>
  <c r="CX520" i="11"/>
  <c r="CX516" i="11"/>
  <c r="CX562" i="11"/>
  <c r="CX553" i="11"/>
  <c r="CX548" i="11"/>
  <c r="CX544" i="11"/>
  <c r="CX577" i="11"/>
  <c r="CX557" i="11"/>
  <c r="CX543" i="11"/>
  <c r="CX539" i="11"/>
  <c r="CX535" i="11"/>
  <c r="CX531" i="11"/>
  <c r="CX527" i="11"/>
  <c r="CX523" i="11"/>
  <c r="CX594" i="11"/>
  <c r="CX590" i="11"/>
  <c r="CX581" i="11"/>
  <c r="CX559" i="11"/>
  <c r="CX552" i="11"/>
  <c r="CX573" i="11"/>
  <c r="CX569" i="11"/>
  <c r="CX556" i="11"/>
  <c r="CX551" i="11"/>
  <c r="CX538" i="11"/>
  <c r="CX537" i="11"/>
  <c r="CX505" i="11"/>
  <c r="CX501" i="11"/>
  <c r="CX493" i="11"/>
  <c r="CX541" i="11"/>
  <c r="CX513" i="11"/>
  <c r="CX488" i="11"/>
  <c r="CX534" i="11"/>
  <c r="CX533" i="11"/>
  <c r="CX514" i="11"/>
  <c r="CX504" i="11"/>
  <c r="CX500" i="11"/>
  <c r="CX496" i="11"/>
  <c r="CX471" i="11"/>
  <c r="CX467" i="11"/>
  <c r="CX463" i="11"/>
  <c r="CX518" i="11"/>
  <c r="CX512" i="11"/>
  <c r="CX508" i="11"/>
  <c r="CX487" i="11"/>
  <c r="CX483" i="11"/>
  <c r="CX479" i="11"/>
  <c r="CX475" i="11"/>
  <c r="CX458" i="11"/>
  <c r="CX453" i="11"/>
  <c r="CX449" i="11"/>
  <c r="CX445" i="11"/>
  <c r="CX441" i="11"/>
  <c r="CX433" i="11"/>
  <c r="CX429" i="11"/>
  <c r="CX542" i="11"/>
  <c r="CX530" i="11"/>
  <c r="CX529" i="11"/>
  <c r="CX526" i="11"/>
  <c r="CX525" i="11"/>
  <c r="CX503" i="11"/>
  <c r="CX499" i="11"/>
  <c r="CX495" i="11"/>
  <c r="CX519" i="11"/>
  <c r="CX511" i="11"/>
  <c r="CX507" i="11"/>
  <c r="CX490" i="11"/>
  <c r="CX522" i="11"/>
  <c r="CX521" i="11"/>
  <c r="CX515" i="11"/>
  <c r="CX506" i="11"/>
  <c r="CX502" i="11"/>
  <c r="CX498" i="11"/>
  <c r="CX494" i="11"/>
  <c r="CX473" i="11"/>
  <c r="CX469" i="11"/>
  <c r="CX465" i="11"/>
  <c r="CX461" i="11"/>
  <c r="CX517" i="11"/>
  <c r="CX510" i="11"/>
  <c r="CX489" i="11"/>
  <c r="CX485" i="11"/>
  <c r="CX481" i="11"/>
  <c r="CX477" i="11"/>
  <c r="CX460" i="11"/>
  <c r="CX456" i="11"/>
  <c r="CX451" i="11"/>
  <c r="CX447" i="11"/>
  <c r="CX443" i="11"/>
  <c r="CX439" i="11"/>
  <c r="CX435" i="11"/>
  <c r="CX431" i="11"/>
  <c r="CX476" i="11"/>
  <c r="CX466" i="11"/>
  <c r="CX482" i="11"/>
  <c r="CX472" i="11"/>
  <c r="CX457" i="11"/>
  <c r="CX442" i="11"/>
  <c r="CX424" i="11"/>
  <c r="CX420" i="11"/>
  <c r="CX416" i="11"/>
  <c r="CX412" i="11"/>
  <c r="CX408" i="11"/>
  <c r="CX462" i="11"/>
  <c r="CX448" i="11"/>
  <c r="CX432" i="11"/>
  <c r="CX478" i="11"/>
  <c r="CX468" i="11"/>
  <c r="CX454" i="11"/>
  <c r="CX438" i="11"/>
  <c r="CX427" i="11"/>
  <c r="CX423" i="11"/>
  <c r="CX419" i="11"/>
  <c r="CX415" i="11"/>
  <c r="CX411" i="11"/>
  <c r="CX407" i="11"/>
  <c r="CX403" i="11"/>
  <c r="CX486" i="11"/>
  <c r="CX484" i="11"/>
  <c r="CX459" i="11"/>
  <c r="CX444" i="11"/>
  <c r="CX474" i="11"/>
  <c r="CX464" i="11"/>
  <c r="CX450" i="11"/>
  <c r="CX434" i="11"/>
  <c r="CX426" i="11"/>
  <c r="CX422" i="11"/>
  <c r="CX418" i="11"/>
  <c r="CX414" i="11"/>
  <c r="CX410" i="11"/>
  <c r="CX406" i="11"/>
  <c r="CX402" i="11"/>
  <c r="CX381" i="11"/>
  <c r="CX369" i="11"/>
  <c r="CX355" i="11"/>
  <c r="CX480" i="11"/>
  <c r="CX470" i="11"/>
  <c r="CX455" i="11"/>
  <c r="CX440" i="11"/>
  <c r="CX428" i="11"/>
  <c r="CX385" i="11"/>
  <c r="CX364" i="11"/>
  <c r="CX360" i="11"/>
  <c r="CX354" i="11"/>
  <c r="CX349" i="11"/>
  <c r="CX404" i="11"/>
  <c r="CX391" i="11"/>
  <c r="CX382" i="11"/>
  <c r="CX374" i="11"/>
  <c r="CX395" i="11"/>
  <c r="CX387" i="11"/>
  <c r="CX378" i="11"/>
  <c r="CX367" i="11"/>
  <c r="CX436" i="11"/>
  <c r="CX399" i="11"/>
  <c r="CX371" i="11"/>
  <c r="CX409" i="11"/>
  <c r="CX375" i="11"/>
  <c r="CX413" i="11"/>
  <c r="CX400" i="11"/>
  <c r="CX390" i="11"/>
  <c r="CX386" i="11"/>
  <c r="CX358" i="11"/>
  <c r="CX351" i="11"/>
  <c r="CX347" i="11"/>
  <c r="CX346" i="11"/>
  <c r="CX452" i="11"/>
  <c r="CX425" i="11"/>
  <c r="CX394" i="11"/>
  <c r="CX430" i="11"/>
  <c r="CX363" i="11"/>
  <c r="CX362" i="11"/>
  <c r="CX342" i="11"/>
  <c r="CX337" i="11"/>
  <c r="CX319" i="11"/>
  <c r="CX315" i="11"/>
  <c r="CX446" i="11"/>
  <c r="CX417" i="11"/>
  <c r="CX398" i="11"/>
  <c r="CX327" i="11"/>
  <c r="CX323" i="11"/>
  <c r="CX314" i="11"/>
  <c r="CX301" i="11"/>
  <c r="CX297" i="11"/>
  <c r="CX292" i="11"/>
  <c r="CX356" i="11"/>
  <c r="CX344" i="11"/>
  <c r="CX341" i="11"/>
  <c r="CX336" i="11"/>
  <c r="CX331" i="11"/>
  <c r="CX318" i="11"/>
  <c r="CX279" i="11"/>
  <c r="CX275" i="11"/>
  <c r="CX379" i="11"/>
  <c r="CX370" i="11"/>
  <c r="CX365" i="11"/>
  <c r="CX340" i="11"/>
  <c r="CX334" i="11"/>
  <c r="CX330" i="11"/>
  <c r="CX321" i="11"/>
  <c r="CX317" i="11"/>
  <c r="CX304" i="11"/>
  <c r="CX295" i="11"/>
  <c r="CX368" i="11"/>
  <c r="CX361" i="11"/>
  <c r="CX357" i="11"/>
  <c r="CX325" i="11"/>
  <c r="CX401" i="11"/>
  <c r="CX353" i="11"/>
  <c r="CX350" i="11"/>
  <c r="CX343" i="11"/>
  <c r="CX338" i="11"/>
  <c r="CX329" i="11"/>
  <c r="CX316" i="11"/>
  <c r="CX307" i="11"/>
  <c r="CX303" i="11"/>
  <c r="CX281" i="11"/>
  <c r="CX277" i="11"/>
  <c r="CX380" i="11"/>
  <c r="CX308" i="11"/>
  <c r="CX300" i="11"/>
  <c r="CX284" i="11"/>
  <c r="CX282" i="11"/>
  <c r="CX280" i="11"/>
  <c r="CX246" i="11"/>
  <c r="CX242" i="11"/>
  <c r="CX237" i="11"/>
  <c r="CX228" i="11"/>
  <c r="CX224" i="11"/>
  <c r="CX220" i="11"/>
  <c r="CX212" i="11"/>
  <c r="CX335" i="11"/>
  <c r="CX324" i="11"/>
  <c r="CX290" i="11"/>
  <c r="CX262" i="11"/>
  <c r="CX258" i="11"/>
  <c r="CX254" i="11"/>
  <c r="CX250" i="11"/>
  <c r="CX232" i="11"/>
  <c r="CX288" i="11"/>
  <c r="CX270" i="11"/>
  <c r="CX245" i="11"/>
  <c r="CX241" i="11"/>
  <c r="CX236" i="11"/>
  <c r="CX227" i="11"/>
  <c r="CX223" i="11"/>
  <c r="CX219" i="11"/>
  <c r="CX215" i="11"/>
  <c r="CX322" i="11"/>
  <c r="CX313" i="11"/>
  <c r="CX296" i="11"/>
  <c r="CX286" i="11"/>
  <c r="CX265" i="11"/>
  <c r="CX261" i="11"/>
  <c r="CX257" i="11"/>
  <c r="CX253" i="11"/>
  <c r="CX249" i="11"/>
  <c r="CX240" i="11"/>
  <c r="CX206" i="11"/>
  <c r="CX202" i="11"/>
  <c r="CX348" i="11"/>
  <c r="CX312" i="11"/>
  <c r="CX311" i="11"/>
  <c r="CX274" i="11"/>
  <c r="CX269" i="11"/>
  <c r="CX244" i="11"/>
  <c r="CX235" i="11"/>
  <c r="CX226" i="11"/>
  <c r="CX222" i="11"/>
  <c r="CX214" i="11"/>
  <c r="CX210" i="11"/>
  <c r="CX328" i="11"/>
  <c r="CX306" i="11"/>
  <c r="CX302" i="11"/>
  <c r="CX293" i="11"/>
  <c r="CX291" i="11"/>
  <c r="CX283" i="11"/>
  <c r="CX273" i="11"/>
  <c r="CX264" i="11"/>
  <c r="CX260" i="11"/>
  <c r="CX256" i="11"/>
  <c r="CX298" i="11"/>
  <c r="CX294" i="11"/>
  <c r="CX289" i="11"/>
  <c r="CX272" i="11"/>
  <c r="CX268" i="11"/>
  <c r="CX239" i="11"/>
  <c r="CX194" i="11"/>
  <c r="CX190" i="11"/>
  <c r="CX185" i="11"/>
  <c r="CX176" i="11"/>
  <c r="CX167" i="11"/>
  <c r="CX162" i="11"/>
  <c r="CX263" i="11"/>
  <c r="CX259" i="11"/>
  <c r="CX180" i="11"/>
  <c r="CX157" i="11"/>
  <c r="CX153" i="11"/>
  <c r="CX148" i="11"/>
  <c r="CX144" i="11"/>
  <c r="CX139" i="11"/>
  <c r="CX267" i="11"/>
  <c r="CX225" i="11"/>
  <c r="CX201" i="11"/>
  <c r="CX193" i="11"/>
  <c r="CX188" i="11"/>
  <c r="CX175" i="11"/>
  <c r="CX166" i="11"/>
  <c r="CX299" i="11"/>
  <c r="CX248" i="11"/>
  <c r="CX243" i="11"/>
  <c r="CX203" i="11"/>
  <c r="CX199" i="11"/>
  <c r="CX197" i="11"/>
  <c r="CX183" i="11"/>
  <c r="CX174" i="11"/>
  <c r="CX165" i="11"/>
  <c r="CX156" i="11"/>
  <c r="CX152" i="11"/>
  <c r="CX147" i="11"/>
  <c r="CX138" i="11"/>
  <c r="CX134" i="11"/>
  <c r="CX121" i="11"/>
  <c r="CX117" i="11"/>
  <c r="CX112" i="11"/>
  <c r="CX255" i="11"/>
  <c r="CX252" i="11"/>
  <c r="CX233" i="11"/>
  <c r="CX211" i="11"/>
  <c r="CX196" i="11"/>
  <c r="CX192" i="11"/>
  <c r="CX187" i="11"/>
  <c r="CX326" i="11"/>
  <c r="CX251" i="11"/>
  <c r="CX234" i="11"/>
  <c r="CX230" i="11"/>
  <c r="CX217" i="11"/>
  <c r="CX182" i="11"/>
  <c r="CX178" i="11"/>
  <c r="CX173" i="11"/>
  <c r="CX384" i="11"/>
  <c r="CX309" i="11"/>
  <c r="CX229" i="11"/>
  <c r="CX205" i="11"/>
  <c r="CX191" i="11"/>
  <c r="CX177" i="11"/>
  <c r="CX168" i="11"/>
  <c r="CX163" i="11"/>
  <c r="CX159" i="11"/>
  <c r="CX150" i="11"/>
  <c r="CX128" i="11"/>
  <c r="CX287" i="11"/>
  <c r="CX238" i="11"/>
  <c r="CX213" i="11"/>
  <c r="CX207" i="11"/>
  <c r="CX200" i="11"/>
  <c r="CX181" i="11"/>
  <c r="CX172" i="11"/>
  <c r="CX158" i="11"/>
  <c r="CX145" i="11"/>
  <c r="CX140" i="11"/>
  <c r="CX136" i="11"/>
  <c r="CX132" i="11"/>
  <c r="CX123" i="11"/>
  <c r="CX119" i="11"/>
  <c r="CX137" i="11"/>
  <c r="CX102" i="11"/>
  <c r="CX99" i="11"/>
  <c r="CX96" i="11"/>
  <c r="CX87" i="11"/>
  <c r="CX84" i="11"/>
  <c r="CX114" i="11"/>
  <c r="CX111" i="11"/>
  <c r="CX169" i="11"/>
  <c r="CX141" i="11"/>
  <c r="CX135" i="11"/>
  <c r="CX125" i="11"/>
  <c r="CX120" i="11"/>
  <c r="CX107" i="11"/>
  <c r="CX104" i="11"/>
  <c r="CX93" i="11"/>
  <c r="CX89" i="11"/>
  <c r="CX79" i="11"/>
  <c r="CX75" i="11"/>
  <c r="CX71" i="11"/>
  <c r="CX67" i="11"/>
  <c r="CX65" i="11"/>
  <c r="CX61" i="11"/>
  <c r="CX57" i="11"/>
  <c r="CX53" i="11"/>
  <c r="CX49" i="11"/>
  <c r="CX45" i="11"/>
  <c r="CX41" i="11"/>
  <c r="CX37" i="11"/>
  <c r="CX33" i="11"/>
  <c r="CX29" i="11"/>
  <c r="CX164" i="11"/>
  <c r="CX155" i="11"/>
  <c r="CX98" i="11"/>
  <c r="CX95" i="11"/>
  <c r="CX86" i="11"/>
  <c r="CX83" i="11"/>
  <c r="CX129" i="11"/>
  <c r="CX126" i="11"/>
  <c r="CX118" i="11"/>
  <c r="CX113" i="11"/>
  <c r="CX109" i="11"/>
  <c r="CX78" i="11"/>
  <c r="CX74" i="11"/>
  <c r="CX66" i="11"/>
  <c r="CX58" i="11"/>
  <c r="CX133" i="11"/>
  <c r="CX106" i="11"/>
  <c r="CX103" i="11"/>
  <c r="CX100" i="11"/>
  <c r="CX92" i="11"/>
  <c r="CX88" i="11"/>
  <c r="CX122" i="11"/>
  <c r="CX108" i="11"/>
  <c r="CX36" i="11"/>
  <c r="CX35" i="11"/>
  <c r="CX23" i="11"/>
  <c r="CX18" i="11"/>
  <c r="CX15" i="11"/>
  <c r="CX12" i="11"/>
  <c r="CX146" i="11"/>
  <c r="CX32" i="11"/>
  <c r="CX31" i="11"/>
  <c r="CX30" i="11"/>
  <c r="CX24" i="11"/>
  <c r="CX151" i="11"/>
  <c r="CX127" i="11"/>
  <c r="CX59" i="11"/>
  <c r="CX52" i="11"/>
  <c r="CX51" i="11"/>
  <c r="CX42" i="11"/>
  <c r="CX14" i="11"/>
  <c r="CX8" i="11"/>
  <c r="CX160" i="11"/>
  <c r="CX64" i="11"/>
  <c r="CX48" i="11"/>
  <c r="CX47" i="11"/>
  <c r="CX46" i="11"/>
  <c r="CX13" i="11"/>
  <c r="CX82" i="11"/>
  <c r="CX73" i="11"/>
  <c r="CX69" i="11"/>
  <c r="CX63" i="11"/>
  <c r="CX60" i="11"/>
  <c r="CX94" i="11"/>
  <c r="CX77" i="11"/>
  <c r="CX40" i="11"/>
  <c r="CX39" i="11"/>
  <c r="CX38" i="11"/>
  <c r="CX27" i="11"/>
  <c r="CX21" i="11"/>
  <c r="CX11" i="11"/>
  <c r="CX130" i="11"/>
  <c r="CX81" i="11"/>
  <c r="CX68" i="11"/>
  <c r="CX26" i="11"/>
  <c r="CX25" i="11"/>
  <c r="CX20" i="11"/>
  <c r="CX10" i="11"/>
  <c r="CX55" i="11"/>
  <c r="CX54" i="11"/>
  <c r="CX19" i="11"/>
  <c r="CX9" i="11"/>
  <c r="CV972" i="11"/>
  <c r="CV971" i="11"/>
  <c r="CV970" i="11"/>
  <c r="CV969" i="11"/>
  <c r="CV968" i="11"/>
  <c r="CV967" i="11"/>
  <c r="CV966" i="11"/>
  <c r="CV965" i="11"/>
  <c r="CV963" i="11"/>
  <c r="CV962" i="11"/>
  <c r="CV961" i="11"/>
  <c r="CV952" i="11"/>
  <c r="CV949" i="11"/>
  <c r="CV948" i="11"/>
  <c r="CV947" i="11"/>
  <c r="CV956" i="11"/>
  <c r="CV954" i="11"/>
  <c r="CV960" i="11"/>
  <c r="CV958" i="11"/>
  <c r="CV951" i="11"/>
  <c r="CV950" i="11"/>
  <c r="CV959" i="11"/>
  <c r="CV957" i="11"/>
  <c r="CV953" i="11"/>
  <c r="CV944" i="11"/>
  <c r="CV945" i="11"/>
  <c r="CV943" i="11"/>
  <c r="CV942" i="11"/>
  <c r="CV941" i="11"/>
  <c r="CV940" i="11"/>
  <c r="CV939" i="11"/>
  <c r="CV934" i="11"/>
  <c r="CV932" i="11"/>
  <c r="CV938" i="11"/>
  <c r="CV931" i="11"/>
  <c r="CV927" i="11"/>
  <c r="CV926" i="11"/>
  <c r="CV935" i="11"/>
  <c r="CV930" i="11"/>
  <c r="CV936" i="11"/>
  <c r="CV933" i="11"/>
  <c r="CV929" i="11"/>
  <c r="CV924" i="11"/>
  <c r="CV914" i="11"/>
  <c r="CV909" i="11"/>
  <c r="CV922" i="11"/>
  <c r="CV925" i="11"/>
  <c r="CV920" i="11"/>
  <c r="CV918" i="11"/>
  <c r="CV908" i="11"/>
  <c r="CV923" i="11"/>
  <c r="CV915" i="11"/>
  <c r="CV912" i="11"/>
  <c r="CV916" i="11"/>
  <c r="CV903" i="11"/>
  <c r="CV913" i="11"/>
  <c r="CV907" i="11"/>
  <c r="CV902" i="11"/>
  <c r="CV906" i="11"/>
  <c r="CV917" i="11"/>
  <c r="CV911" i="11"/>
  <c r="CV921" i="11"/>
  <c r="CV904" i="11"/>
  <c r="CV905" i="11"/>
  <c r="CV897" i="11"/>
  <c r="CV895" i="11"/>
  <c r="CV893" i="11"/>
  <c r="CV900" i="11"/>
  <c r="CV887" i="11"/>
  <c r="CV898" i="11"/>
  <c r="CV896" i="11"/>
  <c r="CV894" i="11"/>
  <c r="CV899" i="11"/>
  <c r="CV892" i="11"/>
  <c r="CV891" i="11"/>
  <c r="CV890" i="11"/>
  <c r="CV882" i="11"/>
  <c r="CV878" i="11"/>
  <c r="CV886" i="11"/>
  <c r="CV865" i="11"/>
  <c r="CV861" i="11"/>
  <c r="CV881" i="11"/>
  <c r="CV877" i="11"/>
  <c r="CV873" i="11"/>
  <c r="CV869" i="11"/>
  <c r="CV889" i="11"/>
  <c r="CV888" i="11"/>
  <c r="CV876" i="11"/>
  <c r="CV868" i="11"/>
  <c r="CV875" i="11"/>
  <c r="CV858" i="11"/>
  <c r="CV860" i="11"/>
  <c r="CV859" i="11"/>
  <c r="CV849" i="11"/>
  <c r="CV845" i="11"/>
  <c r="CV841" i="11"/>
  <c r="CV874" i="11"/>
  <c r="CV862" i="11"/>
  <c r="CV857" i="11"/>
  <c r="CV853" i="11"/>
  <c r="CV883" i="11"/>
  <c r="CV866" i="11"/>
  <c r="CV848" i="11"/>
  <c r="CV871" i="11"/>
  <c r="CV870" i="11"/>
  <c r="CV867" i="11"/>
  <c r="CV850" i="11"/>
  <c r="CV851" i="11"/>
  <c r="CV828" i="11"/>
  <c r="CV824" i="11"/>
  <c r="CV855" i="11"/>
  <c r="CV852" i="11"/>
  <c r="CV840" i="11"/>
  <c r="CV836" i="11"/>
  <c r="CV832" i="11"/>
  <c r="CV854" i="11"/>
  <c r="CV844" i="11"/>
  <c r="CV856" i="11"/>
  <c r="CV846" i="11"/>
  <c r="CV839" i="11"/>
  <c r="CV835" i="11"/>
  <c r="CV833" i="11"/>
  <c r="CV812" i="11"/>
  <c r="CV838" i="11"/>
  <c r="CV830" i="11"/>
  <c r="CV834" i="11"/>
  <c r="CV819" i="11"/>
  <c r="CV815" i="11"/>
  <c r="CV823" i="11"/>
  <c r="CV810" i="11"/>
  <c r="CV831" i="11"/>
  <c r="CV822" i="11"/>
  <c r="CV818" i="11"/>
  <c r="CV814" i="11"/>
  <c r="CV826" i="11"/>
  <c r="CV808" i="11"/>
  <c r="CV807" i="11"/>
  <c r="CV802" i="11"/>
  <c r="CV798" i="11"/>
  <c r="CV794" i="11"/>
  <c r="CV827" i="11"/>
  <c r="CV813" i="11"/>
  <c r="CV809" i="11"/>
  <c r="CV805" i="11"/>
  <c r="CV800" i="11"/>
  <c r="CV796" i="11"/>
  <c r="CV792" i="11"/>
  <c r="CV783" i="11"/>
  <c r="CV820" i="11"/>
  <c r="CV806" i="11"/>
  <c r="CV797" i="11"/>
  <c r="CV785" i="11"/>
  <c r="CV782" i="11"/>
  <c r="CV772" i="11"/>
  <c r="CV789" i="11"/>
  <c r="CV803" i="11"/>
  <c r="CV793" i="11"/>
  <c r="CV781" i="11"/>
  <c r="CV817" i="11"/>
  <c r="CV816" i="11"/>
  <c r="CV804" i="11"/>
  <c r="CV799" i="11"/>
  <c r="CV791" i="11"/>
  <c r="CV784" i="11"/>
  <c r="CV790" i="11"/>
  <c r="CV786" i="11"/>
  <c r="CV801" i="11"/>
  <c r="CV795" i="11"/>
  <c r="CV777" i="11"/>
  <c r="CV778" i="11"/>
  <c r="CV769" i="11"/>
  <c r="CV764" i="11"/>
  <c r="CV760" i="11"/>
  <c r="CV756" i="11"/>
  <c r="CV776" i="11"/>
  <c r="CV774" i="11"/>
  <c r="CV768" i="11"/>
  <c r="CV763" i="11"/>
  <c r="CV759" i="11"/>
  <c r="CV755" i="11"/>
  <c r="CV787" i="11"/>
  <c r="CV767" i="11"/>
  <c r="CV762" i="11"/>
  <c r="CV758" i="11"/>
  <c r="CV750" i="11"/>
  <c r="CV771" i="11"/>
  <c r="CV770" i="11"/>
  <c r="CV765" i="11"/>
  <c r="CV761" i="11"/>
  <c r="CV757" i="11"/>
  <c r="CV753" i="11"/>
  <c r="CV780" i="11"/>
  <c r="CV779" i="11"/>
  <c r="CV775" i="11"/>
  <c r="CV773" i="11"/>
  <c r="CV749" i="11"/>
  <c r="CV738" i="11"/>
  <c r="CV734" i="11"/>
  <c r="CV725" i="11"/>
  <c r="CV747" i="11"/>
  <c r="CV742" i="11"/>
  <c r="CV729" i="11"/>
  <c r="CV752" i="11"/>
  <c r="CV737" i="11"/>
  <c r="CV733" i="11"/>
  <c r="CV724" i="11"/>
  <c r="CV766" i="11"/>
  <c r="CV746" i="11"/>
  <c r="CV741" i="11"/>
  <c r="CV728" i="11"/>
  <c r="CV723" i="11"/>
  <c r="CV719" i="11"/>
  <c r="CV736" i="11"/>
  <c r="CV732" i="11"/>
  <c r="CV727" i="11"/>
  <c r="CV710" i="11"/>
  <c r="CV706" i="11"/>
  <c r="CV740" i="11"/>
  <c r="CV731" i="11"/>
  <c r="CV739" i="11"/>
  <c r="CV735" i="11"/>
  <c r="CV726" i="11"/>
  <c r="CV751" i="11"/>
  <c r="CV748" i="11"/>
  <c r="CV743" i="11"/>
  <c r="CV730" i="11"/>
  <c r="CV717" i="11"/>
  <c r="CV700" i="11"/>
  <c r="CV696" i="11"/>
  <c r="CV716" i="11"/>
  <c r="CV714" i="11"/>
  <c r="CV712" i="11"/>
  <c r="CV709" i="11"/>
  <c r="CV699" i="11"/>
  <c r="CV695" i="11"/>
  <c r="CV691" i="11"/>
  <c r="CV722" i="11"/>
  <c r="CV704" i="11"/>
  <c r="CV690" i="11"/>
  <c r="CV686" i="11"/>
  <c r="CV682" i="11"/>
  <c r="CV678" i="11"/>
  <c r="CV674" i="11"/>
  <c r="CV670" i="11"/>
  <c r="CV702" i="11"/>
  <c r="CV698" i="11"/>
  <c r="CV694" i="11"/>
  <c r="CV713" i="11"/>
  <c r="CV689" i="11"/>
  <c r="CV721" i="11"/>
  <c r="CV708" i="11"/>
  <c r="CV701" i="11"/>
  <c r="CV697" i="11"/>
  <c r="CV693" i="11"/>
  <c r="CV720" i="11"/>
  <c r="CV705" i="11"/>
  <c r="CV688" i="11"/>
  <c r="CV684" i="11"/>
  <c r="CV680" i="11"/>
  <c r="CV673" i="11"/>
  <c r="CV685" i="11"/>
  <c r="CV679" i="11"/>
  <c r="CV669" i="11"/>
  <c r="CV656" i="11"/>
  <c r="CV652" i="11"/>
  <c r="CV648" i="11"/>
  <c r="CV643" i="11"/>
  <c r="CV639" i="11"/>
  <c r="CV635" i="11"/>
  <c r="CV692" i="11"/>
  <c r="CV681" i="11"/>
  <c r="CV671" i="11"/>
  <c r="CV664" i="11"/>
  <c r="CV660" i="11"/>
  <c r="CV647" i="11"/>
  <c r="CV676" i="11"/>
  <c r="CV667" i="11"/>
  <c r="CV675" i="11"/>
  <c r="CV659" i="11"/>
  <c r="CV677" i="11"/>
  <c r="CV668" i="11"/>
  <c r="CV654" i="11"/>
  <c r="CV650" i="11"/>
  <c r="CV645" i="11"/>
  <c r="CV641" i="11"/>
  <c r="CV637" i="11"/>
  <c r="CV633" i="11"/>
  <c r="CV687" i="11"/>
  <c r="CV683" i="11"/>
  <c r="CV672" i="11"/>
  <c r="CV666" i="11"/>
  <c r="CV662" i="11"/>
  <c r="CV658" i="11"/>
  <c r="CV665" i="11"/>
  <c r="CV655" i="11"/>
  <c r="CV634" i="11"/>
  <c r="CV632" i="11"/>
  <c r="CV620" i="11"/>
  <c r="CV638" i="11"/>
  <c r="CV630" i="11"/>
  <c r="CV628" i="11"/>
  <c r="CV657" i="11"/>
  <c r="CV644" i="11"/>
  <c r="CV619" i="11"/>
  <c r="CV610" i="11"/>
  <c r="CV605" i="11"/>
  <c r="CV597" i="11"/>
  <c r="CV627" i="11"/>
  <c r="CV623" i="11"/>
  <c r="CV614" i="11"/>
  <c r="CV609" i="11"/>
  <c r="CV646" i="11"/>
  <c r="CV631" i="11"/>
  <c r="CV626" i="11"/>
  <c r="CV636" i="11"/>
  <c r="CV612" i="11"/>
  <c r="CV603" i="11"/>
  <c r="CV599" i="11"/>
  <c r="CV653" i="11"/>
  <c r="CV651" i="11"/>
  <c r="CV642" i="11"/>
  <c r="CV629" i="11"/>
  <c r="CV625" i="11"/>
  <c r="CV621" i="11"/>
  <c r="CV616" i="11"/>
  <c r="CV607" i="11"/>
  <c r="CV598" i="11"/>
  <c r="CV624" i="11"/>
  <c r="CV615" i="11"/>
  <c r="CV611" i="11"/>
  <c r="CV661" i="11"/>
  <c r="CV606" i="11"/>
  <c r="CV602" i="11"/>
  <c r="CV586" i="11"/>
  <c r="CV577" i="11"/>
  <c r="CV573" i="11"/>
  <c r="CV569" i="11"/>
  <c r="CV565" i="11"/>
  <c r="CV561" i="11"/>
  <c r="CV594" i="11"/>
  <c r="CV590" i="11"/>
  <c r="CV581" i="11"/>
  <c r="CV589" i="11"/>
  <c r="CV585" i="11"/>
  <c r="CV576" i="11"/>
  <c r="CV572" i="11"/>
  <c r="CV568" i="11"/>
  <c r="CV564" i="11"/>
  <c r="CV560" i="11"/>
  <c r="CV608" i="11"/>
  <c r="CV604" i="11"/>
  <c r="CV593" i="11"/>
  <c r="CV584" i="11"/>
  <c r="CV649" i="11"/>
  <c r="CV640" i="11"/>
  <c r="CV618" i="11"/>
  <c r="CV579" i="11"/>
  <c r="CV595" i="11"/>
  <c r="CV592" i="11"/>
  <c r="CV583" i="11"/>
  <c r="CV559" i="11"/>
  <c r="CV552" i="11"/>
  <c r="CV574" i="11"/>
  <c r="CV570" i="11"/>
  <c r="CV556" i="11"/>
  <c r="CV551" i="11"/>
  <c r="CV542" i="11"/>
  <c r="CV587" i="11"/>
  <c r="CV555" i="11"/>
  <c r="CV546" i="11"/>
  <c r="CV566" i="11"/>
  <c r="CV550" i="11"/>
  <c r="CV541" i="11"/>
  <c r="CV537" i="11"/>
  <c r="CV533" i="11"/>
  <c r="CV529" i="11"/>
  <c r="CV525" i="11"/>
  <c r="CV521" i="11"/>
  <c r="CV517" i="11"/>
  <c r="CV596" i="11"/>
  <c r="CV591" i="11"/>
  <c r="CV575" i="11"/>
  <c r="CV567" i="11"/>
  <c r="CV554" i="11"/>
  <c r="CV545" i="11"/>
  <c r="CV562" i="11"/>
  <c r="CV558" i="11"/>
  <c r="CV549" i="11"/>
  <c r="CV540" i="11"/>
  <c r="CV536" i="11"/>
  <c r="CV532" i="11"/>
  <c r="CV524" i="11"/>
  <c r="CV582" i="11"/>
  <c r="CV563" i="11"/>
  <c r="CV553" i="11"/>
  <c r="CV548" i="11"/>
  <c r="CV578" i="11"/>
  <c r="CV557" i="11"/>
  <c r="CV523" i="11"/>
  <c r="CV522" i="11"/>
  <c r="CV515" i="11"/>
  <c r="CV506" i="11"/>
  <c r="CV502" i="11"/>
  <c r="CV498" i="11"/>
  <c r="CV494" i="11"/>
  <c r="CV510" i="11"/>
  <c r="CV489" i="11"/>
  <c r="CV539" i="11"/>
  <c r="CV538" i="11"/>
  <c r="CV505" i="11"/>
  <c r="CV501" i="11"/>
  <c r="CV493" i="11"/>
  <c r="CV472" i="11"/>
  <c r="CV468" i="11"/>
  <c r="CV464" i="11"/>
  <c r="CV455" i="11"/>
  <c r="CV544" i="11"/>
  <c r="CV520" i="11"/>
  <c r="CV513" i="11"/>
  <c r="CV488" i="11"/>
  <c r="CV484" i="11"/>
  <c r="CV480" i="11"/>
  <c r="CV476" i="11"/>
  <c r="CV459" i="11"/>
  <c r="CV454" i="11"/>
  <c r="CV450" i="11"/>
  <c r="CV446" i="11"/>
  <c r="CV442" i="11"/>
  <c r="CV438" i="11"/>
  <c r="CV434" i="11"/>
  <c r="CV430" i="11"/>
  <c r="CV543" i="11"/>
  <c r="CV535" i="11"/>
  <c r="CV534" i="11"/>
  <c r="CV516" i="11"/>
  <c r="CV514" i="11"/>
  <c r="CV504" i="11"/>
  <c r="CV500" i="11"/>
  <c r="CV496" i="11"/>
  <c r="CV518" i="11"/>
  <c r="CV512" i="11"/>
  <c r="CV508" i="11"/>
  <c r="CV487" i="11"/>
  <c r="CV531" i="11"/>
  <c r="CV530" i="11"/>
  <c r="CV527" i="11"/>
  <c r="CV526" i="11"/>
  <c r="CV503" i="11"/>
  <c r="CV499" i="11"/>
  <c r="CV495" i="11"/>
  <c r="CV470" i="11"/>
  <c r="CV466" i="11"/>
  <c r="CV462" i="11"/>
  <c r="CV519" i="11"/>
  <c r="CV511" i="11"/>
  <c r="CV507" i="11"/>
  <c r="CV490" i="11"/>
  <c r="CV486" i="11"/>
  <c r="CV482" i="11"/>
  <c r="CV478" i="11"/>
  <c r="CV474" i="11"/>
  <c r="CV457" i="11"/>
  <c r="CV452" i="11"/>
  <c r="CV448" i="11"/>
  <c r="CV444" i="11"/>
  <c r="CV440" i="11"/>
  <c r="CV436" i="11"/>
  <c r="CV432" i="11"/>
  <c r="CV471" i="11"/>
  <c r="CV475" i="11"/>
  <c r="CV461" i="11"/>
  <c r="CV451" i="11"/>
  <c r="CV435" i="11"/>
  <c r="CV425" i="11"/>
  <c r="CV417" i="11"/>
  <c r="CV413" i="11"/>
  <c r="CV409" i="11"/>
  <c r="CV481" i="11"/>
  <c r="CV467" i="11"/>
  <c r="CV456" i="11"/>
  <c r="CV441" i="11"/>
  <c r="CV473" i="11"/>
  <c r="CV447" i="11"/>
  <c r="CV431" i="11"/>
  <c r="CV424" i="11"/>
  <c r="CV420" i="11"/>
  <c r="CV416" i="11"/>
  <c r="CV412" i="11"/>
  <c r="CV408" i="11"/>
  <c r="CV404" i="11"/>
  <c r="CV400" i="11"/>
  <c r="CV477" i="11"/>
  <c r="CV463" i="11"/>
  <c r="CV453" i="11"/>
  <c r="CV429" i="11"/>
  <c r="CV483" i="11"/>
  <c r="CV469" i="11"/>
  <c r="CV458" i="11"/>
  <c r="CV443" i="11"/>
  <c r="CV427" i="11"/>
  <c r="CV423" i="11"/>
  <c r="CV419" i="11"/>
  <c r="CV415" i="11"/>
  <c r="CV411" i="11"/>
  <c r="CV407" i="11"/>
  <c r="CV403" i="11"/>
  <c r="CV382" i="11"/>
  <c r="CV378" i="11"/>
  <c r="CV374" i="11"/>
  <c r="CV370" i="11"/>
  <c r="CV351" i="11"/>
  <c r="CV485" i="11"/>
  <c r="CV449" i="11"/>
  <c r="CV433" i="11"/>
  <c r="CV398" i="11"/>
  <c r="CV394" i="11"/>
  <c r="CV390" i="11"/>
  <c r="CV386" i="11"/>
  <c r="CV365" i="11"/>
  <c r="CV361" i="11"/>
  <c r="CV356" i="11"/>
  <c r="CV350" i="11"/>
  <c r="CV460" i="11"/>
  <c r="CV422" i="11"/>
  <c r="CV418" i="11"/>
  <c r="CV368" i="11"/>
  <c r="CV465" i="11"/>
  <c r="CV401" i="11"/>
  <c r="CV391" i="11"/>
  <c r="CV380" i="11"/>
  <c r="CV348" i="11"/>
  <c r="CV402" i="11"/>
  <c r="CV395" i="11"/>
  <c r="CV385" i="11"/>
  <c r="CV355" i="11"/>
  <c r="CV353" i="11"/>
  <c r="CV445" i="11"/>
  <c r="CV406" i="11"/>
  <c r="CV399" i="11"/>
  <c r="CV387" i="11"/>
  <c r="CV369" i="11"/>
  <c r="CV367" i="11"/>
  <c r="CV426" i="11"/>
  <c r="CV375" i="11"/>
  <c r="CV360" i="11"/>
  <c r="CV357" i="11"/>
  <c r="CV349" i="11"/>
  <c r="CV439" i="11"/>
  <c r="CV414" i="11"/>
  <c r="CV384" i="11"/>
  <c r="CV379" i="11"/>
  <c r="CV479" i="11"/>
  <c r="CV371" i="11"/>
  <c r="CV343" i="11"/>
  <c r="CV338" i="11"/>
  <c r="CV329" i="11"/>
  <c r="CV316" i="11"/>
  <c r="CV410" i="11"/>
  <c r="CV381" i="11"/>
  <c r="CV362" i="11"/>
  <c r="CV354" i="11"/>
  <c r="CV328" i="11"/>
  <c r="CV324" i="11"/>
  <c r="CV311" i="11"/>
  <c r="CV298" i="11"/>
  <c r="CV293" i="11"/>
  <c r="CV363" i="11"/>
  <c r="CV358" i="11"/>
  <c r="CV342" i="11"/>
  <c r="CV337" i="11"/>
  <c r="CV319" i="11"/>
  <c r="CV315" i="11"/>
  <c r="CV306" i="11"/>
  <c r="CV302" i="11"/>
  <c r="CV280" i="11"/>
  <c r="CV428" i="11"/>
  <c r="CV341" i="11"/>
  <c r="CV336" i="11"/>
  <c r="CV331" i="11"/>
  <c r="CV318" i="11"/>
  <c r="CV364" i="11"/>
  <c r="CV335" i="11"/>
  <c r="CV326" i="11"/>
  <c r="CV322" i="11"/>
  <c r="CV346" i="11"/>
  <c r="CV340" i="11"/>
  <c r="CV334" i="11"/>
  <c r="CV330" i="11"/>
  <c r="CV321" i="11"/>
  <c r="CV317" i="11"/>
  <c r="CV304" i="11"/>
  <c r="CV295" i="11"/>
  <c r="CV282" i="11"/>
  <c r="CV274" i="11"/>
  <c r="CV309" i="11"/>
  <c r="CV307" i="11"/>
  <c r="CV303" i="11"/>
  <c r="CV299" i="11"/>
  <c r="CV289" i="11"/>
  <c r="CV277" i="11"/>
  <c r="CV272" i="11"/>
  <c r="CV268" i="11"/>
  <c r="CV243" i="11"/>
  <c r="CV238" i="11"/>
  <c r="CV234" i="11"/>
  <c r="CV225" i="11"/>
  <c r="CV217" i="11"/>
  <c r="CV213" i="11"/>
  <c r="CV325" i="11"/>
  <c r="CV308" i="11"/>
  <c r="CV300" i="11"/>
  <c r="CV287" i="11"/>
  <c r="CV284" i="11"/>
  <c r="CV267" i="11"/>
  <c r="CV263" i="11"/>
  <c r="CV259" i="11"/>
  <c r="CV255" i="11"/>
  <c r="CV251" i="11"/>
  <c r="CV233" i="11"/>
  <c r="CV229" i="11"/>
  <c r="CV301" i="11"/>
  <c r="CV290" i="11"/>
  <c r="CV275" i="11"/>
  <c r="CV246" i="11"/>
  <c r="CV242" i="11"/>
  <c r="CV237" i="11"/>
  <c r="CV228" i="11"/>
  <c r="CV224" i="11"/>
  <c r="CV220" i="11"/>
  <c r="CV323" i="11"/>
  <c r="CV288" i="11"/>
  <c r="CV262" i="11"/>
  <c r="CV258" i="11"/>
  <c r="CV254" i="11"/>
  <c r="CV250" i="11"/>
  <c r="CV232" i="11"/>
  <c r="CV207" i="11"/>
  <c r="CV203" i="11"/>
  <c r="CV314" i="11"/>
  <c r="CV313" i="11"/>
  <c r="CV296" i="11"/>
  <c r="CV292" i="11"/>
  <c r="CV286" i="11"/>
  <c r="CV270" i="11"/>
  <c r="CV245" i="11"/>
  <c r="CV241" i="11"/>
  <c r="CV236" i="11"/>
  <c r="CV227" i="11"/>
  <c r="CV223" i="11"/>
  <c r="CV219" i="11"/>
  <c r="CV215" i="11"/>
  <c r="CV211" i="11"/>
  <c r="CV347" i="11"/>
  <c r="CV312" i="11"/>
  <c r="CV297" i="11"/>
  <c r="CV265" i="11"/>
  <c r="CV261" i="11"/>
  <c r="CV257" i="11"/>
  <c r="CV281" i="11"/>
  <c r="CV279" i="11"/>
  <c r="CV269" i="11"/>
  <c r="CV327" i="11"/>
  <c r="CV240" i="11"/>
  <c r="CV214" i="11"/>
  <c r="CV205" i="11"/>
  <c r="CV191" i="11"/>
  <c r="CV177" i="11"/>
  <c r="CV168" i="11"/>
  <c r="CV163" i="11"/>
  <c r="CV283" i="11"/>
  <c r="CV222" i="11"/>
  <c r="CV200" i="11"/>
  <c r="CV181" i="11"/>
  <c r="CV172" i="11"/>
  <c r="CV158" i="11"/>
  <c r="CV145" i="11"/>
  <c r="CV140" i="11"/>
  <c r="CV294" i="11"/>
  <c r="CV239" i="11"/>
  <c r="CV194" i="11"/>
  <c r="CV190" i="11"/>
  <c r="CV185" i="11"/>
  <c r="CV176" i="11"/>
  <c r="CV167" i="11"/>
  <c r="CV162" i="11"/>
  <c r="CV344" i="11"/>
  <c r="CV273" i="11"/>
  <c r="CV249" i="11"/>
  <c r="CV226" i="11"/>
  <c r="CV206" i="11"/>
  <c r="CV180" i="11"/>
  <c r="CV157" i="11"/>
  <c r="CV153" i="11"/>
  <c r="CV148" i="11"/>
  <c r="CV144" i="11"/>
  <c r="CV139" i="11"/>
  <c r="CV135" i="11"/>
  <c r="CV122" i="11"/>
  <c r="CV118" i="11"/>
  <c r="CV113" i="11"/>
  <c r="CV256" i="11"/>
  <c r="CV253" i="11"/>
  <c r="CV244" i="11"/>
  <c r="CV210" i="11"/>
  <c r="CV201" i="11"/>
  <c r="CV193" i="11"/>
  <c r="CV188" i="11"/>
  <c r="CV175" i="11"/>
  <c r="CV166" i="11"/>
  <c r="CV248" i="11"/>
  <c r="CV199" i="11"/>
  <c r="CV197" i="11"/>
  <c r="CV183" i="11"/>
  <c r="CV174" i="11"/>
  <c r="CV252" i="11"/>
  <c r="CV235" i="11"/>
  <c r="CV196" i="11"/>
  <c r="CV192" i="11"/>
  <c r="CV187" i="11"/>
  <c r="CV160" i="11"/>
  <c r="CV129" i="11"/>
  <c r="CV125" i="11"/>
  <c r="CV291" i="11"/>
  <c r="CV264" i="11"/>
  <c r="CV260" i="11"/>
  <c r="CV230" i="11"/>
  <c r="CV212" i="11"/>
  <c r="CV202" i="11"/>
  <c r="CV182" i="11"/>
  <c r="CV178" i="11"/>
  <c r="CV173" i="11"/>
  <c r="CV169" i="11"/>
  <c r="CV164" i="11"/>
  <c r="CV155" i="11"/>
  <c r="CV151" i="11"/>
  <c r="CV146" i="11"/>
  <c r="CV141" i="11"/>
  <c r="CV137" i="11"/>
  <c r="CV133" i="11"/>
  <c r="CV120" i="11"/>
  <c r="CV152" i="11"/>
  <c r="CV147" i="11"/>
  <c r="CV127" i="11"/>
  <c r="CV112" i="11"/>
  <c r="CV108" i="11"/>
  <c r="CV94" i="11"/>
  <c r="CV82" i="11"/>
  <c r="CV81" i="11"/>
  <c r="CV77" i="11"/>
  <c r="CV73" i="11"/>
  <c r="CV128" i="11"/>
  <c r="CV119" i="11"/>
  <c r="CV96" i="11"/>
  <c r="CV84" i="11"/>
  <c r="CV134" i="11"/>
  <c r="CV102" i="11"/>
  <c r="CV99" i="11"/>
  <c r="CV87" i="11"/>
  <c r="CV68" i="11"/>
  <c r="CV64" i="11"/>
  <c r="CV60" i="11"/>
  <c r="CV52" i="11"/>
  <c r="CV48" i="11"/>
  <c r="CV40" i="11"/>
  <c r="CV36" i="11"/>
  <c r="CV32" i="11"/>
  <c r="CV114" i="11"/>
  <c r="CV111" i="11"/>
  <c r="CV104" i="11"/>
  <c r="CV132" i="11"/>
  <c r="CV123" i="11"/>
  <c r="CV107" i="11"/>
  <c r="CV93" i="11"/>
  <c r="CV89" i="11"/>
  <c r="CV79" i="11"/>
  <c r="CV75" i="11"/>
  <c r="CV71" i="11"/>
  <c r="CV67" i="11"/>
  <c r="CV65" i="11"/>
  <c r="CV61" i="11"/>
  <c r="CV156" i="11"/>
  <c r="CV150" i="11"/>
  <c r="CV138" i="11"/>
  <c r="CV126" i="11"/>
  <c r="CV98" i="11"/>
  <c r="CV95" i="11"/>
  <c r="CV86" i="11"/>
  <c r="CV83" i="11"/>
  <c r="CV165" i="11"/>
  <c r="CV159" i="11"/>
  <c r="CV136" i="11"/>
  <c r="CV130" i="11"/>
  <c r="CV121" i="11"/>
  <c r="CV117" i="11"/>
  <c r="CV106" i="11"/>
  <c r="CV103" i="11"/>
  <c r="CV109" i="11"/>
  <c r="CV88" i="11"/>
  <c r="CV57" i="11"/>
  <c r="CV55" i="11"/>
  <c r="CV33" i="11"/>
  <c r="CV26" i="11"/>
  <c r="CV25" i="11"/>
  <c r="CV20" i="11"/>
  <c r="CV10" i="11"/>
  <c r="CV8" i="11"/>
  <c r="CV100" i="11"/>
  <c r="CV54" i="11"/>
  <c r="CV53" i="11"/>
  <c r="CV35" i="11"/>
  <c r="CV19" i="11"/>
  <c r="CV9" i="11"/>
  <c r="CV14" i="11"/>
  <c r="CV74" i="11"/>
  <c r="CV49" i="11"/>
  <c r="CV31" i="11"/>
  <c r="CV23" i="11"/>
  <c r="CV18" i="11"/>
  <c r="CV78" i="11"/>
  <c r="CV59" i="11"/>
  <c r="CV51" i="11"/>
  <c r="CV30" i="11"/>
  <c r="CV29" i="11"/>
  <c r="CV24" i="11"/>
  <c r="CV15" i="11"/>
  <c r="CV47" i="11"/>
  <c r="CV42" i="11"/>
  <c r="CV41" i="11"/>
  <c r="CV69" i="11"/>
  <c r="CV63" i="11"/>
  <c r="CV58" i="11"/>
  <c r="CV46" i="11"/>
  <c r="CV45" i="11"/>
  <c r="CV13" i="11"/>
  <c r="CV39" i="11"/>
  <c r="CV12" i="11"/>
  <c r="CV92" i="11"/>
  <c r="CV66" i="11"/>
  <c r="CV38" i="11"/>
  <c r="CV37" i="11"/>
  <c r="CV27" i="11"/>
  <c r="CV21" i="11"/>
  <c r="CV11" i="11"/>
  <c r="CO972" i="11"/>
  <c r="CO971" i="11"/>
  <c r="CO970" i="11"/>
  <c r="CO969" i="11"/>
  <c r="CO968" i="11"/>
  <c r="CO967" i="11"/>
  <c r="CO966" i="11"/>
  <c r="CO965" i="11"/>
  <c r="CO963" i="11"/>
  <c r="CO962" i="11"/>
  <c r="CO961" i="11"/>
  <c r="CO960" i="11"/>
  <c r="CO959" i="11"/>
  <c r="CO958" i="11"/>
  <c r="CO957" i="11"/>
  <c r="CO956" i="11"/>
  <c r="CO954" i="11"/>
  <c r="CO953" i="11"/>
  <c r="CO952" i="11"/>
  <c r="CO951" i="11"/>
  <c r="CO950" i="11"/>
  <c r="CO944" i="11"/>
  <c r="CO945" i="11"/>
  <c r="CO948" i="11"/>
  <c r="CO943" i="11"/>
  <c r="CO942" i="11"/>
  <c r="CO941" i="11"/>
  <c r="CO940" i="11"/>
  <c r="CO939" i="11"/>
  <c r="CO938" i="11"/>
  <c r="CO936" i="11"/>
  <c r="CO935" i="11"/>
  <c r="CO934" i="11"/>
  <c r="CO949" i="11"/>
  <c r="CO947" i="11"/>
  <c r="CO931" i="11"/>
  <c r="CO927" i="11"/>
  <c r="CO926" i="11"/>
  <c r="CO925" i="11"/>
  <c r="CO924" i="11"/>
  <c r="CO923" i="11"/>
  <c r="CO922" i="11"/>
  <c r="CO921" i="11"/>
  <c r="CO920" i="11"/>
  <c r="CO918" i="11"/>
  <c r="CO917" i="11"/>
  <c r="CO916" i="11"/>
  <c r="CO915" i="11"/>
  <c r="CO914" i="11"/>
  <c r="CO913" i="11"/>
  <c r="CO912" i="11"/>
  <c r="CO911" i="11"/>
  <c r="CO930" i="11"/>
  <c r="CO933" i="11"/>
  <c r="CO929" i="11"/>
  <c r="CO932" i="11"/>
  <c r="CO909" i="11"/>
  <c r="CO906" i="11"/>
  <c r="CO900" i="11"/>
  <c r="CO899" i="11"/>
  <c r="CO898" i="11"/>
  <c r="CO905" i="11"/>
  <c r="CO908" i="11"/>
  <c r="CO902" i="11"/>
  <c r="CO896" i="11"/>
  <c r="CO894" i="11"/>
  <c r="CO907" i="11"/>
  <c r="CO886" i="11"/>
  <c r="CO897" i="11"/>
  <c r="CO895" i="11"/>
  <c r="CO892" i="11"/>
  <c r="CO891" i="11"/>
  <c r="CO890" i="11"/>
  <c r="CO889" i="11"/>
  <c r="CO903" i="11"/>
  <c r="CO893" i="11"/>
  <c r="CO888" i="11"/>
  <c r="CO887" i="11"/>
  <c r="CO882" i="11"/>
  <c r="CO878" i="11"/>
  <c r="CO874" i="11"/>
  <c r="CO881" i="11"/>
  <c r="CO877" i="11"/>
  <c r="CO873" i="11"/>
  <c r="CO869" i="11"/>
  <c r="CO860" i="11"/>
  <c r="CO876" i="11"/>
  <c r="CO868" i="11"/>
  <c r="CO904" i="11"/>
  <c r="CO867" i="11"/>
  <c r="CO883" i="11"/>
  <c r="CO875" i="11"/>
  <c r="CO862" i="11"/>
  <c r="CO859" i="11"/>
  <c r="CO858" i="11"/>
  <c r="CO871" i="11"/>
  <c r="CO870" i="11"/>
  <c r="CO866" i="11"/>
  <c r="CO857" i="11"/>
  <c r="CO853" i="11"/>
  <c r="CO848" i="11"/>
  <c r="CO844" i="11"/>
  <c r="CO856" i="11"/>
  <c r="CO852" i="11"/>
  <c r="CO861" i="11"/>
  <c r="CO865" i="11"/>
  <c r="CO855" i="11"/>
  <c r="CO854" i="11"/>
  <c r="CO849" i="11"/>
  <c r="CO846" i="11"/>
  <c r="CO840" i="11"/>
  <c r="CO836" i="11"/>
  <c r="CO832" i="11"/>
  <c r="CO831" i="11"/>
  <c r="CO827" i="11"/>
  <c r="CO850" i="11"/>
  <c r="CO839" i="11"/>
  <c r="CO835" i="11"/>
  <c r="CO851" i="11"/>
  <c r="CO845" i="11"/>
  <c r="CO824" i="11"/>
  <c r="CO820" i="11"/>
  <c r="CO816" i="11"/>
  <c r="CO841" i="11"/>
  <c r="CO826" i="11"/>
  <c r="CO823" i="11"/>
  <c r="CO838" i="11"/>
  <c r="CO828" i="11"/>
  <c r="CO822" i="11"/>
  <c r="CO818" i="11"/>
  <c r="CO814" i="11"/>
  <c r="CO834" i="11"/>
  <c r="CO833" i="11"/>
  <c r="CO813" i="11"/>
  <c r="CO809" i="11"/>
  <c r="CO817" i="11"/>
  <c r="CO806" i="11"/>
  <c r="CO801" i="11"/>
  <c r="CO797" i="11"/>
  <c r="CO793" i="11"/>
  <c r="CO815" i="11"/>
  <c r="CO830" i="11"/>
  <c r="CO819" i="11"/>
  <c r="CO812" i="11"/>
  <c r="CO804" i="11"/>
  <c r="CO787" i="11"/>
  <c r="CO782" i="11"/>
  <c r="CO807" i="11"/>
  <c r="CO802" i="11"/>
  <c r="CO798" i="11"/>
  <c r="CO794" i="11"/>
  <c r="CO800" i="11"/>
  <c r="CO781" i="11"/>
  <c r="CO780" i="11"/>
  <c r="CO776" i="11"/>
  <c r="CO810" i="11"/>
  <c r="CO795" i="11"/>
  <c r="CO791" i="11"/>
  <c r="CO808" i="11"/>
  <c r="CO805" i="11"/>
  <c r="CO796" i="11"/>
  <c r="CO784" i="11"/>
  <c r="CO779" i="11"/>
  <c r="CO775" i="11"/>
  <c r="CO790" i="11"/>
  <c r="CO778" i="11"/>
  <c r="CO803" i="11"/>
  <c r="CO792" i="11"/>
  <c r="CO785" i="11"/>
  <c r="CO777" i="11"/>
  <c r="CO799" i="11"/>
  <c r="CO789" i="11"/>
  <c r="CO768" i="11"/>
  <c r="CO772" i="11"/>
  <c r="CO767" i="11"/>
  <c r="CO786" i="11"/>
  <c r="CO773" i="11"/>
  <c r="CO771" i="11"/>
  <c r="CO766" i="11"/>
  <c r="CO749" i="11"/>
  <c r="CO783" i="11"/>
  <c r="CO774" i="11"/>
  <c r="CO769" i="11"/>
  <c r="CO764" i="11"/>
  <c r="CO760" i="11"/>
  <c r="CO756" i="11"/>
  <c r="CO747" i="11"/>
  <c r="CO742" i="11"/>
  <c r="CO729" i="11"/>
  <c r="CO762" i="11"/>
  <c r="CO761" i="11"/>
  <c r="CO750" i="11"/>
  <c r="CO737" i="11"/>
  <c r="CO733" i="11"/>
  <c r="CO724" i="11"/>
  <c r="CO763" i="11"/>
  <c r="CO746" i="11"/>
  <c r="CO741" i="11"/>
  <c r="CO728" i="11"/>
  <c r="CO723" i="11"/>
  <c r="CO719" i="11"/>
  <c r="CO753" i="11"/>
  <c r="CO736" i="11"/>
  <c r="CO732" i="11"/>
  <c r="CO727" i="11"/>
  <c r="CO710" i="11"/>
  <c r="CO706" i="11"/>
  <c r="CO755" i="11"/>
  <c r="CO751" i="11"/>
  <c r="CO740" i="11"/>
  <c r="CO731" i="11"/>
  <c r="CO722" i="11"/>
  <c r="CO714" i="11"/>
  <c r="CO765" i="11"/>
  <c r="CO739" i="11"/>
  <c r="CO735" i="11"/>
  <c r="CO770" i="11"/>
  <c r="CO758" i="11"/>
  <c r="CO757" i="11"/>
  <c r="CO748" i="11"/>
  <c r="CO743" i="11"/>
  <c r="CO730" i="11"/>
  <c r="CO721" i="11"/>
  <c r="CO717" i="11"/>
  <c r="CO759" i="11"/>
  <c r="CO752" i="11"/>
  <c r="CO738" i="11"/>
  <c r="CO704" i="11"/>
  <c r="CO699" i="11"/>
  <c r="CO720" i="11"/>
  <c r="CO713" i="11"/>
  <c r="CO690" i="11"/>
  <c r="CO686" i="11"/>
  <c r="CO682" i="11"/>
  <c r="CO678" i="11"/>
  <c r="CO674" i="11"/>
  <c r="CO670" i="11"/>
  <c r="CO734" i="11"/>
  <c r="CO708" i="11"/>
  <c r="CO702" i="11"/>
  <c r="CO698" i="11"/>
  <c r="CO694" i="11"/>
  <c r="CO726" i="11"/>
  <c r="CO716" i="11"/>
  <c r="CO705" i="11"/>
  <c r="CO689" i="11"/>
  <c r="CO685" i="11"/>
  <c r="CO681" i="11"/>
  <c r="CO677" i="11"/>
  <c r="CO673" i="11"/>
  <c r="CO725" i="11"/>
  <c r="CO701" i="11"/>
  <c r="CO697" i="11"/>
  <c r="CO693" i="11"/>
  <c r="CO712" i="11"/>
  <c r="CO688" i="11"/>
  <c r="CO684" i="11"/>
  <c r="CO680" i="11"/>
  <c r="CO676" i="11"/>
  <c r="CO672" i="11"/>
  <c r="CO709" i="11"/>
  <c r="CO700" i="11"/>
  <c r="CO696" i="11"/>
  <c r="CO692" i="11"/>
  <c r="CO683" i="11"/>
  <c r="CO664" i="11"/>
  <c r="CO660" i="11"/>
  <c r="CO647" i="11"/>
  <c r="CO668" i="11"/>
  <c r="CO655" i="11"/>
  <c r="CO651" i="11"/>
  <c r="CO646" i="11"/>
  <c r="CO642" i="11"/>
  <c r="CO638" i="11"/>
  <c r="CO634" i="11"/>
  <c r="CO679" i="11"/>
  <c r="CO654" i="11"/>
  <c r="CO666" i="11"/>
  <c r="CO662" i="11"/>
  <c r="CO658" i="11"/>
  <c r="CO695" i="11"/>
  <c r="CO691" i="11"/>
  <c r="CO669" i="11"/>
  <c r="CO653" i="11"/>
  <c r="CO649" i="11"/>
  <c r="CO644" i="11"/>
  <c r="CO640" i="11"/>
  <c r="CO636" i="11"/>
  <c r="CO645" i="11"/>
  <c r="CO628" i="11"/>
  <c r="CO624" i="11"/>
  <c r="CO615" i="11"/>
  <c r="CO687" i="11"/>
  <c r="CO665" i="11"/>
  <c r="CO635" i="11"/>
  <c r="CO671" i="11"/>
  <c r="CO652" i="11"/>
  <c r="CO650" i="11"/>
  <c r="CO641" i="11"/>
  <c r="CO633" i="11"/>
  <c r="CO631" i="11"/>
  <c r="CO627" i="11"/>
  <c r="CO623" i="11"/>
  <c r="CO614" i="11"/>
  <c r="CO609" i="11"/>
  <c r="CO667" i="11"/>
  <c r="CO656" i="11"/>
  <c r="CO618" i="11"/>
  <c r="CO604" i="11"/>
  <c r="CO596" i="11"/>
  <c r="CO675" i="11"/>
  <c r="CO643" i="11"/>
  <c r="CO632" i="11"/>
  <c r="CO661" i="11"/>
  <c r="CO659" i="11"/>
  <c r="CO629" i="11"/>
  <c r="CO625" i="11"/>
  <c r="CO621" i="11"/>
  <c r="CO616" i="11"/>
  <c r="CO607" i="11"/>
  <c r="CO648" i="11"/>
  <c r="CO639" i="11"/>
  <c r="CO630" i="11"/>
  <c r="CO620" i="11"/>
  <c r="CO611" i="11"/>
  <c r="CO602" i="11"/>
  <c r="CO598" i="11"/>
  <c r="CO608" i="11"/>
  <c r="CO603" i="11"/>
  <c r="CO591" i="11"/>
  <c r="CO657" i="11"/>
  <c r="CO626" i="11"/>
  <c r="CO597" i="11"/>
  <c r="CO594" i="11"/>
  <c r="CO590" i="11"/>
  <c r="CO581" i="11"/>
  <c r="CO637" i="11"/>
  <c r="CO605" i="11"/>
  <c r="CO589" i="11"/>
  <c r="CO585" i="11"/>
  <c r="CO576" i="11"/>
  <c r="CO610" i="11"/>
  <c r="CO595" i="11"/>
  <c r="CO593" i="11"/>
  <c r="CO584" i="11"/>
  <c r="CO606" i="11"/>
  <c r="CO579" i="11"/>
  <c r="CO575" i="11"/>
  <c r="CO567" i="11"/>
  <c r="CO563" i="11"/>
  <c r="CO599" i="11"/>
  <c r="CO592" i="11"/>
  <c r="CO583" i="11"/>
  <c r="CO619" i="11"/>
  <c r="CO612" i="11"/>
  <c r="CO587" i="11"/>
  <c r="CO578" i="11"/>
  <c r="CO574" i="11"/>
  <c r="CO570" i="11"/>
  <c r="CO566" i="11"/>
  <c r="CO562" i="11"/>
  <c r="CO561" i="11"/>
  <c r="CO556" i="11"/>
  <c r="CO551" i="11"/>
  <c r="CO542" i="11"/>
  <c r="CO577" i="11"/>
  <c r="CO555" i="11"/>
  <c r="CO546" i="11"/>
  <c r="CO572" i="11"/>
  <c r="CO568" i="11"/>
  <c r="CO550" i="11"/>
  <c r="CO541" i="11"/>
  <c r="CO537" i="11"/>
  <c r="CO533" i="11"/>
  <c r="CO529" i="11"/>
  <c r="CO525" i="11"/>
  <c r="CO521" i="11"/>
  <c r="CO517" i="11"/>
  <c r="CO554" i="11"/>
  <c r="CO545" i="11"/>
  <c r="CO573" i="11"/>
  <c r="CO569" i="11"/>
  <c r="CO564" i="11"/>
  <c r="CO558" i="11"/>
  <c r="CO549" i="11"/>
  <c r="CO540" i="11"/>
  <c r="CO536" i="11"/>
  <c r="CO532" i="11"/>
  <c r="CO524" i="11"/>
  <c r="CO559" i="11"/>
  <c r="CO553" i="11"/>
  <c r="CO548" i="11"/>
  <c r="CO544" i="11"/>
  <c r="CO586" i="11"/>
  <c r="CO565" i="11"/>
  <c r="CO560" i="11"/>
  <c r="CO557" i="11"/>
  <c r="CO582" i="11"/>
  <c r="CO552" i="11"/>
  <c r="CO520" i="11"/>
  <c r="CO510" i="11"/>
  <c r="CO531" i="11"/>
  <c r="CO530" i="11"/>
  <c r="CO527" i="11"/>
  <c r="CO526" i="11"/>
  <c r="CO516" i="11"/>
  <c r="CO514" i="11"/>
  <c r="CO505" i="11"/>
  <c r="CO501" i="11"/>
  <c r="CO493" i="11"/>
  <c r="CO518" i="11"/>
  <c r="CO513" i="11"/>
  <c r="CO488" i="11"/>
  <c r="CO484" i="11"/>
  <c r="CO480" i="11"/>
  <c r="CO476" i="11"/>
  <c r="CO459" i="11"/>
  <c r="CO454" i="11"/>
  <c r="CO450" i="11"/>
  <c r="CO446" i="11"/>
  <c r="CO442" i="11"/>
  <c r="CO438" i="11"/>
  <c r="CO434" i="11"/>
  <c r="CO430" i="11"/>
  <c r="CO523" i="11"/>
  <c r="CO522" i="11"/>
  <c r="CO504" i="11"/>
  <c r="CO500" i="11"/>
  <c r="CO496" i="11"/>
  <c r="CO471" i="11"/>
  <c r="CO467" i="11"/>
  <c r="CO463" i="11"/>
  <c r="CO519" i="11"/>
  <c r="CO512" i="11"/>
  <c r="CO508" i="11"/>
  <c r="CO487" i="11"/>
  <c r="CO543" i="11"/>
  <c r="CO539" i="11"/>
  <c r="CO538" i="11"/>
  <c r="CO515" i="11"/>
  <c r="CO503" i="11"/>
  <c r="CO499" i="11"/>
  <c r="CO495" i="11"/>
  <c r="CO511" i="11"/>
  <c r="CO507" i="11"/>
  <c r="CO490" i="11"/>
  <c r="CO486" i="11"/>
  <c r="CO482" i="11"/>
  <c r="CO478" i="11"/>
  <c r="CO474" i="11"/>
  <c r="CO457" i="11"/>
  <c r="CO452" i="11"/>
  <c r="CO448" i="11"/>
  <c r="CO444" i="11"/>
  <c r="CO440" i="11"/>
  <c r="CO436" i="11"/>
  <c r="CO432" i="11"/>
  <c r="CO535" i="11"/>
  <c r="CO534" i="11"/>
  <c r="CO506" i="11"/>
  <c r="CO502" i="11"/>
  <c r="CO498" i="11"/>
  <c r="CO494" i="11"/>
  <c r="CO473" i="11"/>
  <c r="CO469" i="11"/>
  <c r="CO465" i="11"/>
  <c r="CO461" i="11"/>
  <c r="CO485" i="11"/>
  <c r="CO483" i="11"/>
  <c r="CO468" i="11"/>
  <c r="CO449" i="11"/>
  <c r="CO433" i="11"/>
  <c r="CO429" i="11"/>
  <c r="CO479" i="11"/>
  <c r="CO464" i="11"/>
  <c r="CO439" i="11"/>
  <c r="CO424" i="11"/>
  <c r="CO420" i="11"/>
  <c r="CO470" i="11"/>
  <c r="CO460" i="11"/>
  <c r="CO455" i="11"/>
  <c r="CO445" i="11"/>
  <c r="CO399" i="11"/>
  <c r="CO395" i="11"/>
  <c r="CO391" i="11"/>
  <c r="CO489" i="11"/>
  <c r="CO475" i="11"/>
  <c r="CO451" i="11"/>
  <c r="CO435" i="11"/>
  <c r="CO427" i="11"/>
  <c r="CO423" i="11"/>
  <c r="CO419" i="11"/>
  <c r="CO415" i="11"/>
  <c r="CO411" i="11"/>
  <c r="CO407" i="11"/>
  <c r="CO481" i="11"/>
  <c r="CO466" i="11"/>
  <c r="CO456" i="11"/>
  <c r="CO441" i="11"/>
  <c r="CO428" i="11"/>
  <c r="CO398" i="11"/>
  <c r="CO394" i="11"/>
  <c r="CO390" i="11"/>
  <c r="CO386" i="11"/>
  <c r="CO365" i="11"/>
  <c r="CO361" i="11"/>
  <c r="CO356" i="11"/>
  <c r="CO350" i="11"/>
  <c r="CO472" i="11"/>
  <c r="CO447" i="11"/>
  <c r="CO431" i="11"/>
  <c r="CO426" i="11"/>
  <c r="CO422" i="11"/>
  <c r="CO418" i="11"/>
  <c r="CO414" i="11"/>
  <c r="CO410" i="11"/>
  <c r="CO406" i="11"/>
  <c r="CO402" i="11"/>
  <c r="CO381" i="11"/>
  <c r="CO369" i="11"/>
  <c r="CO355" i="11"/>
  <c r="CO387" i="11"/>
  <c r="CO378" i="11"/>
  <c r="CO367" i="11"/>
  <c r="CO425" i="11"/>
  <c r="CO413" i="11"/>
  <c r="CO412" i="11"/>
  <c r="CO371" i="11"/>
  <c r="CO364" i="11"/>
  <c r="CO344" i="11"/>
  <c r="CO375" i="11"/>
  <c r="CO360" i="11"/>
  <c r="CO357" i="11"/>
  <c r="CO349" i="11"/>
  <c r="CO417" i="11"/>
  <c r="CO416" i="11"/>
  <c r="CO403" i="11"/>
  <c r="CO400" i="11"/>
  <c r="CO384" i="11"/>
  <c r="CO379" i="11"/>
  <c r="CO477" i="11"/>
  <c r="CO401" i="11"/>
  <c r="CO368" i="11"/>
  <c r="CO363" i="11"/>
  <c r="CO462" i="11"/>
  <c r="CO404" i="11"/>
  <c r="CO380" i="11"/>
  <c r="CO328" i="11"/>
  <c r="CO324" i="11"/>
  <c r="CO311" i="11"/>
  <c r="CO408" i="11"/>
  <c r="CO374" i="11"/>
  <c r="CO342" i="11"/>
  <c r="CO337" i="11"/>
  <c r="CO319" i="11"/>
  <c r="CO315" i="11"/>
  <c r="CO306" i="11"/>
  <c r="CO302" i="11"/>
  <c r="CO458" i="11"/>
  <c r="CO443" i="11"/>
  <c r="CO409" i="11"/>
  <c r="CO353" i="11"/>
  <c r="CO347" i="11"/>
  <c r="CO327" i="11"/>
  <c r="CO323" i="11"/>
  <c r="CO314" i="11"/>
  <c r="CO301" i="11"/>
  <c r="CO297" i="11"/>
  <c r="CO292" i="11"/>
  <c r="CO288" i="11"/>
  <c r="CO284" i="11"/>
  <c r="CO362" i="11"/>
  <c r="CO354" i="11"/>
  <c r="CO335" i="11"/>
  <c r="CO326" i="11"/>
  <c r="CO322" i="11"/>
  <c r="CO313" i="11"/>
  <c r="CO309" i="11"/>
  <c r="CO300" i="11"/>
  <c r="CO296" i="11"/>
  <c r="CO358" i="11"/>
  <c r="CO340" i="11"/>
  <c r="CO334" i="11"/>
  <c r="CO330" i="11"/>
  <c r="CO321" i="11"/>
  <c r="CO382" i="11"/>
  <c r="CO370" i="11"/>
  <c r="CO351" i="11"/>
  <c r="CO325" i="11"/>
  <c r="CO312" i="11"/>
  <c r="CO308" i="11"/>
  <c r="CO299" i="11"/>
  <c r="CO294" i="11"/>
  <c r="CO290" i="11"/>
  <c r="CO286" i="11"/>
  <c r="CO453" i="11"/>
  <c r="CO346" i="11"/>
  <c r="CO329" i="11"/>
  <c r="CO267" i="11"/>
  <c r="CO263" i="11"/>
  <c r="CO259" i="11"/>
  <c r="CO255" i="11"/>
  <c r="CO251" i="11"/>
  <c r="CO233" i="11"/>
  <c r="CO229" i="11"/>
  <c r="CO385" i="11"/>
  <c r="CO343" i="11"/>
  <c r="CO246" i="11"/>
  <c r="CO242" i="11"/>
  <c r="CO237" i="11"/>
  <c r="CO228" i="11"/>
  <c r="CO224" i="11"/>
  <c r="CO220" i="11"/>
  <c r="CO212" i="11"/>
  <c r="CO341" i="11"/>
  <c r="CO317" i="11"/>
  <c r="CO316" i="11"/>
  <c r="CO293" i="11"/>
  <c r="CO262" i="11"/>
  <c r="CO258" i="11"/>
  <c r="CO254" i="11"/>
  <c r="CO250" i="11"/>
  <c r="CO232" i="11"/>
  <c r="CO338" i="11"/>
  <c r="CO318" i="11"/>
  <c r="CO307" i="11"/>
  <c r="CO303" i="11"/>
  <c r="CO298" i="11"/>
  <c r="CO281" i="11"/>
  <c r="CO279" i="11"/>
  <c r="CO274" i="11"/>
  <c r="CO270" i="11"/>
  <c r="CO245" i="11"/>
  <c r="CO241" i="11"/>
  <c r="CO236" i="11"/>
  <c r="CO227" i="11"/>
  <c r="CO223" i="11"/>
  <c r="CO219" i="11"/>
  <c r="CO215" i="11"/>
  <c r="CO211" i="11"/>
  <c r="CO336" i="11"/>
  <c r="CO304" i="11"/>
  <c r="CO295" i="11"/>
  <c r="CO291" i="11"/>
  <c r="CO283" i="11"/>
  <c r="CO265" i="11"/>
  <c r="CO261" i="11"/>
  <c r="CO257" i="11"/>
  <c r="CO253" i="11"/>
  <c r="CO249" i="11"/>
  <c r="CO240" i="11"/>
  <c r="CO206" i="11"/>
  <c r="CO202" i="11"/>
  <c r="CO348" i="11"/>
  <c r="CO289" i="11"/>
  <c r="CO277" i="11"/>
  <c r="CO269" i="11"/>
  <c r="CO287" i="11"/>
  <c r="CO273" i="11"/>
  <c r="CO264" i="11"/>
  <c r="CO260" i="11"/>
  <c r="CO252" i="11"/>
  <c r="CO235" i="11"/>
  <c r="CO181" i="11"/>
  <c r="CO172" i="11"/>
  <c r="CO282" i="11"/>
  <c r="CO234" i="11"/>
  <c r="CO230" i="11"/>
  <c r="CO217" i="11"/>
  <c r="CO201" i="11"/>
  <c r="CO194" i="11"/>
  <c r="CO190" i="11"/>
  <c r="CO185" i="11"/>
  <c r="CO176" i="11"/>
  <c r="CO167" i="11"/>
  <c r="CO162" i="11"/>
  <c r="CO280" i="11"/>
  <c r="CO275" i="11"/>
  <c r="CO268" i="11"/>
  <c r="CO214" i="11"/>
  <c r="CO203" i="11"/>
  <c r="CO199" i="11"/>
  <c r="CO180" i="11"/>
  <c r="CO157" i="11"/>
  <c r="CO153" i="11"/>
  <c r="CO148" i="11"/>
  <c r="CO144" i="11"/>
  <c r="CO139" i="11"/>
  <c r="CO238" i="11"/>
  <c r="CO222" i="11"/>
  <c r="CO193" i="11"/>
  <c r="CO188" i="11"/>
  <c r="CO175" i="11"/>
  <c r="CO166" i="11"/>
  <c r="CO130" i="11"/>
  <c r="CO126" i="11"/>
  <c r="CO108" i="11"/>
  <c r="CO104" i="11"/>
  <c r="CO100" i="11"/>
  <c r="CO96" i="11"/>
  <c r="CO92" i="11"/>
  <c r="CO88" i="11"/>
  <c r="CO84" i="11"/>
  <c r="CO239" i="11"/>
  <c r="CO213" i="11"/>
  <c r="CO197" i="11"/>
  <c r="CO183" i="11"/>
  <c r="CO174" i="11"/>
  <c r="CO165" i="11"/>
  <c r="CO331" i="11"/>
  <c r="CO272" i="11"/>
  <c r="CO256" i="11"/>
  <c r="CO226" i="11"/>
  <c r="CO205" i="11"/>
  <c r="CO196" i="11"/>
  <c r="CO192" i="11"/>
  <c r="CO187" i="11"/>
  <c r="CO244" i="11"/>
  <c r="CO225" i="11"/>
  <c r="CO207" i="11"/>
  <c r="CO200" i="11"/>
  <c r="CO182" i="11"/>
  <c r="CO178" i="11"/>
  <c r="CO173" i="11"/>
  <c r="CO169" i="11"/>
  <c r="CO164" i="11"/>
  <c r="CO155" i="11"/>
  <c r="CO151" i="11"/>
  <c r="CO146" i="11"/>
  <c r="CO141" i="11"/>
  <c r="CO137" i="11"/>
  <c r="CO133" i="11"/>
  <c r="CO120" i="11"/>
  <c r="CO248" i="11"/>
  <c r="CO243" i="11"/>
  <c r="CO210" i="11"/>
  <c r="CO191" i="11"/>
  <c r="CO177" i="11"/>
  <c r="CO168" i="11"/>
  <c r="CO163" i="11"/>
  <c r="CO159" i="11"/>
  <c r="CO150" i="11"/>
  <c r="CO128" i="11"/>
  <c r="CO135" i="11"/>
  <c r="CO132" i="11"/>
  <c r="CO125" i="11"/>
  <c r="CO123" i="11"/>
  <c r="CO102" i="11"/>
  <c r="CO99" i="11"/>
  <c r="CO87" i="11"/>
  <c r="CO158" i="11"/>
  <c r="CO138" i="11"/>
  <c r="CO114" i="11"/>
  <c r="CO111" i="11"/>
  <c r="CO68" i="11"/>
  <c r="CO64" i="11"/>
  <c r="CO60" i="11"/>
  <c r="CO52" i="11"/>
  <c r="CO48" i="11"/>
  <c r="CO40" i="11"/>
  <c r="CO36" i="11"/>
  <c r="CO32" i="11"/>
  <c r="CO160" i="11"/>
  <c r="CO152" i="11"/>
  <c r="CO147" i="11"/>
  <c r="CO145" i="11"/>
  <c r="CO129" i="11"/>
  <c r="CO118" i="11"/>
  <c r="CO107" i="11"/>
  <c r="CO93" i="11"/>
  <c r="CO89" i="11"/>
  <c r="CO136" i="11"/>
  <c r="CO121" i="11"/>
  <c r="CO98" i="11"/>
  <c r="CO95" i="11"/>
  <c r="CO86" i="11"/>
  <c r="CO83" i="11"/>
  <c r="CO79" i="11"/>
  <c r="CO75" i="11"/>
  <c r="CO71" i="11"/>
  <c r="CO67" i="11"/>
  <c r="CO65" i="11"/>
  <c r="CO61" i="11"/>
  <c r="CO57" i="11"/>
  <c r="CO53" i="11"/>
  <c r="CO49" i="11"/>
  <c r="CO45" i="11"/>
  <c r="CO41" i="11"/>
  <c r="CO37" i="11"/>
  <c r="CO33" i="11"/>
  <c r="CO29" i="11"/>
  <c r="CO127" i="11"/>
  <c r="CO113" i="11"/>
  <c r="CO109" i="11"/>
  <c r="CO122" i="11"/>
  <c r="CO119" i="11"/>
  <c r="CO117" i="11"/>
  <c r="CO106" i="11"/>
  <c r="CO103" i="11"/>
  <c r="CO78" i="11"/>
  <c r="CO74" i="11"/>
  <c r="CO66" i="11"/>
  <c r="CO156" i="11"/>
  <c r="CO81" i="11"/>
  <c r="CO77" i="11"/>
  <c r="CO73" i="11"/>
  <c r="CO69" i="11"/>
  <c r="CO63" i="11"/>
  <c r="CO59" i="11"/>
  <c r="CO55" i="11"/>
  <c r="CO51" i="11"/>
  <c r="CO47" i="11"/>
  <c r="CO39" i="11"/>
  <c r="CO35" i="11"/>
  <c r="CO31" i="11"/>
  <c r="CO134" i="11"/>
  <c r="CO112" i="11"/>
  <c r="CO46" i="11"/>
  <c r="CO19" i="11"/>
  <c r="CO9" i="11"/>
  <c r="CO23" i="11"/>
  <c r="CO18" i="11"/>
  <c r="CO13" i="11"/>
  <c r="CO38" i="11"/>
  <c r="CO24" i="11"/>
  <c r="CO15" i="11"/>
  <c r="CO14" i="11"/>
  <c r="CO8" i="11"/>
  <c r="CO140" i="11"/>
  <c r="CO54" i="11"/>
  <c r="CO27" i="11"/>
  <c r="CO82" i="11"/>
  <c r="CO12" i="11"/>
  <c r="CO94" i="11"/>
  <c r="CO30" i="11"/>
  <c r="CO26" i="11"/>
  <c r="CO25" i="11"/>
  <c r="CO21" i="11"/>
  <c r="CO11" i="11"/>
  <c r="CO58" i="11"/>
  <c r="CO42" i="11"/>
  <c r="CO20" i="11"/>
  <c r="CO10" i="11"/>
  <c r="CE972" i="11"/>
  <c r="CE971" i="11"/>
  <c r="CE970" i="11"/>
  <c r="CE969" i="11"/>
  <c r="CE968" i="11"/>
  <c r="CE967" i="11"/>
  <c r="CE966" i="11"/>
  <c r="CE965" i="11"/>
  <c r="CE963" i="11"/>
  <c r="CE962" i="11"/>
  <c r="CE961" i="11"/>
  <c r="CE960" i="11"/>
  <c r="CE951" i="11"/>
  <c r="CE956" i="11"/>
  <c r="CE953" i="11"/>
  <c r="CE957" i="11"/>
  <c r="CE950" i="11"/>
  <c r="CE958" i="11"/>
  <c r="CE954" i="11"/>
  <c r="CE959" i="11"/>
  <c r="CE949" i="11"/>
  <c r="CE945" i="11"/>
  <c r="CE944" i="11"/>
  <c r="CE948" i="11"/>
  <c r="CE947" i="11"/>
  <c r="CE943" i="11"/>
  <c r="CE942" i="11"/>
  <c r="CE941" i="11"/>
  <c r="CE940" i="11"/>
  <c r="CE939" i="11"/>
  <c r="CE938" i="11"/>
  <c r="CE952" i="11"/>
  <c r="CE931" i="11"/>
  <c r="CE934" i="11"/>
  <c r="CE930" i="11"/>
  <c r="CE936" i="11"/>
  <c r="CE933" i="11"/>
  <c r="CE929" i="11"/>
  <c r="CE935" i="11"/>
  <c r="CE932" i="11"/>
  <c r="CE921" i="11"/>
  <c r="CE915" i="11"/>
  <c r="CE927" i="11"/>
  <c r="CE924" i="11"/>
  <c r="CE925" i="11"/>
  <c r="CE911" i="11"/>
  <c r="CE920" i="11"/>
  <c r="CE916" i="11"/>
  <c r="CE908" i="11"/>
  <c r="CE907" i="11"/>
  <c r="CE906" i="11"/>
  <c r="CE923" i="11"/>
  <c r="CE913" i="11"/>
  <c r="CE902" i="11"/>
  <c r="CE926" i="11"/>
  <c r="CE912" i="11"/>
  <c r="CE917" i="11"/>
  <c r="CE914" i="11"/>
  <c r="CE909" i="11"/>
  <c r="CE922" i="11"/>
  <c r="CE918" i="11"/>
  <c r="CE903" i="11"/>
  <c r="CE904" i="11"/>
  <c r="CE900" i="11"/>
  <c r="CE894" i="11"/>
  <c r="CE905" i="11"/>
  <c r="CE897" i="11"/>
  <c r="CE895" i="11"/>
  <c r="CE887" i="11"/>
  <c r="CE898" i="11"/>
  <c r="CE892" i="11"/>
  <c r="CE883" i="11"/>
  <c r="CE875" i="11"/>
  <c r="CE899" i="11"/>
  <c r="CE882" i="11"/>
  <c r="CE878" i="11"/>
  <c r="CE874" i="11"/>
  <c r="CE870" i="11"/>
  <c r="CE865" i="11"/>
  <c r="CE861" i="11"/>
  <c r="CE890" i="11"/>
  <c r="CE881" i="11"/>
  <c r="CE877" i="11"/>
  <c r="CE873" i="11"/>
  <c r="CE869" i="11"/>
  <c r="CE886" i="11"/>
  <c r="CE891" i="11"/>
  <c r="CE889" i="11"/>
  <c r="CE888" i="11"/>
  <c r="CE876" i="11"/>
  <c r="CE896" i="11"/>
  <c r="CE893" i="11"/>
  <c r="CE867" i="11"/>
  <c r="CE862" i="11"/>
  <c r="CE866" i="11"/>
  <c r="CE859" i="11"/>
  <c r="CE868" i="11"/>
  <c r="CE858" i="11"/>
  <c r="CE854" i="11"/>
  <c r="CE850" i="11"/>
  <c r="CE849" i="11"/>
  <c r="CE845" i="11"/>
  <c r="CE841" i="11"/>
  <c r="CE857" i="11"/>
  <c r="CE853" i="11"/>
  <c r="CE856" i="11"/>
  <c r="CE871" i="11"/>
  <c r="CE844" i="11"/>
  <c r="CE848" i="11"/>
  <c r="CE846" i="11"/>
  <c r="CE833" i="11"/>
  <c r="CE828" i="11"/>
  <c r="CE824" i="11"/>
  <c r="CE855" i="11"/>
  <c r="CE851" i="11"/>
  <c r="CE840" i="11"/>
  <c r="CE836" i="11"/>
  <c r="CE860" i="11"/>
  <c r="CE839" i="11"/>
  <c r="CE817" i="11"/>
  <c r="CE838" i="11"/>
  <c r="CE835" i="11"/>
  <c r="CE831" i="11"/>
  <c r="CE852" i="11"/>
  <c r="CE834" i="11"/>
  <c r="CE826" i="11"/>
  <c r="CE819" i="11"/>
  <c r="CE815" i="11"/>
  <c r="CE823" i="11"/>
  <c r="CE810" i="11"/>
  <c r="CE827" i="11"/>
  <c r="CE822" i="11"/>
  <c r="CE818" i="11"/>
  <c r="CE809" i="11"/>
  <c r="CE812" i="11"/>
  <c r="CE807" i="11"/>
  <c r="CE802" i="11"/>
  <c r="CE798" i="11"/>
  <c r="CE794" i="11"/>
  <c r="CE832" i="11"/>
  <c r="CE813" i="11"/>
  <c r="CE814" i="11"/>
  <c r="CE803" i="11"/>
  <c r="CE799" i="11"/>
  <c r="CE795" i="11"/>
  <c r="CE830" i="11"/>
  <c r="CE789" i="11"/>
  <c r="CE777" i="11"/>
  <c r="CE806" i="11"/>
  <c r="CE797" i="11"/>
  <c r="CE791" i="11"/>
  <c r="CE787" i="11"/>
  <c r="CE780" i="11"/>
  <c r="CE776" i="11"/>
  <c r="CE793" i="11"/>
  <c r="CE820" i="11"/>
  <c r="CE816" i="11"/>
  <c r="CE792" i="11"/>
  <c r="CE790" i="11"/>
  <c r="CE786" i="11"/>
  <c r="CE779" i="11"/>
  <c r="CE808" i="11"/>
  <c r="CE804" i="11"/>
  <c r="CE800" i="11"/>
  <c r="CE778" i="11"/>
  <c r="CE805" i="11"/>
  <c r="CE801" i="11"/>
  <c r="CE796" i="11"/>
  <c r="CE785" i="11"/>
  <c r="CE782" i="11"/>
  <c r="CE783" i="11"/>
  <c r="CE769" i="11"/>
  <c r="CE764" i="11"/>
  <c r="CE772" i="11"/>
  <c r="CE768" i="11"/>
  <c r="CE775" i="11"/>
  <c r="CE773" i="11"/>
  <c r="CE766" i="11"/>
  <c r="CE781" i="11"/>
  <c r="CE774" i="11"/>
  <c r="CE770" i="11"/>
  <c r="CE765" i="11"/>
  <c r="CE761" i="11"/>
  <c r="CE757" i="11"/>
  <c r="CE753" i="11"/>
  <c r="CE756" i="11"/>
  <c r="CE755" i="11"/>
  <c r="CE750" i="11"/>
  <c r="CE748" i="11"/>
  <c r="CE743" i="11"/>
  <c r="CE730" i="11"/>
  <c r="CE738" i="11"/>
  <c r="CE734" i="11"/>
  <c r="CE725" i="11"/>
  <c r="CE758" i="11"/>
  <c r="CE747" i="11"/>
  <c r="CE742" i="11"/>
  <c r="CE729" i="11"/>
  <c r="CE720" i="11"/>
  <c r="CE760" i="11"/>
  <c r="CE759" i="11"/>
  <c r="CE737" i="11"/>
  <c r="CE733" i="11"/>
  <c r="CE724" i="11"/>
  <c r="CE767" i="11"/>
  <c r="CE751" i="11"/>
  <c r="CE746" i="11"/>
  <c r="CE741" i="11"/>
  <c r="CE728" i="11"/>
  <c r="CE723" i="11"/>
  <c r="CE719" i="11"/>
  <c r="CE784" i="11"/>
  <c r="CE771" i="11"/>
  <c r="CE762" i="11"/>
  <c r="CE736" i="11"/>
  <c r="CE732" i="11"/>
  <c r="CE727" i="11"/>
  <c r="CE763" i="11"/>
  <c r="CE740" i="11"/>
  <c r="CE731" i="11"/>
  <c r="CE722" i="11"/>
  <c r="CE752" i="11"/>
  <c r="CE749" i="11"/>
  <c r="CE739" i="11"/>
  <c r="CE735" i="11"/>
  <c r="CE704" i="11"/>
  <c r="CE717" i="11"/>
  <c r="CE700" i="11"/>
  <c r="CE696" i="11"/>
  <c r="CE713" i="11"/>
  <c r="CE710" i="11"/>
  <c r="CE687" i="11"/>
  <c r="CE683" i="11"/>
  <c r="CE679" i="11"/>
  <c r="CE675" i="11"/>
  <c r="CE671" i="11"/>
  <c r="CE667" i="11"/>
  <c r="CE708" i="11"/>
  <c r="CE699" i="11"/>
  <c r="CE695" i="11"/>
  <c r="CE691" i="11"/>
  <c r="CE716" i="11"/>
  <c r="CE705" i="11"/>
  <c r="CE690" i="11"/>
  <c r="CE686" i="11"/>
  <c r="CE682" i="11"/>
  <c r="CE678" i="11"/>
  <c r="CE674" i="11"/>
  <c r="CE702" i="11"/>
  <c r="CE698" i="11"/>
  <c r="CE694" i="11"/>
  <c r="CE714" i="11"/>
  <c r="CE712" i="11"/>
  <c r="CE689" i="11"/>
  <c r="CE685" i="11"/>
  <c r="CE681" i="11"/>
  <c r="CE677" i="11"/>
  <c r="CE673" i="11"/>
  <c r="CE726" i="11"/>
  <c r="CE721" i="11"/>
  <c r="CE709" i="11"/>
  <c r="CE706" i="11"/>
  <c r="CE701" i="11"/>
  <c r="CE697" i="11"/>
  <c r="CE693" i="11"/>
  <c r="CE688" i="11"/>
  <c r="CE680" i="11"/>
  <c r="CE672" i="11"/>
  <c r="CE670" i="11"/>
  <c r="CE665" i="11"/>
  <c r="CE661" i="11"/>
  <c r="CE657" i="11"/>
  <c r="CE668" i="11"/>
  <c r="CE656" i="11"/>
  <c r="CE652" i="11"/>
  <c r="CE648" i="11"/>
  <c r="CE643" i="11"/>
  <c r="CE639" i="11"/>
  <c r="CE635" i="11"/>
  <c r="CE631" i="11"/>
  <c r="CE664" i="11"/>
  <c r="CE676" i="11"/>
  <c r="CE655" i="11"/>
  <c r="CE651" i="11"/>
  <c r="CE659" i="11"/>
  <c r="CE684" i="11"/>
  <c r="CE669" i="11"/>
  <c r="CE654" i="11"/>
  <c r="CE650" i="11"/>
  <c r="CE645" i="11"/>
  <c r="CE641" i="11"/>
  <c r="CE637" i="11"/>
  <c r="CE647" i="11"/>
  <c r="CE642" i="11"/>
  <c r="CE630" i="11"/>
  <c r="CE629" i="11"/>
  <c r="CE625" i="11"/>
  <c r="CE621" i="11"/>
  <c r="CE616" i="11"/>
  <c r="CE662" i="11"/>
  <c r="CE660" i="11"/>
  <c r="CE633" i="11"/>
  <c r="CE666" i="11"/>
  <c r="CE638" i="11"/>
  <c r="CE628" i="11"/>
  <c r="CE624" i="11"/>
  <c r="CE615" i="11"/>
  <c r="CE606" i="11"/>
  <c r="CE692" i="11"/>
  <c r="CE644" i="11"/>
  <c r="CE619" i="11"/>
  <c r="CE610" i="11"/>
  <c r="CE605" i="11"/>
  <c r="CE597" i="11"/>
  <c r="CE649" i="11"/>
  <c r="CE640" i="11"/>
  <c r="CE634" i="11"/>
  <c r="CE632" i="11"/>
  <c r="CE618" i="11"/>
  <c r="CE653" i="11"/>
  <c r="CE646" i="11"/>
  <c r="CE626" i="11"/>
  <c r="CE608" i="11"/>
  <c r="CE658" i="11"/>
  <c r="CE636" i="11"/>
  <c r="CE612" i="11"/>
  <c r="CE603" i="11"/>
  <c r="CE599" i="11"/>
  <c r="CE595" i="11"/>
  <c r="CE592" i="11"/>
  <c r="CE620" i="11"/>
  <c r="CE614" i="11"/>
  <c r="CE611" i="11"/>
  <c r="CE607" i="11"/>
  <c r="CE598" i="11"/>
  <c r="CE591" i="11"/>
  <c r="CE582" i="11"/>
  <c r="CE627" i="11"/>
  <c r="CE602" i="11"/>
  <c r="CE586" i="11"/>
  <c r="CE577" i="11"/>
  <c r="CE594" i="11"/>
  <c r="CE590" i="11"/>
  <c r="CE581" i="11"/>
  <c r="CE609" i="11"/>
  <c r="CE589" i="11"/>
  <c r="CE585" i="11"/>
  <c r="CE576" i="11"/>
  <c r="CE572" i="11"/>
  <c r="CE568" i="11"/>
  <c r="CE564" i="11"/>
  <c r="CE560" i="11"/>
  <c r="CE623" i="11"/>
  <c r="CE604" i="11"/>
  <c r="CE596" i="11"/>
  <c r="CE593" i="11"/>
  <c r="CE584" i="11"/>
  <c r="CE579" i="11"/>
  <c r="CE575" i="11"/>
  <c r="CE567" i="11"/>
  <c r="CE563" i="11"/>
  <c r="CE559" i="11"/>
  <c r="CE583" i="11"/>
  <c r="CE557" i="11"/>
  <c r="CE543" i="11"/>
  <c r="CE573" i="11"/>
  <c r="CE569" i="11"/>
  <c r="CE552" i="11"/>
  <c r="CE574" i="11"/>
  <c r="CE570" i="11"/>
  <c r="CE556" i="11"/>
  <c r="CE551" i="11"/>
  <c r="CE542" i="11"/>
  <c r="CE538" i="11"/>
  <c r="CE534" i="11"/>
  <c r="CE530" i="11"/>
  <c r="CE526" i="11"/>
  <c r="CE522" i="11"/>
  <c r="CE518" i="11"/>
  <c r="CE565" i="11"/>
  <c r="CE555" i="11"/>
  <c r="CE546" i="11"/>
  <c r="CE578" i="11"/>
  <c r="CE566" i="11"/>
  <c r="CE550" i="11"/>
  <c r="CE541" i="11"/>
  <c r="CE537" i="11"/>
  <c r="CE533" i="11"/>
  <c r="CE529" i="11"/>
  <c r="CE525" i="11"/>
  <c r="CE561" i="11"/>
  <c r="CE554" i="11"/>
  <c r="CE545" i="11"/>
  <c r="CE562" i="11"/>
  <c r="CE558" i="11"/>
  <c r="CE549" i="11"/>
  <c r="CE587" i="11"/>
  <c r="CE553" i="11"/>
  <c r="CE548" i="11"/>
  <c r="CE544" i="11"/>
  <c r="CE532" i="11"/>
  <c r="CE520" i="11"/>
  <c r="CE511" i="11"/>
  <c r="CE507" i="11"/>
  <c r="CE523" i="11"/>
  <c r="CE516" i="11"/>
  <c r="CE506" i="11"/>
  <c r="CE502" i="11"/>
  <c r="CE498" i="11"/>
  <c r="CE494" i="11"/>
  <c r="CE524" i="11"/>
  <c r="CE514" i="11"/>
  <c r="CE510" i="11"/>
  <c r="CE489" i="11"/>
  <c r="CE485" i="11"/>
  <c r="CE481" i="11"/>
  <c r="CE477" i="11"/>
  <c r="CE460" i="11"/>
  <c r="CE456" i="11"/>
  <c r="CE451" i="11"/>
  <c r="CE447" i="11"/>
  <c r="CE443" i="11"/>
  <c r="CE439" i="11"/>
  <c r="CE435" i="11"/>
  <c r="CE431" i="11"/>
  <c r="CE539" i="11"/>
  <c r="CE505" i="11"/>
  <c r="CE501" i="11"/>
  <c r="CE493" i="11"/>
  <c r="CE472" i="11"/>
  <c r="CE468" i="11"/>
  <c r="CE464" i="11"/>
  <c r="CE455" i="11"/>
  <c r="CE540" i="11"/>
  <c r="CE519" i="11"/>
  <c r="CE517" i="11"/>
  <c r="CE513" i="11"/>
  <c r="CE488" i="11"/>
  <c r="CE484" i="11"/>
  <c r="CE535" i="11"/>
  <c r="CE515" i="11"/>
  <c r="CE504" i="11"/>
  <c r="CE500" i="11"/>
  <c r="CE496" i="11"/>
  <c r="CE536" i="11"/>
  <c r="CE512" i="11"/>
  <c r="CE508" i="11"/>
  <c r="CE487" i="11"/>
  <c r="CE483" i="11"/>
  <c r="CE479" i="11"/>
  <c r="CE475" i="11"/>
  <c r="CE458" i="11"/>
  <c r="CE453" i="11"/>
  <c r="CE449" i="11"/>
  <c r="CE445" i="11"/>
  <c r="CE441" i="11"/>
  <c r="CE433" i="11"/>
  <c r="CE531" i="11"/>
  <c r="CE527" i="11"/>
  <c r="CE521" i="11"/>
  <c r="CE503" i="11"/>
  <c r="CE499" i="11"/>
  <c r="CE495" i="11"/>
  <c r="CE470" i="11"/>
  <c r="CE466" i="11"/>
  <c r="CE462" i="11"/>
  <c r="CE465" i="11"/>
  <c r="CE476" i="11"/>
  <c r="CE471" i="11"/>
  <c r="CE452" i="11"/>
  <c r="CE436" i="11"/>
  <c r="CE429" i="11"/>
  <c r="CE482" i="11"/>
  <c r="CE461" i="11"/>
  <c r="CE457" i="11"/>
  <c r="CE442" i="11"/>
  <c r="CE425" i="11"/>
  <c r="CE490" i="11"/>
  <c r="CE486" i="11"/>
  <c r="CE467" i="11"/>
  <c r="CE448" i="11"/>
  <c r="CE432" i="11"/>
  <c r="CE478" i="11"/>
  <c r="CE473" i="11"/>
  <c r="CE454" i="11"/>
  <c r="CE438" i="11"/>
  <c r="CE430" i="11"/>
  <c r="CE424" i="11"/>
  <c r="CE420" i="11"/>
  <c r="CE416" i="11"/>
  <c r="CE412" i="11"/>
  <c r="CE408" i="11"/>
  <c r="CE463" i="11"/>
  <c r="CE459" i="11"/>
  <c r="CE444" i="11"/>
  <c r="CE428" i="11"/>
  <c r="CE399" i="11"/>
  <c r="CE395" i="11"/>
  <c r="CE391" i="11"/>
  <c r="CE387" i="11"/>
  <c r="CE362" i="11"/>
  <c r="CE357" i="11"/>
  <c r="CE347" i="11"/>
  <c r="CE474" i="11"/>
  <c r="CE469" i="11"/>
  <c r="CE450" i="11"/>
  <c r="CE434" i="11"/>
  <c r="CE427" i="11"/>
  <c r="CE423" i="11"/>
  <c r="CE419" i="11"/>
  <c r="CE415" i="11"/>
  <c r="CE411" i="11"/>
  <c r="CE407" i="11"/>
  <c r="CE403" i="11"/>
  <c r="CE382" i="11"/>
  <c r="CE378" i="11"/>
  <c r="CE374" i="11"/>
  <c r="CE370" i="11"/>
  <c r="CE351" i="11"/>
  <c r="CE390" i="11"/>
  <c r="CE369" i="11"/>
  <c r="CE367" i="11"/>
  <c r="CE480" i="11"/>
  <c r="CE400" i="11"/>
  <c r="CE394" i="11"/>
  <c r="CE381" i="11"/>
  <c r="CE371" i="11"/>
  <c r="CE364" i="11"/>
  <c r="CE446" i="11"/>
  <c r="CE426" i="11"/>
  <c r="CE398" i="11"/>
  <c r="CE386" i="11"/>
  <c r="CE375" i="11"/>
  <c r="CE360" i="11"/>
  <c r="CE349" i="11"/>
  <c r="CE410" i="11"/>
  <c r="CE409" i="11"/>
  <c r="CE384" i="11"/>
  <c r="CE379" i="11"/>
  <c r="CE422" i="11"/>
  <c r="CE414" i="11"/>
  <c r="CE413" i="11"/>
  <c r="CE402" i="11"/>
  <c r="CE368" i="11"/>
  <c r="CE363" i="11"/>
  <c r="CE361" i="11"/>
  <c r="CE350" i="11"/>
  <c r="CE440" i="11"/>
  <c r="CE380" i="11"/>
  <c r="CE365" i="11"/>
  <c r="CE348" i="11"/>
  <c r="CE325" i="11"/>
  <c r="CE312" i="11"/>
  <c r="CE308" i="11"/>
  <c r="CE401" i="11"/>
  <c r="CE354" i="11"/>
  <c r="CE343" i="11"/>
  <c r="CE338" i="11"/>
  <c r="CE329" i="11"/>
  <c r="CE316" i="11"/>
  <c r="CE307" i="11"/>
  <c r="CE303" i="11"/>
  <c r="CE418" i="11"/>
  <c r="CE358" i="11"/>
  <c r="CE356" i="11"/>
  <c r="CE344" i="11"/>
  <c r="CE328" i="11"/>
  <c r="CE324" i="11"/>
  <c r="CE311" i="11"/>
  <c r="CE298" i="11"/>
  <c r="CE293" i="11"/>
  <c r="CE289" i="11"/>
  <c r="CE327" i="11"/>
  <c r="CE323" i="11"/>
  <c r="CE314" i="11"/>
  <c r="CE301" i="11"/>
  <c r="CE297" i="11"/>
  <c r="CE385" i="11"/>
  <c r="CE355" i="11"/>
  <c r="CE341" i="11"/>
  <c r="CE336" i="11"/>
  <c r="CE331" i="11"/>
  <c r="CE335" i="11"/>
  <c r="CE326" i="11"/>
  <c r="CE322" i="11"/>
  <c r="CE313" i="11"/>
  <c r="CE309" i="11"/>
  <c r="CE300" i="11"/>
  <c r="CE296" i="11"/>
  <c r="CE291" i="11"/>
  <c r="CE287" i="11"/>
  <c r="CE283" i="11"/>
  <c r="CE404" i="11"/>
  <c r="CE294" i="11"/>
  <c r="CE288" i="11"/>
  <c r="CE273" i="11"/>
  <c r="CE264" i="11"/>
  <c r="CE260" i="11"/>
  <c r="CE256" i="11"/>
  <c r="CE252" i="11"/>
  <c r="CE248" i="11"/>
  <c r="CE239" i="11"/>
  <c r="CE230" i="11"/>
  <c r="CE353" i="11"/>
  <c r="CE330" i="11"/>
  <c r="CE304" i="11"/>
  <c r="CE299" i="11"/>
  <c r="CE295" i="11"/>
  <c r="CE286" i="11"/>
  <c r="CE272" i="11"/>
  <c r="CE268" i="11"/>
  <c r="CE243" i="11"/>
  <c r="CE238" i="11"/>
  <c r="CE234" i="11"/>
  <c r="CE225" i="11"/>
  <c r="CE217" i="11"/>
  <c r="CE213" i="11"/>
  <c r="CE346" i="11"/>
  <c r="CE319" i="11"/>
  <c r="CE274" i="11"/>
  <c r="CE267" i="11"/>
  <c r="CE263" i="11"/>
  <c r="CE259" i="11"/>
  <c r="CE255" i="11"/>
  <c r="CE251" i="11"/>
  <c r="CE233" i="11"/>
  <c r="CE229" i="11"/>
  <c r="CE406" i="11"/>
  <c r="CE342" i="11"/>
  <c r="CE281" i="11"/>
  <c r="CE279" i="11"/>
  <c r="CE246" i="11"/>
  <c r="CE242" i="11"/>
  <c r="CE237" i="11"/>
  <c r="CE228" i="11"/>
  <c r="CE224" i="11"/>
  <c r="CE220" i="11"/>
  <c r="CE212" i="11"/>
  <c r="CE199" i="11"/>
  <c r="CE417" i="11"/>
  <c r="CE340" i="11"/>
  <c r="CE315" i="11"/>
  <c r="CE262" i="11"/>
  <c r="CE258" i="11"/>
  <c r="CE254" i="11"/>
  <c r="CE250" i="11"/>
  <c r="CE232" i="11"/>
  <c r="CE207" i="11"/>
  <c r="CE203" i="11"/>
  <c r="CE337" i="11"/>
  <c r="CE334" i="11"/>
  <c r="CE277" i="11"/>
  <c r="CE270" i="11"/>
  <c r="CE317" i="11"/>
  <c r="CE306" i="11"/>
  <c r="CE302" i="11"/>
  <c r="CE292" i="11"/>
  <c r="CE284" i="11"/>
  <c r="CE282" i="11"/>
  <c r="CE280" i="11"/>
  <c r="CE265" i="11"/>
  <c r="CE261" i="11"/>
  <c r="CE257" i="11"/>
  <c r="CE241" i="11"/>
  <c r="CE222" i="11"/>
  <c r="CE219" i="11"/>
  <c r="CE206" i="11"/>
  <c r="CE182" i="11"/>
  <c r="CE178" i="11"/>
  <c r="CE173" i="11"/>
  <c r="CE169" i="11"/>
  <c r="CE164" i="11"/>
  <c r="CE290" i="11"/>
  <c r="CE269" i="11"/>
  <c r="CE227" i="11"/>
  <c r="CE201" i="11"/>
  <c r="CE191" i="11"/>
  <c r="CE177" i="11"/>
  <c r="CE168" i="11"/>
  <c r="CE163" i="11"/>
  <c r="CE159" i="11"/>
  <c r="CE150" i="11"/>
  <c r="CE321" i="11"/>
  <c r="CE249" i="11"/>
  <c r="CE245" i="11"/>
  <c r="CE226" i="11"/>
  <c r="CE181" i="11"/>
  <c r="CE172" i="11"/>
  <c r="CE158" i="11"/>
  <c r="CE145" i="11"/>
  <c r="CE140" i="11"/>
  <c r="CE275" i="11"/>
  <c r="CE253" i="11"/>
  <c r="CE244" i="11"/>
  <c r="CE194" i="11"/>
  <c r="CE190" i="11"/>
  <c r="CE185" i="11"/>
  <c r="CE176" i="11"/>
  <c r="CE167" i="11"/>
  <c r="CE162" i="11"/>
  <c r="CE127" i="11"/>
  <c r="CE109" i="11"/>
  <c r="CE93" i="11"/>
  <c r="CE89" i="11"/>
  <c r="CE318" i="11"/>
  <c r="CE236" i="11"/>
  <c r="CE202" i="11"/>
  <c r="CE180" i="11"/>
  <c r="CE235" i="11"/>
  <c r="CE211" i="11"/>
  <c r="CE210" i="11"/>
  <c r="CE205" i="11"/>
  <c r="CE193" i="11"/>
  <c r="CE188" i="11"/>
  <c r="CE175" i="11"/>
  <c r="CE215" i="11"/>
  <c r="CE200" i="11"/>
  <c r="CE197" i="11"/>
  <c r="CE183" i="11"/>
  <c r="CE174" i="11"/>
  <c r="CE165" i="11"/>
  <c r="CE156" i="11"/>
  <c r="CE152" i="11"/>
  <c r="CE147" i="11"/>
  <c r="CE138" i="11"/>
  <c r="CE134" i="11"/>
  <c r="CE121" i="11"/>
  <c r="CE240" i="11"/>
  <c r="CE223" i="11"/>
  <c r="CE214" i="11"/>
  <c r="CE196" i="11"/>
  <c r="CE192" i="11"/>
  <c r="CE187" i="11"/>
  <c r="CE160" i="11"/>
  <c r="CE129" i="11"/>
  <c r="CE125" i="11"/>
  <c r="CE166" i="11"/>
  <c r="CE133" i="11"/>
  <c r="CE126" i="11"/>
  <c r="CE118" i="11"/>
  <c r="CE96" i="11"/>
  <c r="CE84" i="11"/>
  <c r="CE141" i="11"/>
  <c r="CE139" i="11"/>
  <c r="CE102" i="11"/>
  <c r="CE99" i="11"/>
  <c r="CE87" i="11"/>
  <c r="CE81" i="11"/>
  <c r="CE77" i="11"/>
  <c r="CE73" i="11"/>
  <c r="CE69" i="11"/>
  <c r="CE63" i="11"/>
  <c r="CE59" i="11"/>
  <c r="CE55" i="11"/>
  <c r="CE51" i="11"/>
  <c r="CE47" i="11"/>
  <c r="CE39" i="11"/>
  <c r="CE35" i="11"/>
  <c r="CE31" i="11"/>
  <c r="CE27" i="11"/>
  <c r="CE157" i="11"/>
  <c r="CE155" i="11"/>
  <c r="CE136" i="11"/>
  <c r="CE130" i="11"/>
  <c r="CE114" i="11"/>
  <c r="CE111" i="11"/>
  <c r="CE104" i="11"/>
  <c r="CE144" i="11"/>
  <c r="CE137" i="11"/>
  <c r="CE122" i="11"/>
  <c r="CE107" i="11"/>
  <c r="CE68" i="11"/>
  <c r="CE64" i="11"/>
  <c r="CE60" i="11"/>
  <c r="CE52" i="11"/>
  <c r="CE48" i="11"/>
  <c r="CE40" i="11"/>
  <c r="CE36" i="11"/>
  <c r="CE32" i="11"/>
  <c r="CE128" i="11"/>
  <c r="CE119" i="11"/>
  <c r="CE113" i="11"/>
  <c r="CE98" i="11"/>
  <c r="CE95" i="11"/>
  <c r="CE86" i="11"/>
  <c r="CE83" i="11"/>
  <c r="CE153" i="11"/>
  <c r="CE151" i="11"/>
  <c r="CE148" i="11"/>
  <c r="CE146" i="11"/>
  <c r="CE120" i="11"/>
  <c r="CE100" i="11"/>
  <c r="CE92" i="11"/>
  <c r="CE88" i="11"/>
  <c r="CE79" i="11"/>
  <c r="CE75" i="11"/>
  <c r="CE71" i="11"/>
  <c r="CE67" i="11"/>
  <c r="CE65" i="11"/>
  <c r="CE61" i="11"/>
  <c r="CE132" i="11"/>
  <c r="CE123" i="11"/>
  <c r="CE112" i="11"/>
  <c r="CE108" i="11"/>
  <c r="CE94" i="11"/>
  <c r="CE82" i="11"/>
  <c r="CE78" i="11"/>
  <c r="CE74" i="11"/>
  <c r="CE66" i="11"/>
  <c r="CE58" i="11"/>
  <c r="CE54" i="11"/>
  <c r="CE46" i="11"/>
  <c r="CE42" i="11"/>
  <c r="CE38" i="11"/>
  <c r="CE30" i="11"/>
  <c r="CE37" i="11"/>
  <c r="CE21" i="11"/>
  <c r="CE11" i="11"/>
  <c r="CE135" i="11"/>
  <c r="CE57" i="11"/>
  <c r="CE33" i="11"/>
  <c r="CE20" i="11"/>
  <c r="CE10" i="11"/>
  <c r="CE15" i="11"/>
  <c r="CE53" i="11"/>
  <c r="CE19" i="11"/>
  <c r="CE9" i="11"/>
  <c r="CE49" i="11"/>
  <c r="CE23" i="11"/>
  <c r="CE18" i="11"/>
  <c r="CE29" i="11"/>
  <c r="CE24" i="11"/>
  <c r="CE106" i="11"/>
  <c r="CE41" i="11"/>
  <c r="CE14" i="11"/>
  <c r="CE8" i="11"/>
  <c r="CE117" i="11"/>
  <c r="CE45" i="11"/>
  <c r="CE13" i="11"/>
  <c r="CE103" i="11"/>
  <c r="CE26" i="11"/>
  <c r="CE25" i="11"/>
  <c r="CE12" i="11"/>
  <c r="CH972" i="11"/>
  <c r="CH971" i="11"/>
  <c r="CH970" i="11"/>
  <c r="CH969" i="11"/>
  <c r="CH968" i="11"/>
  <c r="CH967" i="11"/>
  <c r="CH966" i="11"/>
  <c r="CH965" i="11"/>
  <c r="CH963" i="11"/>
  <c r="CH962" i="11"/>
  <c r="CH961" i="11"/>
  <c r="CH960" i="11"/>
  <c r="CH959" i="11"/>
  <c r="CH957" i="11"/>
  <c r="CH950" i="11"/>
  <c r="CH949" i="11"/>
  <c r="CH958" i="11"/>
  <c r="CH952" i="11"/>
  <c r="CH948" i="11"/>
  <c r="CH956" i="11"/>
  <c r="CH953" i="11"/>
  <c r="CH951" i="11"/>
  <c r="CH947" i="11"/>
  <c r="CH943" i="11"/>
  <c r="CH942" i="11"/>
  <c r="CH941" i="11"/>
  <c r="CH940" i="11"/>
  <c r="CH939" i="11"/>
  <c r="CH954" i="11"/>
  <c r="CH945" i="11"/>
  <c r="CH944" i="11"/>
  <c r="CH930" i="11"/>
  <c r="CH927" i="11"/>
  <c r="CH926" i="11"/>
  <c r="CH925" i="11"/>
  <c r="CH924" i="11"/>
  <c r="CH923" i="11"/>
  <c r="CH922" i="11"/>
  <c r="CH921" i="11"/>
  <c r="CH920" i="11"/>
  <c r="CH918" i="11"/>
  <c r="CH917" i="11"/>
  <c r="CH916" i="11"/>
  <c r="CH915" i="11"/>
  <c r="CH914" i="11"/>
  <c r="CH913" i="11"/>
  <c r="CH912" i="11"/>
  <c r="CH911" i="11"/>
  <c r="CH909" i="11"/>
  <c r="CH934" i="11"/>
  <c r="CH933" i="11"/>
  <c r="CH929" i="11"/>
  <c r="CH936" i="11"/>
  <c r="CH932" i="11"/>
  <c r="CH938" i="11"/>
  <c r="CH935" i="11"/>
  <c r="CH931" i="11"/>
  <c r="CH908" i="11"/>
  <c r="CH900" i="11"/>
  <c r="CH899" i="11"/>
  <c r="CH898" i="11"/>
  <c r="CH897" i="11"/>
  <c r="CH896" i="11"/>
  <c r="CH895" i="11"/>
  <c r="CH894" i="11"/>
  <c r="CH893" i="11"/>
  <c r="CH905" i="11"/>
  <c r="CH907" i="11"/>
  <c r="CH904" i="11"/>
  <c r="CH903" i="11"/>
  <c r="CH886" i="11"/>
  <c r="CH906" i="11"/>
  <c r="CH892" i="11"/>
  <c r="CH891" i="11"/>
  <c r="CH890" i="11"/>
  <c r="CH889" i="11"/>
  <c r="CH881" i="11"/>
  <c r="CH877" i="11"/>
  <c r="CH860" i="11"/>
  <c r="CH888" i="11"/>
  <c r="CH887" i="11"/>
  <c r="CH876" i="11"/>
  <c r="CH868" i="11"/>
  <c r="CH867" i="11"/>
  <c r="CH883" i="11"/>
  <c r="CH875" i="11"/>
  <c r="CH871" i="11"/>
  <c r="CH902" i="11"/>
  <c r="CH882" i="11"/>
  <c r="CH857" i="11"/>
  <c r="CH861" i="11"/>
  <c r="CH848" i="11"/>
  <c r="CH844" i="11"/>
  <c r="CH865" i="11"/>
  <c r="CH856" i="11"/>
  <c r="CH852" i="11"/>
  <c r="CH873" i="11"/>
  <c r="CH870" i="11"/>
  <c r="CH869" i="11"/>
  <c r="CH878" i="11"/>
  <c r="CH862" i="11"/>
  <c r="CH874" i="11"/>
  <c r="CH866" i="11"/>
  <c r="CH859" i="11"/>
  <c r="CH858" i="11"/>
  <c r="CH853" i="11"/>
  <c r="CH850" i="11"/>
  <c r="CH851" i="11"/>
  <c r="CH840" i="11"/>
  <c r="CH836" i="11"/>
  <c r="CH855" i="11"/>
  <c r="CH854" i="11"/>
  <c r="CH831" i="11"/>
  <c r="CH827" i="11"/>
  <c r="CH841" i="11"/>
  <c r="CH839" i="11"/>
  <c r="CH835" i="11"/>
  <c r="CH845" i="11"/>
  <c r="CH849" i="11"/>
  <c r="CH838" i="11"/>
  <c r="CH834" i="11"/>
  <c r="CH826" i="11"/>
  <c r="CH833" i="11"/>
  <c r="CH822" i="11"/>
  <c r="CH818" i="11"/>
  <c r="CH814" i="11"/>
  <c r="CH830" i="11"/>
  <c r="CH813" i="11"/>
  <c r="CH809" i="11"/>
  <c r="CH824" i="11"/>
  <c r="CH817" i="11"/>
  <c r="CH832" i="11"/>
  <c r="CH806" i="11"/>
  <c r="CH801" i="11"/>
  <c r="CH797" i="11"/>
  <c r="CH793" i="11"/>
  <c r="CH828" i="11"/>
  <c r="CH816" i="11"/>
  <c r="CH810" i="11"/>
  <c r="CH823" i="11"/>
  <c r="CH820" i="11"/>
  <c r="CH815" i="11"/>
  <c r="CH803" i="11"/>
  <c r="CH799" i="11"/>
  <c r="CH795" i="11"/>
  <c r="CH791" i="11"/>
  <c r="CH786" i="11"/>
  <c r="CH781" i="11"/>
  <c r="CH812" i="11"/>
  <c r="CH846" i="11"/>
  <c r="CH787" i="11"/>
  <c r="CH784" i="11"/>
  <c r="CH771" i="11"/>
  <c r="CH807" i="11"/>
  <c r="CH798" i="11"/>
  <c r="CH790" i="11"/>
  <c r="CH792" i="11"/>
  <c r="CH774" i="11"/>
  <c r="CH819" i="11"/>
  <c r="CH804" i="11"/>
  <c r="CH800" i="11"/>
  <c r="CH794" i="11"/>
  <c r="CH808" i="11"/>
  <c r="CH785" i="11"/>
  <c r="CH805" i="11"/>
  <c r="CH796" i="11"/>
  <c r="CH789" i="11"/>
  <c r="CH802" i="11"/>
  <c r="CH780" i="11"/>
  <c r="CH783" i="11"/>
  <c r="CH772" i="11"/>
  <c r="CH768" i="11"/>
  <c r="CH763" i="11"/>
  <c r="CH759" i="11"/>
  <c r="CH755" i="11"/>
  <c r="CH773" i="11"/>
  <c r="CH776" i="11"/>
  <c r="CH775" i="11"/>
  <c r="CH767" i="11"/>
  <c r="CH762" i="11"/>
  <c r="CH758" i="11"/>
  <c r="CH766" i="11"/>
  <c r="CH782" i="11"/>
  <c r="CH779" i="11"/>
  <c r="CH777" i="11"/>
  <c r="CH770" i="11"/>
  <c r="CH765" i="11"/>
  <c r="CH761" i="11"/>
  <c r="CH757" i="11"/>
  <c r="CH753" i="11"/>
  <c r="CH769" i="11"/>
  <c r="CH764" i="11"/>
  <c r="CH760" i="11"/>
  <c r="CH756" i="11"/>
  <c r="CH752" i="11"/>
  <c r="CH737" i="11"/>
  <c r="CH733" i="11"/>
  <c r="CH724" i="11"/>
  <c r="CH778" i="11"/>
  <c r="CH751" i="11"/>
  <c r="CH746" i="11"/>
  <c r="CH741" i="11"/>
  <c r="CH728" i="11"/>
  <c r="CH723" i="11"/>
  <c r="CH736" i="11"/>
  <c r="CH732" i="11"/>
  <c r="CH727" i="11"/>
  <c r="CH740" i="11"/>
  <c r="CH731" i="11"/>
  <c r="CH722" i="11"/>
  <c r="CH714" i="11"/>
  <c r="CH739" i="11"/>
  <c r="CH735" i="11"/>
  <c r="CH726" i="11"/>
  <c r="CH713" i="11"/>
  <c r="CH709" i="11"/>
  <c r="CH705" i="11"/>
  <c r="CH749" i="11"/>
  <c r="CH748" i="11"/>
  <c r="CH743" i="11"/>
  <c r="CH730" i="11"/>
  <c r="CH750" i="11"/>
  <c r="CH738" i="11"/>
  <c r="CH734" i="11"/>
  <c r="CH725" i="11"/>
  <c r="CH747" i="11"/>
  <c r="CH742" i="11"/>
  <c r="CH708" i="11"/>
  <c r="CH699" i="11"/>
  <c r="CH695" i="11"/>
  <c r="CH716" i="11"/>
  <c r="CH710" i="11"/>
  <c r="CH702" i="11"/>
  <c r="CH698" i="11"/>
  <c r="CH694" i="11"/>
  <c r="CH712" i="11"/>
  <c r="CH689" i="11"/>
  <c r="CH685" i="11"/>
  <c r="CH681" i="11"/>
  <c r="CH677" i="11"/>
  <c r="CH673" i="11"/>
  <c r="CH669" i="11"/>
  <c r="CH729" i="11"/>
  <c r="CH719" i="11"/>
  <c r="CH701" i="11"/>
  <c r="CH697" i="11"/>
  <c r="CH693" i="11"/>
  <c r="CH721" i="11"/>
  <c r="CH720" i="11"/>
  <c r="CH704" i="11"/>
  <c r="CH688" i="11"/>
  <c r="CH706" i="11"/>
  <c r="CH700" i="11"/>
  <c r="CH696" i="11"/>
  <c r="CH692" i="11"/>
  <c r="CH717" i="11"/>
  <c r="CH687" i="11"/>
  <c r="CH674" i="11"/>
  <c r="CH655" i="11"/>
  <c r="CH651" i="11"/>
  <c r="CH646" i="11"/>
  <c r="CH642" i="11"/>
  <c r="CH638" i="11"/>
  <c r="CH676" i="11"/>
  <c r="CH675" i="11"/>
  <c r="CH659" i="11"/>
  <c r="CH682" i="11"/>
  <c r="CH683" i="11"/>
  <c r="CH671" i="11"/>
  <c r="CH666" i="11"/>
  <c r="CH662" i="11"/>
  <c r="CH658" i="11"/>
  <c r="CH684" i="11"/>
  <c r="CH667" i="11"/>
  <c r="CH653" i="11"/>
  <c r="CH649" i="11"/>
  <c r="CH644" i="11"/>
  <c r="CH640" i="11"/>
  <c r="CH636" i="11"/>
  <c r="CH632" i="11"/>
  <c r="CH686" i="11"/>
  <c r="CH678" i="11"/>
  <c r="CH665" i="11"/>
  <c r="CH661" i="11"/>
  <c r="CH657" i="11"/>
  <c r="CH660" i="11"/>
  <c r="CH643" i="11"/>
  <c r="CH619" i="11"/>
  <c r="CH690" i="11"/>
  <c r="CH672" i="11"/>
  <c r="CH648" i="11"/>
  <c r="CH639" i="11"/>
  <c r="CH618" i="11"/>
  <c r="CH604" i="11"/>
  <c r="CH679" i="11"/>
  <c r="CH670" i="11"/>
  <c r="CH645" i="11"/>
  <c r="CH634" i="11"/>
  <c r="CH626" i="11"/>
  <c r="CH608" i="11"/>
  <c r="CH680" i="11"/>
  <c r="CH664" i="11"/>
  <c r="CH668" i="11"/>
  <c r="CH656" i="11"/>
  <c r="CH654" i="11"/>
  <c r="CH650" i="11"/>
  <c r="CH641" i="11"/>
  <c r="CH630" i="11"/>
  <c r="CH629" i="11"/>
  <c r="CH625" i="11"/>
  <c r="CH621" i="11"/>
  <c r="CH616" i="11"/>
  <c r="CH620" i="11"/>
  <c r="CH611" i="11"/>
  <c r="CH602" i="11"/>
  <c r="CH691" i="11"/>
  <c r="CH647" i="11"/>
  <c r="CH637" i="11"/>
  <c r="CH633" i="11"/>
  <c r="CH631" i="11"/>
  <c r="CH628" i="11"/>
  <c r="CH624" i="11"/>
  <c r="CH615" i="11"/>
  <c r="CH606" i="11"/>
  <c r="CH614" i="11"/>
  <c r="CH598" i="11"/>
  <c r="CH635" i="11"/>
  <c r="CH607" i="11"/>
  <c r="CH627" i="11"/>
  <c r="CH612" i="11"/>
  <c r="CH589" i="11"/>
  <c r="CH585" i="11"/>
  <c r="CH576" i="11"/>
  <c r="CH572" i="11"/>
  <c r="CH568" i="11"/>
  <c r="CH564" i="11"/>
  <c r="CH560" i="11"/>
  <c r="CH603" i="11"/>
  <c r="CH593" i="11"/>
  <c r="CH584" i="11"/>
  <c r="CH609" i="11"/>
  <c r="CH596" i="11"/>
  <c r="CH579" i="11"/>
  <c r="CH575" i="11"/>
  <c r="CH567" i="11"/>
  <c r="CH563" i="11"/>
  <c r="CH623" i="11"/>
  <c r="CH592" i="11"/>
  <c r="CH583" i="11"/>
  <c r="CH652" i="11"/>
  <c r="CH605" i="11"/>
  <c r="CH597" i="11"/>
  <c r="CH587" i="11"/>
  <c r="CH578" i="11"/>
  <c r="CH610" i="11"/>
  <c r="CH591" i="11"/>
  <c r="CH582" i="11"/>
  <c r="CH594" i="11"/>
  <c r="CH590" i="11"/>
  <c r="CH574" i="11"/>
  <c r="CH570" i="11"/>
  <c r="CH555" i="11"/>
  <c r="CH546" i="11"/>
  <c r="CH599" i="11"/>
  <c r="CH565" i="11"/>
  <c r="CH550" i="11"/>
  <c r="CH581" i="11"/>
  <c r="CH566" i="11"/>
  <c r="CH559" i="11"/>
  <c r="CH554" i="11"/>
  <c r="CH545" i="11"/>
  <c r="CH577" i="11"/>
  <c r="CH561" i="11"/>
  <c r="CH558" i="11"/>
  <c r="CH549" i="11"/>
  <c r="CH540" i="11"/>
  <c r="CH536" i="11"/>
  <c r="CH532" i="11"/>
  <c r="CH524" i="11"/>
  <c r="CH520" i="11"/>
  <c r="CH516" i="11"/>
  <c r="CH562" i="11"/>
  <c r="CH553" i="11"/>
  <c r="CH548" i="11"/>
  <c r="CH544" i="11"/>
  <c r="CH557" i="11"/>
  <c r="CH543" i="11"/>
  <c r="CH539" i="11"/>
  <c r="CH535" i="11"/>
  <c r="CH531" i="11"/>
  <c r="CH527" i="11"/>
  <c r="CH523" i="11"/>
  <c r="CH595" i="11"/>
  <c r="CH552" i="11"/>
  <c r="CH586" i="11"/>
  <c r="CH573" i="11"/>
  <c r="CH569" i="11"/>
  <c r="CH556" i="11"/>
  <c r="CH551" i="11"/>
  <c r="CH542" i="11"/>
  <c r="CH538" i="11"/>
  <c r="CH537" i="11"/>
  <c r="CH505" i="11"/>
  <c r="CH501" i="11"/>
  <c r="CH493" i="11"/>
  <c r="CH519" i="11"/>
  <c r="CH513" i="11"/>
  <c r="CH488" i="11"/>
  <c r="CH534" i="11"/>
  <c r="CH533" i="11"/>
  <c r="CH515" i="11"/>
  <c r="CH504" i="11"/>
  <c r="CH500" i="11"/>
  <c r="CH496" i="11"/>
  <c r="CH471" i="11"/>
  <c r="CH467" i="11"/>
  <c r="CH463" i="11"/>
  <c r="CH517" i="11"/>
  <c r="CH512" i="11"/>
  <c r="CH508" i="11"/>
  <c r="CH487" i="11"/>
  <c r="CH483" i="11"/>
  <c r="CH479" i="11"/>
  <c r="CH475" i="11"/>
  <c r="CH458" i="11"/>
  <c r="CH453" i="11"/>
  <c r="CH449" i="11"/>
  <c r="CH445" i="11"/>
  <c r="CH441" i="11"/>
  <c r="CH433" i="11"/>
  <c r="CH429" i="11"/>
  <c r="CH530" i="11"/>
  <c r="CH529" i="11"/>
  <c r="CH526" i="11"/>
  <c r="CH525" i="11"/>
  <c r="CH503" i="11"/>
  <c r="CH499" i="11"/>
  <c r="CH495" i="11"/>
  <c r="CH511" i="11"/>
  <c r="CH507" i="11"/>
  <c r="CH490" i="11"/>
  <c r="CH522" i="11"/>
  <c r="CH521" i="11"/>
  <c r="CH506" i="11"/>
  <c r="CH502" i="11"/>
  <c r="CH498" i="11"/>
  <c r="CH494" i="11"/>
  <c r="CH473" i="11"/>
  <c r="CH469" i="11"/>
  <c r="CH465" i="11"/>
  <c r="CH461" i="11"/>
  <c r="CH541" i="11"/>
  <c r="CH518" i="11"/>
  <c r="CH514" i="11"/>
  <c r="CH510" i="11"/>
  <c r="CH489" i="11"/>
  <c r="CH485" i="11"/>
  <c r="CH481" i="11"/>
  <c r="CH477" i="11"/>
  <c r="CH460" i="11"/>
  <c r="CH456" i="11"/>
  <c r="CH451" i="11"/>
  <c r="CH447" i="11"/>
  <c r="CH443" i="11"/>
  <c r="CH439" i="11"/>
  <c r="CH435" i="11"/>
  <c r="CH431" i="11"/>
  <c r="CH476" i="11"/>
  <c r="CH466" i="11"/>
  <c r="CH482" i="11"/>
  <c r="CH472" i="11"/>
  <c r="CH457" i="11"/>
  <c r="CH442" i="11"/>
  <c r="CH424" i="11"/>
  <c r="CH420" i="11"/>
  <c r="CH416" i="11"/>
  <c r="CH412" i="11"/>
  <c r="CH408" i="11"/>
  <c r="CH486" i="11"/>
  <c r="CH484" i="11"/>
  <c r="CH462" i="11"/>
  <c r="CH448" i="11"/>
  <c r="CH432" i="11"/>
  <c r="CH428" i="11"/>
  <c r="CH478" i="11"/>
  <c r="CH468" i="11"/>
  <c r="CH454" i="11"/>
  <c r="CH438" i="11"/>
  <c r="CH430" i="11"/>
  <c r="CH427" i="11"/>
  <c r="CH423" i="11"/>
  <c r="CH419" i="11"/>
  <c r="CH415" i="11"/>
  <c r="CH411" i="11"/>
  <c r="CH407" i="11"/>
  <c r="CH403" i="11"/>
  <c r="CH459" i="11"/>
  <c r="CH444" i="11"/>
  <c r="CH474" i="11"/>
  <c r="CH464" i="11"/>
  <c r="CH450" i="11"/>
  <c r="CH434" i="11"/>
  <c r="CH426" i="11"/>
  <c r="CH422" i="11"/>
  <c r="CH418" i="11"/>
  <c r="CH414" i="11"/>
  <c r="CH410" i="11"/>
  <c r="CH406" i="11"/>
  <c r="CH402" i="11"/>
  <c r="CH381" i="11"/>
  <c r="CH369" i="11"/>
  <c r="CH355" i="11"/>
  <c r="CH480" i="11"/>
  <c r="CH470" i="11"/>
  <c r="CH455" i="11"/>
  <c r="CH440" i="11"/>
  <c r="CH385" i="11"/>
  <c r="CH364" i="11"/>
  <c r="CH360" i="11"/>
  <c r="CH354" i="11"/>
  <c r="CH349" i="11"/>
  <c r="CH452" i="11"/>
  <c r="CH394" i="11"/>
  <c r="CH384" i="11"/>
  <c r="CH379" i="11"/>
  <c r="CH446" i="11"/>
  <c r="CH409" i="11"/>
  <c r="CH401" i="11"/>
  <c r="CH398" i="11"/>
  <c r="CH386" i="11"/>
  <c r="CH358" i="11"/>
  <c r="CH351" i="11"/>
  <c r="CH347" i="11"/>
  <c r="CH425" i="11"/>
  <c r="CH404" i="11"/>
  <c r="CH391" i="11"/>
  <c r="CH368" i="11"/>
  <c r="CH363" i="11"/>
  <c r="CH413" i="11"/>
  <c r="CH395" i="11"/>
  <c r="CH380" i="11"/>
  <c r="CH370" i="11"/>
  <c r="CH365" i="11"/>
  <c r="CH417" i="11"/>
  <c r="CH387" i="11"/>
  <c r="CH378" i="11"/>
  <c r="CH367" i="11"/>
  <c r="CH399" i="11"/>
  <c r="CH362" i="11"/>
  <c r="CH346" i="11"/>
  <c r="CH344" i="11"/>
  <c r="CH342" i="11"/>
  <c r="CH337" i="11"/>
  <c r="CH319" i="11"/>
  <c r="CH315" i="11"/>
  <c r="CH356" i="11"/>
  <c r="CH327" i="11"/>
  <c r="CH323" i="11"/>
  <c r="CH314" i="11"/>
  <c r="CH301" i="11"/>
  <c r="CH297" i="11"/>
  <c r="CH374" i="11"/>
  <c r="CH341" i="11"/>
  <c r="CH336" i="11"/>
  <c r="CH331" i="11"/>
  <c r="CH318" i="11"/>
  <c r="CH279" i="11"/>
  <c r="CH275" i="11"/>
  <c r="CH390" i="11"/>
  <c r="CH371" i="11"/>
  <c r="CH361" i="11"/>
  <c r="CH340" i="11"/>
  <c r="CH334" i="11"/>
  <c r="CH330" i="11"/>
  <c r="CH321" i="11"/>
  <c r="CH317" i="11"/>
  <c r="CH304" i="11"/>
  <c r="CH295" i="11"/>
  <c r="CH436" i="11"/>
  <c r="CH400" i="11"/>
  <c r="CH375" i="11"/>
  <c r="CH357" i="11"/>
  <c r="CH353" i="11"/>
  <c r="CH350" i="11"/>
  <c r="CH325" i="11"/>
  <c r="CH348" i="11"/>
  <c r="CH343" i="11"/>
  <c r="CH338" i="11"/>
  <c r="CH329" i="11"/>
  <c r="CH316" i="11"/>
  <c r="CH307" i="11"/>
  <c r="CH303" i="11"/>
  <c r="CH281" i="11"/>
  <c r="CH277" i="11"/>
  <c r="CH300" i="11"/>
  <c r="CH274" i="11"/>
  <c r="CH246" i="11"/>
  <c r="CH242" i="11"/>
  <c r="CH237" i="11"/>
  <c r="CH228" i="11"/>
  <c r="CH224" i="11"/>
  <c r="CH220" i="11"/>
  <c r="CH212" i="11"/>
  <c r="CH328" i="11"/>
  <c r="CH313" i="11"/>
  <c r="CH291" i="11"/>
  <c r="CH283" i="11"/>
  <c r="CH262" i="11"/>
  <c r="CH258" i="11"/>
  <c r="CH254" i="11"/>
  <c r="CH250" i="11"/>
  <c r="CH232" i="11"/>
  <c r="CH312" i="11"/>
  <c r="CH311" i="11"/>
  <c r="CH289" i="11"/>
  <c r="CH270" i="11"/>
  <c r="CH245" i="11"/>
  <c r="CH241" i="11"/>
  <c r="CH236" i="11"/>
  <c r="CH227" i="11"/>
  <c r="CH223" i="11"/>
  <c r="CH219" i="11"/>
  <c r="CH215" i="11"/>
  <c r="CH326" i="11"/>
  <c r="CH296" i="11"/>
  <c r="CH287" i="11"/>
  <c r="CH265" i="11"/>
  <c r="CH261" i="11"/>
  <c r="CH257" i="11"/>
  <c r="CH253" i="11"/>
  <c r="CH249" i="11"/>
  <c r="CH240" i="11"/>
  <c r="CH206" i="11"/>
  <c r="CH202" i="11"/>
  <c r="CH382" i="11"/>
  <c r="CH292" i="11"/>
  <c r="CH284" i="11"/>
  <c r="CH282" i="11"/>
  <c r="CH280" i="11"/>
  <c r="CH269" i="11"/>
  <c r="CH244" i="11"/>
  <c r="CH235" i="11"/>
  <c r="CH226" i="11"/>
  <c r="CH222" i="11"/>
  <c r="CH214" i="11"/>
  <c r="CH210" i="11"/>
  <c r="CH335" i="11"/>
  <c r="CH324" i="11"/>
  <c r="CH309" i="11"/>
  <c r="CH306" i="11"/>
  <c r="CH302" i="11"/>
  <c r="CH293" i="11"/>
  <c r="CH290" i="11"/>
  <c r="CH273" i="11"/>
  <c r="CH264" i="11"/>
  <c r="CH260" i="11"/>
  <c r="CH256" i="11"/>
  <c r="CH308" i="11"/>
  <c r="CH298" i="11"/>
  <c r="CH294" i="11"/>
  <c r="CH288" i="11"/>
  <c r="CH272" i="11"/>
  <c r="CH268" i="11"/>
  <c r="CH286" i="11"/>
  <c r="CH255" i="11"/>
  <c r="CH225" i="11"/>
  <c r="CH194" i="11"/>
  <c r="CH190" i="11"/>
  <c r="CH185" i="11"/>
  <c r="CH176" i="11"/>
  <c r="CH167" i="11"/>
  <c r="CH162" i="11"/>
  <c r="CH248" i="11"/>
  <c r="CH243" i="11"/>
  <c r="CH180" i="11"/>
  <c r="CH157" i="11"/>
  <c r="CH153" i="11"/>
  <c r="CH148" i="11"/>
  <c r="CH144" i="11"/>
  <c r="CH252" i="11"/>
  <c r="CH233" i="11"/>
  <c r="CH205" i="11"/>
  <c r="CH193" i="11"/>
  <c r="CH188" i="11"/>
  <c r="CH175" i="11"/>
  <c r="CH166" i="11"/>
  <c r="CH263" i="11"/>
  <c r="CH259" i="11"/>
  <c r="CH251" i="11"/>
  <c r="CH234" i="11"/>
  <c r="CH230" i="11"/>
  <c r="CH217" i="11"/>
  <c r="CH207" i="11"/>
  <c r="CH200" i="11"/>
  <c r="CH197" i="11"/>
  <c r="CH183" i="11"/>
  <c r="CH174" i="11"/>
  <c r="CH165" i="11"/>
  <c r="CH156" i="11"/>
  <c r="CH152" i="11"/>
  <c r="CH147" i="11"/>
  <c r="CH138" i="11"/>
  <c r="CH134" i="11"/>
  <c r="CH121" i="11"/>
  <c r="CH117" i="11"/>
  <c r="CH112" i="11"/>
  <c r="CH299" i="11"/>
  <c r="CH267" i="11"/>
  <c r="CH229" i="11"/>
  <c r="CH211" i="11"/>
  <c r="CH196" i="11"/>
  <c r="CH192" i="11"/>
  <c r="CH187" i="11"/>
  <c r="CH238" i="11"/>
  <c r="CH182" i="11"/>
  <c r="CH178" i="11"/>
  <c r="CH239" i="11"/>
  <c r="CH201" i="11"/>
  <c r="CH191" i="11"/>
  <c r="CH177" i="11"/>
  <c r="CH168" i="11"/>
  <c r="CH163" i="11"/>
  <c r="CH159" i="11"/>
  <c r="CH150" i="11"/>
  <c r="CH128" i="11"/>
  <c r="CH322" i="11"/>
  <c r="CH213" i="11"/>
  <c r="CH203" i="11"/>
  <c r="CH199" i="11"/>
  <c r="CH181" i="11"/>
  <c r="CH172" i="11"/>
  <c r="CH158" i="11"/>
  <c r="CH145" i="11"/>
  <c r="CH140" i="11"/>
  <c r="CH136" i="11"/>
  <c r="CH132" i="11"/>
  <c r="CH123" i="11"/>
  <c r="CH119" i="11"/>
  <c r="CH141" i="11"/>
  <c r="CH130" i="11"/>
  <c r="CH127" i="11"/>
  <c r="CH107" i="11"/>
  <c r="CH104" i="11"/>
  <c r="CH93" i="11"/>
  <c r="CH89" i="11"/>
  <c r="CH155" i="11"/>
  <c r="CH122" i="11"/>
  <c r="CH98" i="11"/>
  <c r="CH95" i="11"/>
  <c r="CH86" i="11"/>
  <c r="CH83" i="11"/>
  <c r="CH137" i="11"/>
  <c r="CH113" i="11"/>
  <c r="CH109" i="11"/>
  <c r="CH79" i="11"/>
  <c r="CH75" i="11"/>
  <c r="CH71" i="11"/>
  <c r="CH67" i="11"/>
  <c r="CH65" i="11"/>
  <c r="CH61" i="11"/>
  <c r="CH57" i="11"/>
  <c r="CH53" i="11"/>
  <c r="CH49" i="11"/>
  <c r="CH45" i="11"/>
  <c r="CH41" i="11"/>
  <c r="CH37" i="11"/>
  <c r="CH33" i="11"/>
  <c r="CH29" i="11"/>
  <c r="CH106" i="11"/>
  <c r="CH103" i="11"/>
  <c r="CH100" i="11"/>
  <c r="CH92" i="11"/>
  <c r="CH88" i="11"/>
  <c r="CH169" i="11"/>
  <c r="CH160" i="11"/>
  <c r="CH151" i="11"/>
  <c r="CH146" i="11"/>
  <c r="CH135" i="11"/>
  <c r="CH125" i="11"/>
  <c r="CH120" i="11"/>
  <c r="CH94" i="11"/>
  <c r="CH82" i="11"/>
  <c r="CH78" i="11"/>
  <c r="CH74" i="11"/>
  <c r="CH66" i="11"/>
  <c r="CH58" i="11"/>
  <c r="CH108" i="11"/>
  <c r="CH173" i="11"/>
  <c r="CH164" i="11"/>
  <c r="CH139" i="11"/>
  <c r="CH133" i="11"/>
  <c r="CH114" i="11"/>
  <c r="CH111" i="11"/>
  <c r="CH102" i="11"/>
  <c r="CH81" i="11"/>
  <c r="CH69" i="11"/>
  <c r="CH63" i="11"/>
  <c r="CH60" i="11"/>
  <c r="CH59" i="11"/>
  <c r="CH36" i="11"/>
  <c r="CH35" i="11"/>
  <c r="CH23" i="11"/>
  <c r="CH18" i="11"/>
  <c r="CH15" i="11"/>
  <c r="CH12" i="11"/>
  <c r="CH32" i="11"/>
  <c r="CH31" i="11"/>
  <c r="CH30" i="11"/>
  <c r="CH27" i="11"/>
  <c r="CH24" i="11"/>
  <c r="CH68" i="11"/>
  <c r="CH52" i="11"/>
  <c r="CH51" i="11"/>
  <c r="CH42" i="11"/>
  <c r="CH14" i="11"/>
  <c r="CH8" i="11"/>
  <c r="CH126" i="11"/>
  <c r="CH87" i="11"/>
  <c r="CH48" i="11"/>
  <c r="CH47" i="11"/>
  <c r="CH46" i="11"/>
  <c r="CH13" i="11"/>
  <c r="CH99" i="11"/>
  <c r="CH26" i="11"/>
  <c r="CH25" i="11"/>
  <c r="CH84" i="11"/>
  <c r="CH40" i="11"/>
  <c r="CH39" i="11"/>
  <c r="CH38" i="11"/>
  <c r="CH21" i="11"/>
  <c r="CH11" i="11"/>
  <c r="CH129" i="11"/>
  <c r="CH118" i="11"/>
  <c r="CH96" i="11"/>
  <c r="CH73" i="11"/>
  <c r="CH20" i="11"/>
  <c r="CH10" i="11"/>
  <c r="CH77" i="11"/>
  <c r="CH64" i="11"/>
  <c r="CH55" i="11"/>
  <c r="CH54" i="11"/>
  <c r="CH19" i="11"/>
  <c r="CH9" i="11"/>
  <c r="CJ972" i="11"/>
  <c r="CJ971" i="11"/>
  <c r="CJ970" i="11"/>
  <c r="CJ969" i="11"/>
  <c r="CJ968" i="11"/>
  <c r="CJ966" i="11"/>
  <c r="CJ960" i="11"/>
  <c r="CJ957" i="11"/>
  <c r="CJ965" i="11"/>
  <c r="CJ967" i="11"/>
  <c r="CJ959" i="11"/>
  <c r="CJ952" i="11"/>
  <c r="CJ948" i="11"/>
  <c r="CJ958" i="11"/>
  <c r="CJ954" i="11"/>
  <c r="CJ947" i="11"/>
  <c r="CJ945" i="11"/>
  <c r="CJ944" i="11"/>
  <c r="CJ962" i="11"/>
  <c r="CJ963" i="11"/>
  <c r="CJ956" i="11"/>
  <c r="CJ953" i="11"/>
  <c r="CJ961" i="11"/>
  <c r="CJ950" i="11"/>
  <c r="CJ943" i="11"/>
  <c r="CJ942" i="11"/>
  <c r="CJ941" i="11"/>
  <c r="CJ940" i="11"/>
  <c r="CJ939" i="11"/>
  <c r="CJ938" i="11"/>
  <c r="CJ936" i="11"/>
  <c r="CJ935" i="11"/>
  <c r="CJ934" i="11"/>
  <c r="CJ951" i="11"/>
  <c r="CJ949" i="11"/>
  <c r="CJ933" i="11"/>
  <c r="CJ929" i="11"/>
  <c r="CJ932" i="11"/>
  <c r="CJ931" i="11"/>
  <c r="CJ927" i="11"/>
  <c r="CJ926" i="11"/>
  <c r="CJ925" i="11"/>
  <c r="CJ924" i="11"/>
  <c r="CJ923" i="11"/>
  <c r="CJ922" i="11"/>
  <c r="CJ921" i="11"/>
  <c r="CJ920" i="11"/>
  <c r="CJ918" i="11"/>
  <c r="CJ917" i="11"/>
  <c r="CJ916" i="11"/>
  <c r="CJ915" i="11"/>
  <c r="CJ914" i="11"/>
  <c r="CJ913" i="11"/>
  <c r="CJ912" i="11"/>
  <c r="CJ911" i="11"/>
  <c r="CJ930" i="11"/>
  <c r="CJ908" i="11"/>
  <c r="CJ907" i="11"/>
  <c r="CJ906" i="11"/>
  <c r="CJ905" i="11"/>
  <c r="CJ904" i="11"/>
  <c r="CJ903" i="11"/>
  <c r="CJ902" i="11"/>
  <c r="CJ909" i="11"/>
  <c r="CJ900" i="11"/>
  <c r="CJ899" i="11"/>
  <c r="CJ898" i="11"/>
  <c r="CJ897" i="11"/>
  <c r="CJ896" i="11"/>
  <c r="CJ895" i="11"/>
  <c r="CJ892" i="11"/>
  <c r="CJ891" i="11"/>
  <c r="CJ890" i="11"/>
  <c r="CJ889" i="11"/>
  <c r="CJ893" i="11"/>
  <c r="CJ888" i="11"/>
  <c r="CJ887" i="11"/>
  <c r="CJ876" i="11"/>
  <c r="CJ886" i="11"/>
  <c r="CJ867" i="11"/>
  <c r="CJ883" i="11"/>
  <c r="CJ875" i="11"/>
  <c r="CJ871" i="11"/>
  <c r="CJ882" i="11"/>
  <c r="CJ878" i="11"/>
  <c r="CJ874" i="11"/>
  <c r="CJ870" i="11"/>
  <c r="CJ894" i="11"/>
  <c r="CJ861" i="11"/>
  <c r="CJ868" i="11"/>
  <c r="CJ865" i="11"/>
  <c r="CJ881" i="11"/>
  <c r="CJ873" i="11"/>
  <c r="CJ869" i="11"/>
  <c r="CJ862" i="11"/>
  <c r="CJ855" i="11"/>
  <c r="CJ851" i="11"/>
  <c r="CJ866" i="11"/>
  <c r="CJ860" i="11"/>
  <c r="CJ877" i="11"/>
  <c r="CJ857" i="11"/>
  <c r="CJ848" i="11"/>
  <c r="CJ854" i="11"/>
  <c r="CJ841" i="11"/>
  <c r="CJ839" i="11"/>
  <c r="CJ835" i="11"/>
  <c r="CJ845" i="11"/>
  <c r="CJ830" i="11"/>
  <c r="CJ826" i="11"/>
  <c r="CJ849" i="11"/>
  <c r="CJ838" i="11"/>
  <c r="CJ834" i="11"/>
  <c r="CJ856" i="11"/>
  <c r="CJ852" i="11"/>
  <c r="CJ846" i="11"/>
  <c r="CJ850" i="11"/>
  <c r="CJ840" i="11"/>
  <c r="CJ833" i="11"/>
  <c r="CJ823" i="11"/>
  <c r="CJ836" i="11"/>
  <c r="CJ844" i="11"/>
  <c r="CJ858" i="11"/>
  <c r="CJ853" i="11"/>
  <c r="CJ827" i="11"/>
  <c r="CJ824" i="11"/>
  <c r="CJ817" i="11"/>
  <c r="CJ832" i="11"/>
  <c r="CJ812" i="11"/>
  <c r="CJ808" i="11"/>
  <c r="CJ820" i="11"/>
  <c r="CJ816" i="11"/>
  <c r="CJ822" i="11"/>
  <c r="CJ805" i="11"/>
  <c r="CJ800" i="11"/>
  <c r="CJ796" i="11"/>
  <c r="CJ792" i="11"/>
  <c r="CJ813" i="11"/>
  <c r="CJ810" i="11"/>
  <c r="CJ804" i="11"/>
  <c r="CJ828" i="11"/>
  <c r="CJ818" i="11"/>
  <c r="CJ815" i="11"/>
  <c r="CJ819" i="11"/>
  <c r="CJ807" i="11"/>
  <c r="CJ802" i="11"/>
  <c r="CJ798" i="11"/>
  <c r="CJ794" i="11"/>
  <c r="CJ790" i="11"/>
  <c r="CJ785" i="11"/>
  <c r="CJ831" i="11"/>
  <c r="CJ786" i="11"/>
  <c r="CJ774" i="11"/>
  <c r="CJ809" i="11"/>
  <c r="CJ799" i="11"/>
  <c r="CJ793" i="11"/>
  <c r="CJ773" i="11"/>
  <c r="CJ795" i="11"/>
  <c r="CJ789" i="11"/>
  <c r="CJ814" i="11"/>
  <c r="CJ801" i="11"/>
  <c r="CJ791" i="11"/>
  <c r="CJ859" i="11"/>
  <c r="CJ787" i="11"/>
  <c r="CJ784" i="11"/>
  <c r="CJ806" i="11"/>
  <c r="CJ803" i="11"/>
  <c r="CJ797" i="11"/>
  <c r="CJ779" i="11"/>
  <c r="CJ767" i="11"/>
  <c r="CJ762" i="11"/>
  <c r="CJ758" i="11"/>
  <c r="CJ776" i="11"/>
  <c r="CJ775" i="11"/>
  <c r="CJ771" i="11"/>
  <c r="CJ766" i="11"/>
  <c r="CJ777" i="11"/>
  <c r="CJ770" i="11"/>
  <c r="CJ765" i="11"/>
  <c r="CJ761" i="11"/>
  <c r="CJ757" i="11"/>
  <c r="CJ753" i="11"/>
  <c r="CJ782" i="11"/>
  <c r="CJ780" i="11"/>
  <c r="CJ778" i="11"/>
  <c r="CJ769" i="11"/>
  <c r="CJ764" i="11"/>
  <c r="CJ760" i="11"/>
  <c r="CJ756" i="11"/>
  <c r="CJ752" i="11"/>
  <c r="CJ781" i="11"/>
  <c r="CJ772" i="11"/>
  <c r="CJ768" i="11"/>
  <c r="CJ763" i="11"/>
  <c r="CJ759" i="11"/>
  <c r="CJ755" i="11"/>
  <c r="CJ751" i="11"/>
  <c r="CJ783" i="11"/>
  <c r="CJ736" i="11"/>
  <c r="CJ732" i="11"/>
  <c r="CJ727" i="11"/>
  <c r="CJ740" i="11"/>
  <c r="CJ731" i="11"/>
  <c r="CJ739" i="11"/>
  <c r="CJ735" i="11"/>
  <c r="CJ726" i="11"/>
  <c r="CJ749" i="11"/>
  <c r="CJ748" i="11"/>
  <c r="CJ743" i="11"/>
  <c r="CJ730" i="11"/>
  <c r="CJ721" i="11"/>
  <c r="CJ717" i="11"/>
  <c r="CJ750" i="11"/>
  <c r="CJ738" i="11"/>
  <c r="CJ734" i="11"/>
  <c r="CJ725" i="11"/>
  <c r="CJ712" i="11"/>
  <c r="CJ708" i="11"/>
  <c r="CJ704" i="11"/>
  <c r="CJ747" i="11"/>
  <c r="CJ742" i="11"/>
  <c r="CJ729" i="11"/>
  <c r="CJ737" i="11"/>
  <c r="CJ733" i="11"/>
  <c r="CJ724" i="11"/>
  <c r="CJ746" i="11"/>
  <c r="CJ741" i="11"/>
  <c r="CJ702" i="11"/>
  <c r="CJ698" i="11"/>
  <c r="CJ705" i="11"/>
  <c r="CJ719" i="11"/>
  <c r="CJ701" i="11"/>
  <c r="CJ697" i="11"/>
  <c r="CJ693" i="11"/>
  <c r="CJ714" i="11"/>
  <c r="CJ688" i="11"/>
  <c r="CJ684" i="11"/>
  <c r="CJ680" i="11"/>
  <c r="CJ676" i="11"/>
  <c r="CJ672" i="11"/>
  <c r="CJ668" i="11"/>
  <c r="CJ720" i="11"/>
  <c r="CJ709" i="11"/>
  <c r="CJ706" i="11"/>
  <c r="CJ700" i="11"/>
  <c r="CJ696" i="11"/>
  <c r="CJ692" i="11"/>
  <c r="CJ687" i="11"/>
  <c r="CJ728" i="11"/>
  <c r="CJ723" i="11"/>
  <c r="CJ699" i="11"/>
  <c r="CJ695" i="11"/>
  <c r="CJ691" i="11"/>
  <c r="CJ722" i="11"/>
  <c r="CJ716" i="11"/>
  <c r="CJ713" i="11"/>
  <c r="CJ710" i="11"/>
  <c r="CJ690" i="11"/>
  <c r="CJ686" i="11"/>
  <c r="CJ689" i="11"/>
  <c r="CJ682" i="11"/>
  <c r="CJ681" i="11"/>
  <c r="CJ675" i="11"/>
  <c r="CJ654" i="11"/>
  <c r="CJ650" i="11"/>
  <c r="CJ645" i="11"/>
  <c r="CJ641" i="11"/>
  <c r="CJ637" i="11"/>
  <c r="CJ671" i="11"/>
  <c r="CJ666" i="11"/>
  <c r="CJ662" i="11"/>
  <c r="CJ658" i="11"/>
  <c r="CJ683" i="11"/>
  <c r="CJ669" i="11"/>
  <c r="CJ667" i="11"/>
  <c r="CJ694" i="11"/>
  <c r="CJ678" i="11"/>
  <c r="CJ677" i="11"/>
  <c r="CJ665" i="11"/>
  <c r="CJ661" i="11"/>
  <c r="CJ657" i="11"/>
  <c r="CJ656" i="11"/>
  <c r="CJ652" i="11"/>
  <c r="CJ648" i="11"/>
  <c r="CJ643" i="11"/>
  <c r="CJ639" i="11"/>
  <c r="CJ635" i="11"/>
  <c r="CJ631" i="11"/>
  <c r="CJ685" i="11"/>
  <c r="CJ679" i="11"/>
  <c r="CJ670" i="11"/>
  <c r="CJ664" i="11"/>
  <c r="CJ660" i="11"/>
  <c r="CJ647" i="11"/>
  <c r="CJ659" i="11"/>
  <c r="CJ644" i="11"/>
  <c r="CJ618" i="11"/>
  <c r="CJ634" i="11"/>
  <c r="CJ632" i="11"/>
  <c r="CJ649" i="11"/>
  <c r="CJ640" i="11"/>
  <c r="CJ612" i="11"/>
  <c r="CJ603" i="11"/>
  <c r="CJ599" i="11"/>
  <c r="CJ673" i="11"/>
  <c r="CJ651" i="11"/>
  <c r="CJ646" i="11"/>
  <c r="CJ630" i="11"/>
  <c r="CJ629" i="11"/>
  <c r="CJ625" i="11"/>
  <c r="CJ621" i="11"/>
  <c r="CJ616" i="11"/>
  <c r="CJ607" i="11"/>
  <c r="CJ674" i="11"/>
  <c r="CJ642" i="11"/>
  <c r="CJ628" i="11"/>
  <c r="CJ624" i="11"/>
  <c r="CJ633" i="11"/>
  <c r="CJ619" i="11"/>
  <c r="CJ610" i="11"/>
  <c r="CJ605" i="11"/>
  <c r="CJ638" i="11"/>
  <c r="CJ627" i="11"/>
  <c r="CJ623" i="11"/>
  <c r="CJ614" i="11"/>
  <c r="CJ609" i="11"/>
  <c r="CJ653" i="11"/>
  <c r="CJ620" i="11"/>
  <c r="CJ606" i="11"/>
  <c r="CJ602" i="11"/>
  <c r="CJ595" i="11"/>
  <c r="CJ589" i="11"/>
  <c r="CJ636" i="11"/>
  <c r="CJ596" i="11"/>
  <c r="CJ579" i="11"/>
  <c r="CJ575" i="11"/>
  <c r="CJ567" i="11"/>
  <c r="CJ563" i="11"/>
  <c r="CJ559" i="11"/>
  <c r="CJ626" i="11"/>
  <c r="CJ608" i="11"/>
  <c r="CJ604" i="11"/>
  <c r="CJ592" i="11"/>
  <c r="CJ583" i="11"/>
  <c r="CJ655" i="11"/>
  <c r="CJ587" i="11"/>
  <c r="CJ578" i="11"/>
  <c r="CJ574" i="11"/>
  <c r="CJ570" i="11"/>
  <c r="CJ566" i="11"/>
  <c r="CJ562" i="11"/>
  <c r="CJ597" i="11"/>
  <c r="CJ591" i="11"/>
  <c r="CJ582" i="11"/>
  <c r="CJ615" i="11"/>
  <c r="CJ598" i="11"/>
  <c r="CJ586" i="11"/>
  <c r="CJ611" i="11"/>
  <c r="CJ594" i="11"/>
  <c r="CJ590" i="11"/>
  <c r="CJ581" i="11"/>
  <c r="CJ584" i="11"/>
  <c r="CJ565" i="11"/>
  <c r="CJ560" i="11"/>
  <c r="CJ554" i="11"/>
  <c r="CJ545" i="11"/>
  <c r="CJ576" i="11"/>
  <c r="CJ558" i="11"/>
  <c r="CJ549" i="11"/>
  <c r="CJ593" i="11"/>
  <c r="CJ577" i="11"/>
  <c r="CJ561" i="11"/>
  <c r="CJ553" i="11"/>
  <c r="CJ548" i="11"/>
  <c r="CJ544" i="11"/>
  <c r="CJ557" i="11"/>
  <c r="CJ543" i="11"/>
  <c r="CJ539" i="11"/>
  <c r="CJ535" i="11"/>
  <c r="CJ531" i="11"/>
  <c r="CJ527" i="11"/>
  <c r="CJ523" i="11"/>
  <c r="CJ519" i="11"/>
  <c r="CJ515" i="11"/>
  <c r="CJ572" i="11"/>
  <c r="CJ568" i="11"/>
  <c r="CJ552" i="11"/>
  <c r="CJ556" i="11"/>
  <c r="CJ551" i="11"/>
  <c r="CJ542" i="11"/>
  <c r="CJ538" i="11"/>
  <c r="CJ534" i="11"/>
  <c r="CJ530" i="11"/>
  <c r="CJ526" i="11"/>
  <c r="CJ522" i="11"/>
  <c r="CJ573" i="11"/>
  <c r="CJ569" i="11"/>
  <c r="CJ564" i="11"/>
  <c r="CJ555" i="11"/>
  <c r="CJ546" i="11"/>
  <c r="CJ585" i="11"/>
  <c r="CJ550" i="11"/>
  <c r="CJ533" i="11"/>
  <c r="CJ504" i="11"/>
  <c r="CJ500" i="11"/>
  <c r="CJ496" i="11"/>
  <c r="CJ524" i="11"/>
  <c r="CJ517" i="11"/>
  <c r="CJ512" i="11"/>
  <c r="CJ508" i="11"/>
  <c r="CJ529" i="11"/>
  <c r="CJ525" i="11"/>
  <c r="CJ503" i="11"/>
  <c r="CJ499" i="11"/>
  <c r="CJ495" i="11"/>
  <c r="CJ470" i="11"/>
  <c r="CJ466" i="11"/>
  <c r="CJ462" i="11"/>
  <c r="CJ540" i="11"/>
  <c r="CJ511" i="11"/>
  <c r="CJ507" i="11"/>
  <c r="CJ490" i="11"/>
  <c r="CJ486" i="11"/>
  <c r="CJ482" i="11"/>
  <c r="CJ478" i="11"/>
  <c r="CJ474" i="11"/>
  <c r="CJ457" i="11"/>
  <c r="CJ452" i="11"/>
  <c r="CJ448" i="11"/>
  <c r="CJ444" i="11"/>
  <c r="CJ440" i="11"/>
  <c r="CJ436" i="11"/>
  <c r="CJ432" i="11"/>
  <c r="CJ428" i="11"/>
  <c r="CJ521" i="11"/>
  <c r="CJ506" i="11"/>
  <c r="CJ502" i="11"/>
  <c r="CJ498" i="11"/>
  <c r="CJ494" i="11"/>
  <c r="CJ536" i="11"/>
  <c r="CJ520" i="11"/>
  <c r="CJ518" i="11"/>
  <c r="CJ514" i="11"/>
  <c r="CJ510" i="11"/>
  <c r="CJ489" i="11"/>
  <c r="CJ541" i="11"/>
  <c r="CJ537" i="11"/>
  <c r="CJ516" i="11"/>
  <c r="CJ505" i="11"/>
  <c r="CJ501" i="11"/>
  <c r="CJ493" i="11"/>
  <c r="CJ472" i="11"/>
  <c r="CJ468" i="11"/>
  <c r="CJ464" i="11"/>
  <c r="CJ455" i="11"/>
  <c r="CJ532" i="11"/>
  <c r="CJ513" i="11"/>
  <c r="CJ488" i="11"/>
  <c r="CJ484" i="11"/>
  <c r="CJ480" i="11"/>
  <c r="CJ476" i="11"/>
  <c r="CJ459" i="11"/>
  <c r="CJ454" i="11"/>
  <c r="CJ450" i="11"/>
  <c r="CJ446" i="11"/>
  <c r="CJ442" i="11"/>
  <c r="CJ438" i="11"/>
  <c r="CJ434" i="11"/>
  <c r="CJ481" i="11"/>
  <c r="CJ467" i="11"/>
  <c r="CJ473" i="11"/>
  <c r="CJ447" i="11"/>
  <c r="CJ431" i="11"/>
  <c r="CJ430" i="11"/>
  <c r="CJ427" i="11"/>
  <c r="CJ423" i="11"/>
  <c r="CJ419" i="11"/>
  <c r="CJ415" i="11"/>
  <c r="CJ411" i="11"/>
  <c r="CJ407" i="11"/>
  <c r="CJ485" i="11"/>
  <c r="CJ477" i="11"/>
  <c r="CJ463" i="11"/>
  <c r="CJ453" i="11"/>
  <c r="CJ483" i="11"/>
  <c r="CJ469" i="11"/>
  <c r="CJ458" i="11"/>
  <c r="CJ443" i="11"/>
  <c r="CJ426" i="11"/>
  <c r="CJ422" i="11"/>
  <c r="CJ418" i="11"/>
  <c r="CJ414" i="11"/>
  <c r="CJ410" i="11"/>
  <c r="CJ406" i="11"/>
  <c r="CJ402" i="11"/>
  <c r="CJ449" i="11"/>
  <c r="CJ433" i="11"/>
  <c r="CJ479" i="11"/>
  <c r="CJ465" i="11"/>
  <c r="CJ439" i="11"/>
  <c r="CJ425" i="11"/>
  <c r="CJ417" i="11"/>
  <c r="CJ413" i="11"/>
  <c r="CJ409" i="11"/>
  <c r="CJ401" i="11"/>
  <c r="CJ380" i="11"/>
  <c r="CJ368" i="11"/>
  <c r="CJ471" i="11"/>
  <c r="CJ460" i="11"/>
  <c r="CJ445" i="11"/>
  <c r="CJ429" i="11"/>
  <c r="CJ384" i="11"/>
  <c r="CJ367" i="11"/>
  <c r="CJ363" i="11"/>
  <c r="CJ358" i="11"/>
  <c r="CJ353" i="11"/>
  <c r="CJ348" i="11"/>
  <c r="CJ408" i="11"/>
  <c r="CJ404" i="11"/>
  <c r="CJ398" i="11"/>
  <c r="CJ391" i="11"/>
  <c r="CJ456" i="11"/>
  <c r="CJ395" i="11"/>
  <c r="CJ370" i="11"/>
  <c r="CJ365" i="11"/>
  <c r="CJ356" i="11"/>
  <c r="CJ451" i="11"/>
  <c r="CJ424" i="11"/>
  <c r="CJ412" i="11"/>
  <c r="CJ399" i="11"/>
  <c r="CJ382" i="11"/>
  <c r="CJ374" i="11"/>
  <c r="CJ361" i="11"/>
  <c r="CJ350" i="11"/>
  <c r="CJ475" i="11"/>
  <c r="CJ387" i="11"/>
  <c r="CJ378" i="11"/>
  <c r="CJ400" i="11"/>
  <c r="CJ375" i="11"/>
  <c r="CJ369" i="11"/>
  <c r="CJ357" i="11"/>
  <c r="CJ487" i="11"/>
  <c r="CJ435" i="11"/>
  <c r="CJ420" i="11"/>
  <c r="CJ403" i="11"/>
  <c r="CJ390" i="11"/>
  <c r="CJ381" i="11"/>
  <c r="CJ379" i="11"/>
  <c r="CJ354" i="11"/>
  <c r="CJ351" i="11"/>
  <c r="CJ341" i="11"/>
  <c r="CJ336" i="11"/>
  <c r="CJ331" i="11"/>
  <c r="CJ318" i="11"/>
  <c r="CJ364" i="11"/>
  <c r="CJ360" i="11"/>
  <c r="CJ335" i="11"/>
  <c r="CJ326" i="11"/>
  <c r="CJ322" i="11"/>
  <c r="CJ313" i="11"/>
  <c r="CJ309" i="11"/>
  <c r="CJ300" i="11"/>
  <c r="CJ296" i="11"/>
  <c r="CJ349" i="11"/>
  <c r="CJ340" i="11"/>
  <c r="CJ334" i="11"/>
  <c r="CJ330" i="11"/>
  <c r="CJ321" i="11"/>
  <c r="CJ317" i="11"/>
  <c r="CJ304" i="11"/>
  <c r="CJ295" i="11"/>
  <c r="CJ282" i="11"/>
  <c r="CJ274" i="11"/>
  <c r="CJ461" i="11"/>
  <c r="CJ441" i="11"/>
  <c r="CJ394" i="11"/>
  <c r="CJ385" i="11"/>
  <c r="CJ347" i="11"/>
  <c r="CJ343" i="11"/>
  <c r="CJ338" i="11"/>
  <c r="CJ329" i="11"/>
  <c r="CJ316" i="11"/>
  <c r="CJ307" i="11"/>
  <c r="CJ303" i="11"/>
  <c r="CJ328" i="11"/>
  <c r="CJ324" i="11"/>
  <c r="CJ362" i="11"/>
  <c r="CJ346" i="11"/>
  <c r="CJ344" i="11"/>
  <c r="CJ342" i="11"/>
  <c r="CJ337" i="11"/>
  <c r="CJ319" i="11"/>
  <c r="CJ315" i="11"/>
  <c r="CJ306" i="11"/>
  <c r="CJ302" i="11"/>
  <c r="CJ280" i="11"/>
  <c r="CJ416" i="11"/>
  <c r="CJ301" i="11"/>
  <c r="CJ291" i="11"/>
  <c r="CJ283" i="11"/>
  <c r="CJ270" i="11"/>
  <c r="CJ245" i="11"/>
  <c r="CJ241" i="11"/>
  <c r="CJ236" i="11"/>
  <c r="CJ227" i="11"/>
  <c r="CJ223" i="11"/>
  <c r="CJ219" i="11"/>
  <c r="CJ215" i="11"/>
  <c r="CJ211" i="11"/>
  <c r="CJ314" i="11"/>
  <c r="CJ312" i="11"/>
  <c r="CJ311" i="11"/>
  <c r="CJ289" i="11"/>
  <c r="CJ277" i="11"/>
  <c r="CJ265" i="11"/>
  <c r="CJ261" i="11"/>
  <c r="CJ257" i="11"/>
  <c r="CJ253" i="11"/>
  <c r="CJ249" i="11"/>
  <c r="CJ240" i="11"/>
  <c r="CJ327" i="11"/>
  <c r="CJ292" i="11"/>
  <c r="CJ287" i="11"/>
  <c r="CJ284" i="11"/>
  <c r="CJ269" i="11"/>
  <c r="CJ244" i="11"/>
  <c r="CJ235" i="11"/>
  <c r="CJ226" i="11"/>
  <c r="CJ222" i="11"/>
  <c r="CJ214" i="11"/>
  <c r="CJ386" i="11"/>
  <c r="CJ297" i="11"/>
  <c r="CJ290" i="11"/>
  <c r="CJ275" i="11"/>
  <c r="CJ273" i="11"/>
  <c r="CJ264" i="11"/>
  <c r="CJ260" i="11"/>
  <c r="CJ256" i="11"/>
  <c r="CJ252" i="11"/>
  <c r="CJ248" i="11"/>
  <c r="CJ239" i="11"/>
  <c r="CJ230" i="11"/>
  <c r="CJ205" i="11"/>
  <c r="CJ201" i="11"/>
  <c r="CJ325" i="11"/>
  <c r="CJ293" i="11"/>
  <c r="CJ288" i="11"/>
  <c r="CJ272" i="11"/>
  <c r="CJ268" i="11"/>
  <c r="CJ243" i="11"/>
  <c r="CJ238" i="11"/>
  <c r="CJ234" i="11"/>
  <c r="CJ225" i="11"/>
  <c r="CJ217" i="11"/>
  <c r="CJ213" i="11"/>
  <c r="CJ371" i="11"/>
  <c r="CJ308" i="11"/>
  <c r="CJ298" i="11"/>
  <c r="CJ294" i="11"/>
  <c r="CJ286" i="11"/>
  <c r="CJ267" i="11"/>
  <c r="CJ263" i="11"/>
  <c r="CJ259" i="11"/>
  <c r="CJ255" i="11"/>
  <c r="CJ323" i="11"/>
  <c r="CJ299" i="11"/>
  <c r="CJ242" i="11"/>
  <c r="CJ233" i="11"/>
  <c r="CJ220" i="11"/>
  <c r="CJ193" i="11"/>
  <c r="CJ188" i="11"/>
  <c r="CJ175" i="11"/>
  <c r="CJ166" i="11"/>
  <c r="CJ251" i="11"/>
  <c r="CJ232" i="11"/>
  <c r="CJ228" i="11"/>
  <c r="CJ207" i="11"/>
  <c r="CJ202" i="11"/>
  <c r="CJ200" i="11"/>
  <c r="CJ197" i="11"/>
  <c r="CJ183" i="11"/>
  <c r="CJ174" i="11"/>
  <c r="CJ165" i="11"/>
  <c r="CJ156" i="11"/>
  <c r="CJ152" i="11"/>
  <c r="CJ147" i="11"/>
  <c r="CJ281" i="11"/>
  <c r="CJ250" i="11"/>
  <c r="CJ246" i="11"/>
  <c r="CJ229" i="11"/>
  <c r="CJ210" i="11"/>
  <c r="CJ196" i="11"/>
  <c r="CJ192" i="11"/>
  <c r="CJ187" i="11"/>
  <c r="CJ160" i="11"/>
  <c r="CJ279" i="11"/>
  <c r="CJ254" i="11"/>
  <c r="CJ182" i="11"/>
  <c r="CJ178" i="11"/>
  <c r="CJ173" i="11"/>
  <c r="CJ169" i="11"/>
  <c r="CJ164" i="11"/>
  <c r="CJ155" i="11"/>
  <c r="CJ151" i="11"/>
  <c r="CJ146" i="11"/>
  <c r="CJ141" i="11"/>
  <c r="CJ137" i="11"/>
  <c r="CJ133" i="11"/>
  <c r="CJ120" i="11"/>
  <c r="CJ111" i="11"/>
  <c r="CJ237" i="11"/>
  <c r="CJ191" i="11"/>
  <c r="CJ177" i="11"/>
  <c r="CJ168" i="11"/>
  <c r="CJ262" i="11"/>
  <c r="CJ258" i="11"/>
  <c r="CJ212" i="11"/>
  <c r="CJ206" i="11"/>
  <c r="CJ203" i="11"/>
  <c r="CJ199" i="11"/>
  <c r="CJ181" i="11"/>
  <c r="CJ194" i="11"/>
  <c r="CJ190" i="11"/>
  <c r="CJ185" i="11"/>
  <c r="CJ176" i="11"/>
  <c r="CJ167" i="11"/>
  <c r="CJ162" i="11"/>
  <c r="CJ127" i="11"/>
  <c r="CJ355" i="11"/>
  <c r="CJ224" i="11"/>
  <c r="CJ180" i="11"/>
  <c r="CJ157" i="11"/>
  <c r="CJ153" i="11"/>
  <c r="CJ148" i="11"/>
  <c r="CJ144" i="11"/>
  <c r="CJ139" i="11"/>
  <c r="CJ135" i="11"/>
  <c r="CJ122" i="11"/>
  <c r="CJ118" i="11"/>
  <c r="CJ140" i="11"/>
  <c r="CJ113" i="11"/>
  <c r="CJ109" i="11"/>
  <c r="CJ95" i="11"/>
  <c r="CJ83" i="11"/>
  <c r="CJ79" i="11"/>
  <c r="CJ75" i="11"/>
  <c r="CJ172" i="11"/>
  <c r="CJ150" i="11"/>
  <c r="CJ134" i="11"/>
  <c r="CJ128" i="11"/>
  <c r="CJ119" i="11"/>
  <c r="CJ106" i="11"/>
  <c r="CJ100" i="11"/>
  <c r="CJ92" i="11"/>
  <c r="CJ88" i="11"/>
  <c r="CJ117" i="11"/>
  <c r="CJ103" i="11"/>
  <c r="CJ94" i="11"/>
  <c r="CJ82" i="11"/>
  <c r="CJ78" i="11"/>
  <c r="CJ74" i="11"/>
  <c r="CJ66" i="11"/>
  <c r="CJ58" i="11"/>
  <c r="CJ54" i="11"/>
  <c r="CJ46" i="11"/>
  <c r="CJ42" i="11"/>
  <c r="CJ38" i="11"/>
  <c r="CJ30" i="11"/>
  <c r="CJ26" i="11"/>
  <c r="CJ159" i="11"/>
  <c r="CJ158" i="11"/>
  <c r="CJ125" i="11"/>
  <c r="CJ112" i="11"/>
  <c r="CJ108" i="11"/>
  <c r="CJ145" i="11"/>
  <c r="CJ138" i="11"/>
  <c r="CJ132" i="11"/>
  <c r="CJ126" i="11"/>
  <c r="CJ123" i="11"/>
  <c r="CJ102" i="11"/>
  <c r="CJ96" i="11"/>
  <c r="CJ84" i="11"/>
  <c r="CJ81" i="11"/>
  <c r="CJ77" i="11"/>
  <c r="CJ73" i="11"/>
  <c r="CJ69" i="11"/>
  <c r="CJ63" i="11"/>
  <c r="CJ59" i="11"/>
  <c r="CJ163" i="11"/>
  <c r="CJ129" i="11"/>
  <c r="CJ114" i="11"/>
  <c r="CJ99" i="11"/>
  <c r="CJ87" i="11"/>
  <c r="CJ136" i="11"/>
  <c r="CJ107" i="11"/>
  <c r="CJ98" i="11"/>
  <c r="CJ86" i="11"/>
  <c r="CJ121" i="11"/>
  <c r="CJ89" i="11"/>
  <c r="CJ53" i="11"/>
  <c r="CJ51" i="11"/>
  <c r="CJ32" i="11"/>
  <c r="CJ14" i="11"/>
  <c r="CJ8" i="11"/>
  <c r="CJ13" i="11"/>
  <c r="CJ10" i="11"/>
  <c r="CJ68" i="11"/>
  <c r="CJ52" i="11"/>
  <c r="CJ49" i="11"/>
  <c r="CJ47" i="11"/>
  <c r="CJ67" i="11"/>
  <c r="CJ48" i="11"/>
  <c r="CJ29" i="11"/>
  <c r="CJ12" i="11"/>
  <c r="CJ41" i="11"/>
  <c r="CJ39" i="11"/>
  <c r="CJ25" i="11"/>
  <c r="CJ21" i="11"/>
  <c r="CJ11" i="11"/>
  <c r="CJ45" i="11"/>
  <c r="CJ40" i="11"/>
  <c r="CJ20" i="11"/>
  <c r="CJ104" i="11"/>
  <c r="CJ71" i="11"/>
  <c r="CJ65" i="11"/>
  <c r="CJ55" i="11"/>
  <c r="CJ19" i="11"/>
  <c r="CJ9" i="11"/>
  <c r="CJ64" i="11"/>
  <c r="CJ61" i="11"/>
  <c r="CJ37" i="11"/>
  <c r="CJ35" i="11"/>
  <c r="CJ23" i="11"/>
  <c r="CJ18" i="11"/>
  <c r="CJ130" i="11"/>
  <c r="CJ93" i="11"/>
  <c r="CJ60" i="11"/>
  <c r="CJ57" i="11"/>
  <c r="CJ36" i="11"/>
  <c r="CJ33" i="11"/>
  <c r="CJ31" i="11"/>
  <c r="CJ27" i="11"/>
  <c r="CJ24" i="11"/>
  <c r="CJ15" i="11"/>
  <c r="CG972" i="11"/>
  <c r="CG971" i="11"/>
  <c r="CG970" i="11"/>
  <c r="CG969" i="11"/>
  <c r="CG968" i="11"/>
  <c r="CG967" i="11"/>
  <c r="CG966" i="11"/>
  <c r="CG965" i="11"/>
  <c r="CG963" i="11"/>
  <c r="CG962" i="11"/>
  <c r="CG961" i="11"/>
  <c r="CG960" i="11"/>
  <c r="CG959" i="11"/>
  <c r="CG958" i="11"/>
  <c r="CG957" i="11"/>
  <c r="CG956" i="11"/>
  <c r="CG954" i="11"/>
  <c r="CG953" i="11"/>
  <c r="CG952" i="11"/>
  <c r="CG951" i="11"/>
  <c r="CG950" i="11"/>
  <c r="CG949" i="11"/>
  <c r="CG947" i="11"/>
  <c r="CG943" i="11"/>
  <c r="CG942" i="11"/>
  <c r="CG941" i="11"/>
  <c r="CG940" i="11"/>
  <c r="CG939" i="11"/>
  <c r="CG938" i="11"/>
  <c r="CG936" i="11"/>
  <c r="CG935" i="11"/>
  <c r="CG934" i="11"/>
  <c r="CG948" i="11"/>
  <c r="CG945" i="11"/>
  <c r="CG944" i="11"/>
  <c r="CG930" i="11"/>
  <c r="CG927" i="11"/>
  <c r="CG926" i="11"/>
  <c r="CG925" i="11"/>
  <c r="CG924" i="11"/>
  <c r="CG923" i="11"/>
  <c r="CG922" i="11"/>
  <c r="CG921" i="11"/>
  <c r="CG920" i="11"/>
  <c r="CG918" i="11"/>
  <c r="CG917" i="11"/>
  <c r="CG916" i="11"/>
  <c r="CG915" i="11"/>
  <c r="CG914" i="11"/>
  <c r="CG913" i="11"/>
  <c r="CG912" i="11"/>
  <c r="CG911" i="11"/>
  <c r="CG933" i="11"/>
  <c r="CG929" i="11"/>
  <c r="CG932" i="11"/>
  <c r="CG931" i="11"/>
  <c r="CG909" i="11"/>
  <c r="CG908" i="11"/>
  <c r="CG900" i="11"/>
  <c r="CG899" i="11"/>
  <c r="CG898" i="11"/>
  <c r="CG905" i="11"/>
  <c r="CG907" i="11"/>
  <c r="CG904" i="11"/>
  <c r="CG902" i="11"/>
  <c r="CG894" i="11"/>
  <c r="CG897" i="11"/>
  <c r="CG895" i="11"/>
  <c r="CG886" i="11"/>
  <c r="CG906" i="11"/>
  <c r="CG896" i="11"/>
  <c r="CG893" i="11"/>
  <c r="CG892" i="11"/>
  <c r="CG891" i="11"/>
  <c r="CG890" i="11"/>
  <c r="CG889" i="11"/>
  <c r="CG882" i="11"/>
  <c r="CG878" i="11"/>
  <c r="CG874" i="11"/>
  <c r="CG903" i="11"/>
  <c r="CG881" i="11"/>
  <c r="CG877" i="11"/>
  <c r="CG873" i="11"/>
  <c r="CG869" i="11"/>
  <c r="CG860" i="11"/>
  <c r="CG888" i="11"/>
  <c r="CG887" i="11"/>
  <c r="CG876" i="11"/>
  <c r="CG868" i="11"/>
  <c r="CG867" i="11"/>
  <c r="CG883" i="11"/>
  <c r="CG875" i="11"/>
  <c r="CG858" i="11"/>
  <c r="CG857" i="11"/>
  <c r="CG853" i="11"/>
  <c r="CG861" i="11"/>
  <c r="CG848" i="11"/>
  <c r="CG844" i="11"/>
  <c r="CG865" i="11"/>
  <c r="CG856" i="11"/>
  <c r="CG852" i="11"/>
  <c r="CG871" i="11"/>
  <c r="CG870" i="11"/>
  <c r="CG862" i="11"/>
  <c r="CG855" i="11"/>
  <c r="CG866" i="11"/>
  <c r="CG859" i="11"/>
  <c r="CG846" i="11"/>
  <c r="CG850" i="11"/>
  <c r="CG851" i="11"/>
  <c r="CG840" i="11"/>
  <c r="CG836" i="11"/>
  <c r="CG832" i="11"/>
  <c r="CG854" i="11"/>
  <c r="CG831" i="11"/>
  <c r="CG827" i="11"/>
  <c r="CG841" i="11"/>
  <c r="CG839" i="11"/>
  <c r="CG835" i="11"/>
  <c r="CG845" i="11"/>
  <c r="CG820" i="11"/>
  <c r="CG816" i="11"/>
  <c r="CG834" i="11"/>
  <c r="CG833" i="11"/>
  <c r="CG823" i="11"/>
  <c r="CG822" i="11"/>
  <c r="CG818" i="11"/>
  <c r="CG814" i="11"/>
  <c r="CG830" i="11"/>
  <c r="CG813" i="11"/>
  <c r="CG809" i="11"/>
  <c r="CG824" i="11"/>
  <c r="CG817" i="11"/>
  <c r="CG826" i="11"/>
  <c r="CG812" i="11"/>
  <c r="CG806" i="11"/>
  <c r="CG801" i="11"/>
  <c r="CG797" i="11"/>
  <c r="CG793" i="11"/>
  <c r="CG838" i="11"/>
  <c r="CG808" i="11"/>
  <c r="CG828" i="11"/>
  <c r="CG810" i="11"/>
  <c r="CG804" i="11"/>
  <c r="CG787" i="11"/>
  <c r="CG782" i="11"/>
  <c r="CG849" i="11"/>
  <c r="CG807" i="11"/>
  <c r="CG802" i="11"/>
  <c r="CG798" i="11"/>
  <c r="CG794" i="11"/>
  <c r="CG780" i="11"/>
  <c r="CG776" i="11"/>
  <c r="CG803" i="11"/>
  <c r="CG790" i="11"/>
  <c r="CG786" i="11"/>
  <c r="CG779" i="11"/>
  <c r="CG775" i="11"/>
  <c r="CG799" i="11"/>
  <c r="CG792" i="11"/>
  <c r="CG819" i="11"/>
  <c r="CG815" i="11"/>
  <c r="CG800" i="11"/>
  <c r="CG783" i="11"/>
  <c r="CG778" i="11"/>
  <c r="CG795" i="11"/>
  <c r="CG805" i="11"/>
  <c r="CG796" i="11"/>
  <c r="CG789" i="11"/>
  <c r="CG777" i="11"/>
  <c r="CG791" i="11"/>
  <c r="CG781" i="11"/>
  <c r="CG785" i="11"/>
  <c r="CG772" i="11"/>
  <c r="CG768" i="11"/>
  <c r="CG773" i="11"/>
  <c r="CG771" i="11"/>
  <c r="CG767" i="11"/>
  <c r="CG784" i="11"/>
  <c r="CG766" i="11"/>
  <c r="CG749" i="11"/>
  <c r="CG769" i="11"/>
  <c r="CG764" i="11"/>
  <c r="CG760" i="11"/>
  <c r="CG756" i="11"/>
  <c r="CG747" i="11"/>
  <c r="CG742" i="11"/>
  <c r="CG729" i="11"/>
  <c r="CG758" i="11"/>
  <c r="CG757" i="11"/>
  <c r="CG737" i="11"/>
  <c r="CG733" i="11"/>
  <c r="CG724" i="11"/>
  <c r="CG759" i="11"/>
  <c r="CG751" i="11"/>
  <c r="CG746" i="11"/>
  <c r="CG741" i="11"/>
  <c r="CG728" i="11"/>
  <c r="CG723" i="11"/>
  <c r="CG719" i="11"/>
  <c r="CG736" i="11"/>
  <c r="CG732" i="11"/>
  <c r="CG727" i="11"/>
  <c r="CG710" i="11"/>
  <c r="CG706" i="11"/>
  <c r="CG762" i="11"/>
  <c r="CG761" i="11"/>
  <c r="CG740" i="11"/>
  <c r="CG731" i="11"/>
  <c r="CG722" i="11"/>
  <c r="CG714" i="11"/>
  <c r="CG774" i="11"/>
  <c r="CG763" i="11"/>
  <c r="CG752" i="11"/>
  <c r="CG739" i="11"/>
  <c r="CG735" i="11"/>
  <c r="CG765" i="11"/>
  <c r="CG748" i="11"/>
  <c r="CG743" i="11"/>
  <c r="CG730" i="11"/>
  <c r="CG721" i="11"/>
  <c r="CG717" i="11"/>
  <c r="CG770" i="11"/>
  <c r="CG755" i="11"/>
  <c r="CG753" i="11"/>
  <c r="CG750" i="11"/>
  <c r="CG738" i="11"/>
  <c r="CG713" i="11"/>
  <c r="CG708" i="11"/>
  <c r="CG699" i="11"/>
  <c r="CG716" i="11"/>
  <c r="CG705" i="11"/>
  <c r="CG690" i="11"/>
  <c r="CG686" i="11"/>
  <c r="CG682" i="11"/>
  <c r="CG678" i="11"/>
  <c r="CG674" i="11"/>
  <c r="CG670" i="11"/>
  <c r="CG702" i="11"/>
  <c r="CG698" i="11"/>
  <c r="CG694" i="11"/>
  <c r="CG734" i="11"/>
  <c r="CG712" i="11"/>
  <c r="CG689" i="11"/>
  <c r="CG685" i="11"/>
  <c r="CG681" i="11"/>
  <c r="CG677" i="11"/>
  <c r="CG673" i="11"/>
  <c r="CG709" i="11"/>
  <c r="CG701" i="11"/>
  <c r="CG697" i="11"/>
  <c r="CG693" i="11"/>
  <c r="CG726" i="11"/>
  <c r="CG720" i="11"/>
  <c r="CG704" i="11"/>
  <c r="CG688" i="11"/>
  <c r="CG684" i="11"/>
  <c r="CG680" i="11"/>
  <c r="CG676" i="11"/>
  <c r="CG672" i="11"/>
  <c r="CG725" i="11"/>
  <c r="CG700" i="11"/>
  <c r="CG696" i="11"/>
  <c r="CG692" i="11"/>
  <c r="CG691" i="11"/>
  <c r="CG679" i="11"/>
  <c r="CG687" i="11"/>
  <c r="CG664" i="11"/>
  <c r="CG660" i="11"/>
  <c r="CG647" i="11"/>
  <c r="CG655" i="11"/>
  <c r="CG651" i="11"/>
  <c r="CG646" i="11"/>
  <c r="CG642" i="11"/>
  <c r="CG638" i="11"/>
  <c r="CG634" i="11"/>
  <c r="CG675" i="11"/>
  <c r="CG669" i="11"/>
  <c r="CG654" i="11"/>
  <c r="CG683" i="11"/>
  <c r="CG671" i="11"/>
  <c r="CG666" i="11"/>
  <c r="CG662" i="11"/>
  <c r="CG658" i="11"/>
  <c r="CG667" i="11"/>
  <c r="CG653" i="11"/>
  <c r="CG649" i="11"/>
  <c r="CG644" i="11"/>
  <c r="CG640" i="11"/>
  <c r="CG636" i="11"/>
  <c r="CG637" i="11"/>
  <c r="CG633" i="11"/>
  <c r="CG631" i="11"/>
  <c r="CG628" i="11"/>
  <c r="CG624" i="11"/>
  <c r="CG615" i="11"/>
  <c r="CG661" i="11"/>
  <c r="CG659" i="11"/>
  <c r="CG643" i="11"/>
  <c r="CG627" i="11"/>
  <c r="CG623" i="11"/>
  <c r="CG614" i="11"/>
  <c r="CG609" i="11"/>
  <c r="CG665" i="11"/>
  <c r="CG648" i="11"/>
  <c r="CG639" i="11"/>
  <c r="CG632" i="11"/>
  <c r="CG618" i="11"/>
  <c r="CG604" i="11"/>
  <c r="CG596" i="11"/>
  <c r="CG652" i="11"/>
  <c r="CG635" i="11"/>
  <c r="CG668" i="11"/>
  <c r="CG656" i="11"/>
  <c r="CG650" i="11"/>
  <c r="CG641" i="11"/>
  <c r="CG630" i="11"/>
  <c r="CG629" i="11"/>
  <c r="CG625" i="11"/>
  <c r="CG621" i="11"/>
  <c r="CG616" i="11"/>
  <c r="CG607" i="11"/>
  <c r="CG695" i="11"/>
  <c r="CG657" i="11"/>
  <c r="CG620" i="11"/>
  <c r="CG611" i="11"/>
  <c r="CG602" i="11"/>
  <c r="CG598" i="11"/>
  <c r="CG645" i="11"/>
  <c r="CG610" i="11"/>
  <c r="CG591" i="11"/>
  <c r="CG619" i="11"/>
  <c r="CG606" i="11"/>
  <c r="CG599" i="11"/>
  <c r="CG595" i="11"/>
  <c r="CG594" i="11"/>
  <c r="CG590" i="11"/>
  <c r="CG581" i="11"/>
  <c r="CG612" i="11"/>
  <c r="CG589" i="11"/>
  <c r="CG585" i="11"/>
  <c r="CG576" i="11"/>
  <c r="CG626" i="11"/>
  <c r="CG608" i="11"/>
  <c r="CG603" i="11"/>
  <c r="CG593" i="11"/>
  <c r="CG584" i="11"/>
  <c r="CG579" i="11"/>
  <c r="CG575" i="11"/>
  <c r="CG567" i="11"/>
  <c r="CG563" i="11"/>
  <c r="CG592" i="11"/>
  <c r="CG583" i="11"/>
  <c r="CG605" i="11"/>
  <c r="CG597" i="11"/>
  <c r="CG587" i="11"/>
  <c r="CG578" i="11"/>
  <c r="CG574" i="11"/>
  <c r="CG570" i="11"/>
  <c r="CG566" i="11"/>
  <c r="CG562" i="11"/>
  <c r="CG586" i="11"/>
  <c r="CG573" i="11"/>
  <c r="CG569" i="11"/>
  <c r="CG564" i="11"/>
  <c r="CG556" i="11"/>
  <c r="CG551" i="11"/>
  <c r="CG542" i="11"/>
  <c r="CG582" i="11"/>
  <c r="CG555" i="11"/>
  <c r="CG546" i="11"/>
  <c r="CG565" i="11"/>
  <c r="CG560" i="11"/>
  <c r="CG550" i="11"/>
  <c r="CG541" i="11"/>
  <c r="CG537" i="11"/>
  <c r="CG533" i="11"/>
  <c r="CG529" i="11"/>
  <c r="CG525" i="11"/>
  <c r="CG521" i="11"/>
  <c r="CG517" i="11"/>
  <c r="CG559" i="11"/>
  <c r="CG554" i="11"/>
  <c r="CG545" i="11"/>
  <c r="CG577" i="11"/>
  <c r="CG561" i="11"/>
  <c r="CG558" i="11"/>
  <c r="CG549" i="11"/>
  <c r="CG540" i="11"/>
  <c r="CG536" i="11"/>
  <c r="CG532" i="11"/>
  <c r="CG524" i="11"/>
  <c r="CG553" i="11"/>
  <c r="CG548" i="11"/>
  <c r="CG544" i="11"/>
  <c r="CG572" i="11"/>
  <c r="CG568" i="11"/>
  <c r="CG557" i="11"/>
  <c r="CG552" i="11"/>
  <c r="CG518" i="11"/>
  <c r="CG514" i="11"/>
  <c r="CG510" i="11"/>
  <c r="CG539" i="11"/>
  <c r="CG538" i="11"/>
  <c r="CG505" i="11"/>
  <c r="CG501" i="11"/>
  <c r="CG493" i="11"/>
  <c r="CG519" i="11"/>
  <c r="CG513" i="11"/>
  <c r="CG488" i="11"/>
  <c r="CG484" i="11"/>
  <c r="CG480" i="11"/>
  <c r="CG476" i="11"/>
  <c r="CG459" i="11"/>
  <c r="CG454" i="11"/>
  <c r="CG450" i="11"/>
  <c r="CG446" i="11"/>
  <c r="CG442" i="11"/>
  <c r="CG438" i="11"/>
  <c r="CG434" i="11"/>
  <c r="CG430" i="11"/>
  <c r="CG535" i="11"/>
  <c r="CG534" i="11"/>
  <c r="CG515" i="11"/>
  <c r="CG504" i="11"/>
  <c r="CG500" i="11"/>
  <c r="CG496" i="11"/>
  <c r="CG471" i="11"/>
  <c r="CG467" i="11"/>
  <c r="CG463" i="11"/>
  <c r="CG512" i="11"/>
  <c r="CG508" i="11"/>
  <c r="CG487" i="11"/>
  <c r="CG531" i="11"/>
  <c r="CG530" i="11"/>
  <c r="CG527" i="11"/>
  <c r="CG526" i="11"/>
  <c r="CG503" i="11"/>
  <c r="CG499" i="11"/>
  <c r="CG495" i="11"/>
  <c r="CG520" i="11"/>
  <c r="CG511" i="11"/>
  <c r="CG507" i="11"/>
  <c r="CG490" i="11"/>
  <c r="CG486" i="11"/>
  <c r="CG482" i="11"/>
  <c r="CG478" i="11"/>
  <c r="CG474" i="11"/>
  <c r="CG457" i="11"/>
  <c r="CG452" i="11"/>
  <c r="CG448" i="11"/>
  <c r="CG444" i="11"/>
  <c r="CG440" i="11"/>
  <c r="CG436" i="11"/>
  <c r="CG432" i="11"/>
  <c r="CG543" i="11"/>
  <c r="CG523" i="11"/>
  <c r="CG522" i="11"/>
  <c r="CG516" i="11"/>
  <c r="CG506" i="11"/>
  <c r="CG502" i="11"/>
  <c r="CG498" i="11"/>
  <c r="CG494" i="11"/>
  <c r="CG473" i="11"/>
  <c r="CG469" i="11"/>
  <c r="CG465" i="11"/>
  <c r="CG461" i="11"/>
  <c r="CG475" i="11"/>
  <c r="CG481" i="11"/>
  <c r="CG466" i="11"/>
  <c r="CG456" i="11"/>
  <c r="CG441" i="11"/>
  <c r="CG472" i="11"/>
  <c r="CG447" i="11"/>
  <c r="CG431" i="11"/>
  <c r="CG424" i="11"/>
  <c r="CG485" i="11"/>
  <c r="CG477" i="11"/>
  <c r="CG462" i="11"/>
  <c r="CG453" i="11"/>
  <c r="CG428" i="11"/>
  <c r="CG399" i="11"/>
  <c r="CG395" i="11"/>
  <c r="CG391" i="11"/>
  <c r="CG483" i="11"/>
  <c r="CG468" i="11"/>
  <c r="CG458" i="11"/>
  <c r="CG443" i="11"/>
  <c r="CG427" i="11"/>
  <c r="CG423" i="11"/>
  <c r="CG419" i="11"/>
  <c r="CG415" i="11"/>
  <c r="CG411" i="11"/>
  <c r="CG407" i="11"/>
  <c r="CG489" i="11"/>
  <c r="CG449" i="11"/>
  <c r="CG433" i="11"/>
  <c r="CG398" i="11"/>
  <c r="CG394" i="11"/>
  <c r="CG390" i="11"/>
  <c r="CG386" i="11"/>
  <c r="CG365" i="11"/>
  <c r="CG361" i="11"/>
  <c r="CG356" i="11"/>
  <c r="CG350" i="11"/>
  <c r="CG479" i="11"/>
  <c r="CG464" i="11"/>
  <c r="CG439" i="11"/>
  <c r="CG426" i="11"/>
  <c r="CG422" i="11"/>
  <c r="CG418" i="11"/>
  <c r="CG414" i="11"/>
  <c r="CG410" i="11"/>
  <c r="CG406" i="11"/>
  <c r="CG402" i="11"/>
  <c r="CG381" i="11"/>
  <c r="CG369" i="11"/>
  <c r="CG355" i="11"/>
  <c r="CG420" i="11"/>
  <c r="CG403" i="11"/>
  <c r="CG400" i="11"/>
  <c r="CG375" i="11"/>
  <c r="CG460" i="11"/>
  <c r="CG384" i="11"/>
  <c r="CG379" i="11"/>
  <c r="CG362" i="11"/>
  <c r="CG354" i="11"/>
  <c r="CG344" i="11"/>
  <c r="CG455" i="11"/>
  <c r="CG409" i="11"/>
  <c r="CG408" i="11"/>
  <c r="CG401" i="11"/>
  <c r="CG358" i="11"/>
  <c r="CG351" i="11"/>
  <c r="CG347" i="11"/>
  <c r="CG470" i="11"/>
  <c r="CG451" i="11"/>
  <c r="CG425" i="11"/>
  <c r="CG404" i="11"/>
  <c r="CG368" i="11"/>
  <c r="CG363" i="11"/>
  <c r="CG385" i="11"/>
  <c r="CG382" i="11"/>
  <c r="CG374" i="11"/>
  <c r="CG353" i="11"/>
  <c r="CG417" i="11"/>
  <c r="CG416" i="11"/>
  <c r="CG387" i="11"/>
  <c r="CG378" i="11"/>
  <c r="CG370" i="11"/>
  <c r="CG328" i="11"/>
  <c r="CG324" i="11"/>
  <c r="CG311" i="11"/>
  <c r="CG346" i="11"/>
  <c r="CG342" i="11"/>
  <c r="CG337" i="11"/>
  <c r="CG319" i="11"/>
  <c r="CG315" i="11"/>
  <c r="CG306" i="11"/>
  <c r="CG302" i="11"/>
  <c r="CG413" i="11"/>
  <c r="CG380" i="11"/>
  <c r="CG364" i="11"/>
  <c r="CG360" i="11"/>
  <c r="CG327" i="11"/>
  <c r="CG323" i="11"/>
  <c r="CG314" i="11"/>
  <c r="CG301" i="11"/>
  <c r="CG297" i="11"/>
  <c r="CG292" i="11"/>
  <c r="CG288" i="11"/>
  <c r="CG284" i="11"/>
  <c r="CG435" i="11"/>
  <c r="CG335" i="11"/>
  <c r="CG326" i="11"/>
  <c r="CG322" i="11"/>
  <c r="CG313" i="11"/>
  <c r="CG309" i="11"/>
  <c r="CG300" i="11"/>
  <c r="CG296" i="11"/>
  <c r="CG371" i="11"/>
  <c r="CG340" i="11"/>
  <c r="CG334" i="11"/>
  <c r="CG330" i="11"/>
  <c r="CG321" i="11"/>
  <c r="CG429" i="11"/>
  <c r="CG357" i="11"/>
  <c r="CG325" i="11"/>
  <c r="CG312" i="11"/>
  <c r="CG308" i="11"/>
  <c r="CG299" i="11"/>
  <c r="CG294" i="11"/>
  <c r="CG290" i="11"/>
  <c r="CG286" i="11"/>
  <c r="CG445" i="11"/>
  <c r="CG304" i="11"/>
  <c r="CG295" i="11"/>
  <c r="CG267" i="11"/>
  <c r="CG263" i="11"/>
  <c r="CG259" i="11"/>
  <c r="CG255" i="11"/>
  <c r="CG251" i="11"/>
  <c r="CG233" i="11"/>
  <c r="CG229" i="11"/>
  <c r="CG331" i="11"/>
  <c r="CG281" i="11"/>
  <c r="CG279" i="11"/>
  <c r="CG274" i="11"/>
  <c r="CG246" i="11"/>
  <c r="CG242" i="11"/>
  <c r="CG237" i="11"/>
  <c r="CG228" i="11"/>
  <c r="CG224" i="11"/>
  <c r="CG220" i="11"/>
  <c r="CG212" i="11"/>
  <c r="CG329" i="11"/>
  <c r="CG291" i="11"/>
  <c r="CG283" i="11"/>
  <c r="CG262" i="11"/>
  <c r="CG258" i="11"/>
  <c r="CG254" i="11"/>
  <c r="CG250" i="11"/>
  <c r="CG232" i="11"/>
  <c r="CG343" i="11"/>
  <c r="CG289" i="11"/>
  <c r="CG277" i="11"/>
  <c r="CG270" i="11"/>
  <c r="CG245" i="11"/>
  <c r="CG241" i="11"/>
  <c r="CG236" i="11"/>
  <c r="CG227" i="11"/>
  <c r="CG223" i="11"/>
  <c r="CG219" i="11"/>
  <c r="CG215" i="11"/>
  <c r="CG211" i="11"/>
  <c r="CG349" i="11"/>
  <c r="CG341" i="11"/>
  <c r="CG287" i="11"/>
  <c r="CG265" i="11"/>
  <c r="CG261" i="11"/>
  <c r="CG257" i="11"/>
  <c r="CG253" i="11"/>
  <c r="CG249" i="11"/>
  <c r="CG240" i="11"/>
  <c r="CG206" i="11"/>
  <c r="CG202" i="11"/>
  <c r="CG412" i="11"/>
  <c r="CG338" i="11"/>
  <c r="CG317" i="11"/>
  <c r="CG316" i="11"/>
  <c r="CG282" i="11"/>
  <c r="CG280" i="11"/>
  <c r="CG275" i="11"/>
  <c r="CG269" i="11"/>
  <c r="CG348" i="11"/>
  <c r="CG336" i="11"/>
  <c r="CG318" i="11"/>
  <c r="CG293" i="11"/>
  <c r="CG273" i="11"/>
  <c r="CG264" i="11"/>
  <c r="CG260" i="11"/>
  <c r="CG226" i="11"/>
  <c r="CG213" i="11"/>
  <c r="CG203" i="11"/>
  <c r="CG199" i="11"/>
  <c r="CG181" i="11"/>
  <c r="CG172" i="11"/>
  <c r="CG244" i="11"/>
  <c r="CG225" i="11"/>
  <c r="CG194" i="11"/>
  <c r="CG190" i="11"/>
  <c r="CG185" i="11"/>
  <c r="CG176" i="11"/>
  <c r="CG167" i="11"/>
  <c r="CG162" i="11"/>
  <c r="CG307" i="11"/>
  <c r="CG248" i="11"/>
  <c r="CG243" i="11"/>
  <c r="CG180" i="11"/>
  <c r="CG157" i="11"/>
  <c r="CG153" i="11"/>
  <c r="CG148" i="11"/>
  <c r="CG144" i="11"/>
  <c r="CG298" i="11"/>
  <c r="CG268" i="11"/>
  <c r="CG252" i="11"/>
  <c r="CG235" i="11"/>
  <c r="CG210" i="11"/>
  <c r="CG205" i="11"/>
  <c r="CG193" i="11"/>
  <c r="CG188" i="11"/>
  <c r="CG175" i="11"/>
  <c r="CG166" i="11"/>
  <c r="CG130" i="11"/>
  <c r="CG126" i="11"/>
  <c r="CG108" i="11"/>
  <c r="CG104" i="11"/>
  <c r="CG100" i="11"/>
  <c r="CG96" i="11"/>
  <c r="CG92" i="11"/>
  <c r="CG88" i="11"/>
  <c r="CG84" i="11"/>
  <c r="CG303" i="11"/>
  <c r="CG234" i="11"/>
  <c r="CG230" i="11"/>
  <c r="CG217" i="11"/>
  <c r="CG207" i="11"/>
  <c r="CG200" i="11"/>
  <c r="CG197" i="11"/>
  <c r="CG183" i="11"/>
  <c r="CG174" i="11"/>
  <c r="CG165" i="11"/>
  <c r="CG214" i="11"/>
  <c r="CG196" i="11"/>
  <c r="CG192" i="11"/>
  <c r="CG187" i="11"/>
  <c r="CG272" i="11"/>
  <c r="CG238" i="11"/>
  <c r="CG222" i="11"/>
  <c r="CG182" i="11"/>
  <c r="CG178" i="11"/>
  <c r="CG173" i="11"/>
  <c r="CG169" i="11"/>
  <c r="CG164" i="11"/>
  <c r="CG155" i="11"/>
  <c r="CG151" i="11"/>
  <c r="CG146" i="11"/>
  <c r="CG141" i="11"/>
  <c r="CG137" i="11"/>
  <c r="CG133" i="11"/>
  <c r="CG120" i="11"/>
  <c r="CG367" i="11"/>
  <c r="CG256" i="11"/>
  <c r="CG239" i="11"/>
  <c r="CG201" i="11"/>
  <c r="CG191" i="11"/>
  <c r="CG177" i="11"/>
  <c r="CG168" i="11"/>
  <c r="CG163" i="11"/>
  <c r="CG159" i="11"/>
  <c r="CG150" i="11"/>
  <c r="CG128" i="11"/>
  <c r="CG139" i="11"/>
  <c r="CG136" i="11"/>
  <c r="CG121" i="11"/>
  <c r="CG114" i="11"/>
  <c r="CG111" i="11"/>
  <c r="CG140" i="11"/>
  <c r="CG127" i="11"/>
  <c r="CG107" i="11"/>
  <c r="CG93" i="11"/>
  <c r="CG89" i="11"/>
  <c r="CG68" i="11"/>
  <c r="CG64" i="11"/>
  <c r="CG60" i="11"/>
  <c r="CG52" i="11"/>
  <c r="CG48" i="11"/>
  <c r="CG40" i="11"/>
  <c r="CG36" i="11"/>
  <c r="CG32" i="11"/>
  <c r="CG156" i="11"/>
  <c r="CG122" i="11"/>
  <c r="CG119" i="11"/>
  <c r="CG98" i="11"/>
  <c r="CG95" i="11"/>
  <c r="CG86" i="11"/>
  <c r="CG83" i="11"/>
  <c r="CG134" i="11"/>
  <c r="CG113" i="11"/>
  <c r="CG109" i="11"/>
  <c r="CG79" i="11"/>
  <c r="CG75" i="11"/>
  <c r="CG71" i="11"/>
  <c r="CG67" i="11"/>
  <c r="CG65" i="11"/>
  <c r="CG61" i="11"/>
  <c r="CG57" i="11"/>
  <c r="CG53" i="11"/>
  <c r="CG49" i="11"/>
  <c r="CG45" i="11"/>
  <c r="CG41" i="11"/>
  <c r="CG37" i="11"/>
  <c r="CG33" i="11"/>
  <c r="CG29" i="11"/>
  <c r="CG158" i="11"/>
  <c r="CG117" i="11"/>
  <c r="CG106" i="11"/>
  <c r="CG103" i="11"/>
  <c r="CG160" i="11"/>
  <c r="CG152" i="11"/>
  <c r="CG147" i="11"/>
  <c r="CG145" i="11"/>
  <c r="CG135" i="11"/>
  <c r="CG132" i="11"/>
  <c r="CG125" i="11"/>
  <c r="CG123" i="11"/>
  <c r="CG112" i="11"/>
  <c r="CG94" i="11"/>
  <c r="CG82" i="11"/>
  <c r="CG78" i="11"/>
  <c r="CG74" i="11"/>
  <c r="CG66" i="11"/>
  <c r="CG129" i="11"/>
  <c r="CG118" i="11"/>
  <c r="CG102" i="11"/>
  <c r="CG99" i="11"/>
  <c r="CG87" i="11"/>
  <c r="CG81" i="11"/>
  <c r="CG77" i="11"/>
  <c r="CG73" i="11"/>
  <c r="CG69" i="11"/>
  <c r="CG63" i="11"/>
  <c r="CG59" i="11"/>
  <c r="CG55" i="11"/>
  <c r="CG51" i="11"/>
  <c r="CG47" i="11"/>
  <c r="CG39" i="11"/>
  <c r="CG35" i="11"/>
  <c r="CG31" i="11"/>
  <c r="CG54" i="11"/>
  <c r="CG19" i="11"/>
  <c r="CG9" i="11"/>
  <c r="CG18" i="11"/>
  <c r="CG13" i="11"/>
  <c r="CG23" i="11"/>
  <c r="CG138" i="11"/>
  <c r="CG58" i="11"/>
  <c r="CG30" i="11"/>
  <c r="CG27" i="11"/>
  <c r="CG24" i="11"/>
  <c r="CG15" i="11"/>
  <c r="CG42" i="11"/>
  <c r="CG14" i="11"/>
  <c r="CG8" i="11"/>
  <c r="CG46" i="11"/>
  <c r="CG26" i="11"/>
  <c r="CG25" i="11"/>
  <c r="CG12" i="11"/>
  <c r="CG38" i="11"/>
  <c r="CG21" i="11"/>
  <c r="CG11" i="11"/>
  <c r="CG20" i="11"/>
  <c r="CG10" i="11"/>
  <c r="M24" i="4"/>
  <c r="DA131" i="11" l="1"/>
  <c r="BZ131" i="11" s="1"/>
  <c r="DA17" i="11"/>
  <c r="BZ17" i="11" s="1"/>
  <c r="DA208" i="11"/>
  <c r="BZ208" i="11" s="1"/>
  <c r="DA90" i="11"/>
  <c r="BZ90" i="11" s="1"/>
  <c r="DA62" i="11"/>
  <c r="BZ62" i="11" s="1"/>
  <c r="DA171" i="11"/>
  <c r="BZ171" i="11" s="1"/>
  <c r="DA204" i="11"/>
  <c r="BZ204" i="11" s="1"/>
  <c r="DA184" i="11"/>
  <c r="BZ184" i="11" s="1"/>
  <c r="DA352" i="11"/>
  <c r="BZ352" i="11" s="1"/>
  <c r="DA333" i="11"/>
  <c r="BZ333" i="11" s="1"/>
  <c r="DA437" i="11"/>
  <c r="BZ437" i="11" s="1"/>
  <c r="DA703" i="11"/>
  <c r="BZ703" i="11" s="1"/>
  <c r="DA842" i="11"/>
  <c r="BZ842" i="11" s="1"/>
  <c r="DA880" i="11"/>
  <c r="BZ880" i="11" s="1"/>
  <c r="DA928" i="11"/>
  <c r="BZ928" i="11" s="1"/>
  <c r="DA946" i="11"/>
  <c r="BZ946" i="11" s="1"/>
  <c r="DA622" i="11"/>
  <c r="BZ622" i="11" s="1"/>
  <c r="DA872" i="11"/>
  <c r="BZ872" i="11" s="1"/>
  <c r="DA97" i="11"/>
  <c r="BZ97" i="11" s="1"/>
  <c r="DA110" i="11"/>
  <c r="BZ110" i="11" s="1"/>
  <c r="DA266" i="11"/>
  <c r="BZ266" i="11" s="1"/>
  <c r="DA216" i="11"/>
  <c r="BZ216" i="11" s="1"/>
  <c r="DA218" i="11"/>
  <c r="BZ218" i="11" s="1"/>
  <c r="DA377" i="11"/>
  <c r="BZ377" i="11" s="1"/>
  <c r="DA547" i="11"/>
  <c r="BZ547" i="11" s="1"/>
  <c r="DA613" i="11"/>
  <c r="BZ613" i="11" s="1"/>
  <c r="DA715" i="11"/>
  <c r="BZ715" i="11" s="1"/>
  <c r="DA811" i="11"/>
  <c r="BZ811" i="11" s="1"/>
  <c r="DA955" i="11"/>
  <c r="BZ955" i="11" s="1"/>
  <c r="DA28" i="11"/>
  <c r="BZ28" i="11" s="1"/>
  <c r="DA149" i="11"/>
  <c r="BZ149" i="11" s="1"/>
  <c r="DA143" i="11"/>
  <c r="BZ143" i="11" s="1"/>
  <c r="DA195" i="11"/>
  <c r="BZ195" i="11" s="1"/>
  <c r="DA345" i="11"/>
  <c r="BZ345" i="11" s="1"/>
  <c r="DA271" i="11"/>
  <c r="BZ271" i="11" s="1"/>
  <c r="DA492" i="11"/>
  <c r="BZ492" i="11" s="1"/>
  <c r="DA600" i="11"/>
  <c r="BZ600" i="11" s="1"/>
  <c r="DA718" i="11"/>
  <c r="BZ718" i="11" s="1"/>
  <c r="DA754" i="11"/>
  <c r="BZ754" i="11" s="1"/>
  <c r="DA825" i="11"/>
  <c r="BZ825" i="11" s="1"/>
  <c r="DA339" i="11"/>
  <c r="BZ339" i="11" s="1"/>
  <c r="DA421" i="11"/>
  <c r="BZ421" i="11" s="1"/>
  <c r="DA509" i="11"/>
  <c r="BZ509" i="11" s="1"/>
  <c r="DA580" i="11"/>
  <c r="BZ580" i="11" s="1"/>
  <c r="DA788" i="11"/>
  <c r="BZ788" i="11" s="1"/>
  <c r="DA43" i="11"/>
  <c r="BZ43" i="11" s="1"/>
  <c r="DA56" i="11"/>
  <c r="BZ56" i="11" s="1"/>
  <c r="DA22" i="11"/>
  <c r="BZ22" i="11" s="1"/>
  <c r="DA50" i="11"/>
  <c r="BZ50" i="11" s="1"/>
  <c r="DA154" i="11"/>
  <c r="BZ154" i="11" s="1"/>
  <c r="DA366" i="11"/>
  <c r="BZ366" i="11" s="1"/>
  <c r="DA305" i="11"/>
  <c r="BZ305" i="11" s="1"/>
  <c r="DA393" i="11"/>
  <c r="BZ393" i="11" s="1"/>
  <c r="DA617" i="11"/>
  <c r="BZ617" i="11" s="1"/>
  <c r="DA707" i="11"/>
  <c r="BZ707" i="11" s="1"/>
  <c r="DA179" i="11"/>
  <c r="BZ179" i="11" s="1"/>
  <c r="DA285" i="11"/>
  <c r="BZ285" i="11" s="1"/>
  <c r="DA397" i="11"/>
  <c r="BZ397" i="11" s="1"/>
  <c r="DA528" i="11"/>
  <c r="BZ528" i="11" s="1"/>
  <c r="DA884" i="11"/>
  <c r="BZ884" i="11" s="1"/>
  <c r="DA44" i="11"/>
  <c r="BZ44" i="11" s="1"/>
  <c r="DA198" i="11"/>
  <c r="BZ198" i="11" s="1"/>
  <c r="DA72" i="11"/>
  <c r="BZ72" i="11" s="1"/>
  <c r="DA70" i="11"/>
  <c r="BZ70" i="11" s="1"/>
  <c r="DA186" i="11"/>
  <c r="BZ186" i="11" s="1"/>
  <c r="DA332" i="11"/>
  <c r="BZ332" i="11" s="1"/>
  <c r="DA383" i="11"/>
  <c r="BZ383" i="11" s="1"/>
  <c r="DA497" i="11"/>
  <c r="BZ497" i="11" s="1"/>
  <c r="DA663" i="11"/>
  <c r="BZ663" i="11" s="1"/>
  <c r="DA745" i="11"/>
  <c r="BZ745" i="11" s="1"/>
  <c r="DA829" i="11"/>
  <c r="BZ829" i="11" s="1"/>
  <c r="DA864" i="11"/>
  <c r="BZ864" i="11" s="1"/>
  <c r="DA189" i="11"/>
  <c r="BZ189" i="11" s="1"/>
  <c r="DA170" i="11"/>
  <c r="BZ170" i="11" s="1"/>
  <c r="DA711" i="11"/>
  <c r="BZ711" i="11" s="1"/>
  <c r="DA744" i="11"/>
  <c r="BZ744" i="11" s="1"/>
  <c r="DA879" i="11"/>
  <c r="BZ879" i="11" s="1"/>
  <c r="DA964" i="11"/>
  <c r="BZ964" i="11" s="1"/>
  <c r="DA16" i="11"/>
  <c r="BZ16" i="11" s="1"/>
  <c r="DA80" i="11"/>
  <c r="BZ80" i="11" s="1"/>
  <c r="DA76" i="11"/>
  <c r="BZ76" i="11" s="1"/>
  <c r="DA310" i="11"/>
  <c r="BZ310" i="11" s="1"/>
  <c r="DA937" i="11"/>
  <c r="BZ937" i="11" s="1"/>
  <c r="DA278" i="11"/>
  <c r="BZ278" i="11" s="1"/>
  <c r="DA901" i="11"/>
  <c r="BZ901" i="11" s="1"/>
  <c r="DA101" i="11"/>
  <c r="BZ101" i="11" s="1"/>
  <c r="DA124" i="11"/>
  <c r="BZ124" i="11" s="1"/>
  <c r="DA843" i="11"/>
  <c r="BZ843" i="11" s="1"/>
  <c r="DA491" i="11"/>
  <c r="BZ491" i="11" s="1"/>
  <c r="DA919" i="11"/>
  <c r="BZ919" i="11" s="1"/>
  <c r="DA247" i="11"/>
  <c r="BZ247" i="11" s="1"/>
  <c r="DA821" i="11"/>
  <c r="BZ821" i="11" s="1"/>
  <c r="DA376" i="11"/>
  <c r="BZ376" i="11" s="1"/>
  <c r="DA588" i="11"/>
  <c r="BZ588" i="11" s="1"/>
  <c r="DA91" i="11"/>
  <c r="BZ91" i="11" s="1"/>
  <c r="DA837" i="11"/>
  <c r="BZ837" i="11" s="1"/>
  <c r="DA388" i="11"/>
  <c r="BZ388" i="11" s="1"/>
  <c r="DA34" i="11"/>
  <c r="BZ34" i="11" s="1"/>
  <c r="DA115" i="11"/>
  <c r="BZ115" i="11" s="1"/>
  <c r="DA373" i="11"/>
  <c r="BZ373" i="11" s="1"/>
  <c r="DA161" i="11"/>
  <c r="BZ161" i="11" s="1"/>
  <c r="DA405" i="11"/>
  <c r="BZ405" i="11" s="1"/>
  <c r="DA116" i="11"/>
  <c r="BZ116" i="11" s="1"/>
  <c r="DA847" i="11"/>
  <c r="BZ847" i="11" s="1"/>
  <c r="DA359" i="11"/>
  <c r="BZ359" i="11" s="1"/>
  <c r="DA885" i="11"/>
  <c r="BZ885" i="11" s="1"/>
  <c r="DA571" i="11"/>
  <c r="BZ571" i="11" s="1"/>
  <c r="DA396" i="11"/>
  <c r="BZ396" i="11" s="1"/>
  <c r="DA85" i="11"/>
  <c r="BZ85" i="11" s="1"/>
  <c r="DA142" i="11"/>
  <c r="BZ142" i="11" s="1"/>
  <c r="DA105" i="11"/>
  <c r="BZ105" i="11" s="1"/>
  <c r="DA392" i="11"/>
  <c r="BZ392" i="11" s="1"/>
  <c r="DA276" i="11"/>
  <c r="BZ276" i="11" s="1"/>
  <c r="DA221" i="11"/>
  <c r="BZ221" i="11" s="1"/>
  <c r="DA372" i="11"/>
  <c r="BZ372" i="11" s="1"/>
  <c r="DA910" i="11"/>
  <c r="BZ910" i="11" s="1"/>
  <c r="DA863" i="11"/>
  <c r="BZ863" i="11" s="1"/>
  <c r="DA231" i="11"/>
  <c r="BZ231" i="11" s="1"/>
  <c r="DA320" i="11"/>
  <c r="BZ320" i="11" s="1"/>
  <c r="DA209" i="11"/>
  <c r="BZ209" i="11" s="1"/>
  <c r="DA601" i="11"/>
  <c r="BZ601" i="11" s="1"/>
  <c r="DA389" i="11"/>
  <c r="BZ389" i="11" s="1"/>
  <c r="CL972" i="11"/>
  <c r="CL970" i="11"/>
  <c r="CL969" i="11"/>
  <c r="CL965" i="11"/>
  <c r="CL953" i="11"/>
  <c r="CL961" i="11"/>
  <c r="CL971" i="11"/>
  <c r="CL968" i="11"/>
  <c r="CL962" i="11"/>
  <c r="CL957" i="11"/>
  <c r="CL958" i="11"/>
  <c r="CL954" i="11"/>
  <c r="CL966" i="11"/>
  <c r="CL963" i="11"/>
  <c r="CL951" i="11"/>
  <c r="CL967" i="11"/>
  <c r="CL960" i="11"/>
  <c r="CL959" i="11"/>
  <c r="CL950" i="11"/>
  <c r="CL949" i="11"/>
  <c r="CL952" i="11"/>
  <c r="CL948" i="11"/>
  <c r="CL947" i="11"/>
  <c r="CL944" i="11"/>
  <c r="CL945" i="11"/>
  <c r="CL956" i="11"/>
  <c r="CL943" i="11"/>
  <c r="CL942" i="11"/>
  <c r="CL941" i="11"/>
  <c r="CL940" i="11"/>
  <c r="CL939" i="11"/>
  <c r="CL938" i="11"/>
  <c r="CL932" i="11"/>
  <c r="CL936" i="11"/>
  <c r="CL935" i="11"/>
  <c r="CL931" i="11"/>
  <c r="CL927" i="11"/>
  <c r="CL930" i="11"/>
  <c r="CL934" i="11"/>
  <c r="CL933" i="11"/>
  <c r="CL929" i="11"/>
  <c r="CL922" i="11"/>
  <c r="CL911" i="11"/>
  <c r="CL925" i="11"/>
  <c r="CL920" i="11"/>
  <c r="CL923" i="11"/>
  <c r="CL926" i="11"/>
  <c r="CL915" i="11"/>
  <c r="CL921" i="11"/>
  <c r="CL912" i="11"/>
  <c r="CL924" i="11"/>
  <c r="CL917" i="11"/>
  <c r="CL907" i="11"/>
  <c r="CL904" i="11"/>
  <c r="CL909" i="11"/>
  <c r="CL903" i="11"/>
  <c r="CL906" i="11"/>
  <c r="CL902" i="11"/>
  <c r="CL916" i="11"/>
  <c r="CL913" i="11"/>
  <c r="CL918" i="11"/>
  <c r="CL908" i="11"/>
  <c r="CL914" i="11"/>
  <c r="CL905" i="11"/>
  <c r="CL898" i="11"/>
  <c r="CL893" i="11"/>
  <c r="CL888" i="11"/>
  <c r="CL896" i="11"/>
  <c r="CL899" i="11"/>
  <c r="CL887" i="11"/>
  <c r="CL894" i="11"/>
  <c r="CL886" i="11"/>
  <c r="CL883" i="11"/>
  <c r="CL890" i="11"/>
  <c r="CL866" i="11"/>
  <c r="CL862" i="11"/>
  <c r="CL900" i="11"/>
  <c r="CL889" i="11"/>
  <c r="CL882" i="11"/>
  <c r="CL878" i="11"/>
  <c r="CL874" i="11"/>
  <c r="CL870" i="11"/>
  <c r="CL891" i="11"/>
  <c r="CL881" i="11"/>
  <c r="CL877" i="11"/>
  <c r="CL873" i="11"/>
  <c r="CL869" i="11"/>
  <c r="CL895" i="11"/>
  <c r="CL892" i="11"/>
  <c r="CL897" i="11"/>
  <c r="CL876" i="11"/>
  <c r="CL860" i="11"/>
  <c r="CL846" i="11"/>
  <c r="CL859" i="11"/>
  <c r="CL858" i="11"/>
  <c r="CL854" i="11"/>
  <c r="CL850" i="11"/>
  <c r="CL875" i="11"/>
  <c r="CL871" i="11"/>
  <c r="CL849" i="11"/>
  <c r="CL867" i="11"/>
  <c r="CL861" i="11"/>
  <c r="CL868" i="11"/>
  <c r="CL865" i="11"/>
  <c r="CL851" i="11"/>
  <c r="CL855" i="11"/>
  <c r="CL838" i="11"/>
  <c r="CL834" i="11"/>
  <c r="CL856" i="11"/>
  <c r="CL852" i="11"/>
  <c r="CL833" i="11"/>
  <c r="CL853" i="11"/>
  <c r="CL844" i="11"/>
  <c r="CL840" i="11"/>
  <c r="CL836" i="11"/>
  <c r="CL857" i="11"/>
  <c r="CL813" i="11"/>
  <c r="CL845" i="11"/>
  <c r="CL841" i="11"/>
  <c r="CL832" i="11"/>
  <c r="CL830" i="11"/>
  <c r="CL820" i="11"/>
  <c r="CL816" i="11"/>
  <c r="CL831" i="11"/>
  <c r="CL828" i="11"/>
  <c r="CL819" i="11"/>
  <c r="CL815" i="11"/>
  <c r="CL848" i="11"/>
  <c r="CL839" i="11"/>
  <c r="CL826" i="11"/>
  <c r="CL823" i="11"/>
  <c r="CL808" i="11"/>
  <c r="CL803" i="11"/>
  <c r="CL799" i="11"/>
  <c r="CL795" i="11"/>
  <c r="CL791" i="11"/>
  <c r="CL818" i="11"/>
  <c r="CL817" i="11"/>
  <c r="CL809" i="11"/>
  <c r="CL835" i="11"/>
  <c r="CL827" i="11"/>
  <c r="CL824" i="11"/>
  <c r="CL814" i="11"/>
  <c r="CL806" i="11"/>
  <c r="CL801" i="11"/>
  <c r="CL797" i="11"/>
  <c r="CL793" i="11"/>
  <c r="CL789" i="11"/>
  <c r="CL784" i="11"/>
  <c r="CL822" i="11"/>
  <c r="CL810" i="11"/>
  <c r="CL804" i="11"/>
  <c r="CL794" i="11"/>
  <c r="CL773" i="11"/>
  <c r="CL812" i="11"/>
  <c r="CL800" i="11"/>
  <c r="CL805" i="11"/>
  <c r="CL802" i="11"/>
  <c r="CL796" i="11"/>
  <c r="CL787" i="11"/>
  <c r="CZ787" i="11" s="1"/>
  <c r="DA787" i="11" s="1"/>
  <c r="BZ787" i="11" s="1"/>
  <c r="CL798" i="11"/>
  <c r="CL790" i="11"/>
  <c r="CL786" i="11"/>
  <c r="CL807" i="11"/>
  <c r="CL792" i="11"/>
  <c r="CL783" i="11"/>
  <c r="CL778" i="11"/>
  <c r="CL770" i="11"/>
  <c r="CL765" i="11"/>
  <c r="CL761" i="11"/>
  <c r="CL757" i="11"/>
  <c r="CL777" i="11"/>
  <c r="CL782" i="11"/>
  <c r="CL774" i="11"/>
  <c r="CL769" i="11"/>
  <c r="CL764" i="11"/>
  <c r="CZ764" i="11" s="1"/>
  <c r="DA764" i="11" s="1"/>
  <c r="BZ764" i="11" s="1"/>
  <c r="CL760" i="11"/>
  <c r="CL756" i="11"/>
  <c r="CL780" i="11"/>
  <c r="CL779" i="11"/>
  <c r="CL772" i="11"/>
  <c r="CL768" i="11"/>
  <c r="CL763" i="11"/>
  <c r="CL759" i="11"/>
  <c r="CL755" i="11"/>
  <c r="CL751" i="11"/>
  <c r="CL785" i="11"/>
  <c r="CL767" i="11"/>
  <c r="CL762" i="11"/>
  <c r="CL758" i="11"/>
  <c r="CL750" i="11"/>
  <c r="CL776" i="11"/>
  <c r="CL775" i="11"/>
  <c r="CL771" i="11"/>
  <c r="CL766" i="11"/>
  <c r="CL739" i="11"/>
  <c r="CL735" i="11"/>
  <c r="CL726" i="11"/>
  <c r="CL749" i="11"/>
  <c r="CL748" i="11"/>
  <c r="CL743" i="11"/>
  <c r="CL730" i="11"/>
  <c r="CL781" i="11"/>
  <c r="CL752" i="11"/>
  <c r="CL738" i="11"/>
  <c r="CL734" i="11"/>
  <c r="CL725" i="11"/>
  <c r="CL747" i="11"/>
  <c r="CL742" i="11"/>
  <c r="CL729" i="11"/>
  <c r="CL720" i="11"/>
  <c r="CL716" i="11"/>
  <c r="CL753" i="11"/>
  <c r="CL737" i="11"/>
  <c r="CL733" i="11"/>
  <c r="CL724" i="11"/>
  <c r="CL746" i="11"/>
  <c r="CL741" i="11"/>
  <c r="CL728" i="11"/>
  <c r="CL736" i="11"/>
  <c r="CL732" i="11"/>
  <c r="CL727" i="11"/>
  <c r="CL740" i="11"/>
  <c r="CL701" i="11"/>
  <c r="CL697" i="11"/>
  <c r="CL719" i="11"/>
  <c r="CL714" i="11"/>
  <c r="CL712" i="11"/>
  <c r="CL709" i="11"/>
  <c r="CL706" i="11"/>
  <c r="CL700" i="11"/>
  <c r="CL696" i="11"/>
  <c r="CL692" i="11"/>
  <c r="CL704" i="11"/>
  <c r="CL687" i="11"/>
  <c r="CL683" i="11"/>
  <c r="CL679" i="11"/>
  <c r="CL675" i="11"/>
  <c r="CL671" i="11"/>
  <c r="CL667" i="11"/>
  <c r="CL721" i="11"/>
  <c r="CL699" i="11"/>
  <c r="CL695" i="11"/>
  <c r="CL691" i="11"/>
  <c r="CL723" i="11"/>
  <c r="CL713" i="11"/>
  <c r="CL710" i="11"/>
  <c r="CL690" i="11"/>
  <c r="CL722" i="11"/>
  <c r="CL717" i="11"/>
  <c r="CL708" i="11"/>
  <c r="CL702" i="11"/>
  <c r="CL698" i="11"/>
  <c r="CL694" i="11"/>
  <c r="CL731" i="11"/>
  <c r="CL705" i="11"/>
  <c r="CL689" i="11"/>
  <c r="CL685" i="11"/>
  <c r="CL682" i="11"/>
  <c r="CL676" i="11"/>
  <c r="CL669" i="11"/>
  <c r="CL653" i="11"/>
  <c r="CL649" i="11"/>
  <c r="CL644" i="11"/>
  <c r="CL640" i="11"/>
  <c r="CL636" i="11"/>
  <c r="CL677" i="11"/>
  <c r="CL665" i="11"/>
  <c r="CL661" i="11"/>
  <c r="CL657" i="11"/>
  <c r="CL678" i="11"/>
  <c r="CL693" i="11"/>
  <c r="CL686" i="11"/>
  <c r="CL684" i="11"/>
  <c r="CL670" i="11"/>
  <c r="CL664" i="11"/>
  <c r="CL660" i="11"/>
  <c r="CL673" i="11"/>
  <c r="CL672" i="11"/>
  <c r="CL668" i="11"/>
  <c r="CL655" i="11"/>
  <c r="CL651" i="11"/>
  <c r="CL646" i="11"/>
  <c r="CL642" i="11"/>
  <c r="CL638" i="11"/>
  <c r="CL634" i="11"/>
  <c r="CL630" i="11"/>
  <c r="CL680" i="11"/>
  <c r="CL674" i="11"/>
  <c r="CL659" i="11"/>
  <c r="CL648" i="11"/>
  <c r="CL639" i="11"/>
  <c r="CL632" i="11"/>
  <c r="CL666" i="11"/>
  <c r="CL645" i="11"/>
  <c r="CL629" i="11"/>
  <c r="CL635" i="11"/>
  <c r="CL620" i="11"/>
  <c r="CL611" i="11"/>
  <c r="CL602" i="11"/>
  <c r="CL598" i="11"/>
  <c r="CL654" i="11"/>
  <c r="CL652" i="11"/>
  <c r="CL650" i="11"/>
  <c r="CL641" i="11"/>
  <c r="CL628" i="11"/>
  <c r="CL624" i="11"/>
  <c r="CL615" i="11"/>
  <c r="CL606" i="11"/>
  <c r="CL688" i="11"/>
  <c r="CL681" i="11"/>
  <c r="CL658" i="11"/>
  <c r="CL647" i="11"/>
  <c r="CL637" i="11"/>
  <c r="CL627" i="11"/>
  <c r="CL623" i="11"/>
  <c r="CL643" i="11"/>
  <c r="CL618" i="11"/>
  <c r="CL604" i="11"/>
  <c r="CL662" i="11"/>
  <c r="CL626" i="11"/>
  <c r="CL608" i="11"/>
  <c r="CL633" i="11"/>
  <c r="CL619" i="11"/>
  <c r="CL612" i="11"/>
  <c r="CL603" i="11"/>
  <c r="CL625" i="11"/>
  <c r="CL616" i="11"/>
  <c r="CL609" i="11"/>
  <c r="CL587" i="11"/>
  <c r="CL578" i="11"/>
  <c r="CL574" i="11"/>
  <c r="CL570" i="11"/>
  <c r="CL566" i="11"/>
  <c r="CL562" i="11"/>
  <c r="CL597" i="11"/>
  <c r="CL591" i="11"/>
  <c r="CL582" i="11"/>
  <c r="CL605" i="11"/>
  <c r="CL586" i="11"/>
  <c r="CL577" i="11"/>
  <c r="CL573" i="11"/>
  <c r="CL569" i="11"/>
  <c r="CL565" i="11"/>
  <c r="CL561" i="11"/>
  <c r="CL610" i="11"/>
  <c r="CL594" i="11"/>
  <c r="CL590" i="11"/>
  <c r="CL581" i="11"/>
  <c r="CL656" i="11"/>
  <c r="CL614" i="11"/>
  <c r="CL595" i="11"/>
  <c r="CL589" i="11"/>
  <c r="CL585" i="11"/>
  <c r="CL631" i="11"/>
  <c r="CL621" i="11"/>
  <c r="CL607" i="11"/>
  <c r="CL599" i="11"/>
  <c r="CL593" i="11"/>
  <c r="CL584" i="11"/>
  <c r="CL576" i="11"/>
  <c r="CL575" i="11"/>
  <c r="CL553" i="11"/>
  <c r="CL548" i="11"/>
  <c r="CL544" i="11"/>
  <c r="CL579" i="11"/>
  <c r="CL567" i="11"/>
  <c r="CL557" i="11"/>
  <c r="CL543" i="11"/>
  <c r="CL552" i="11"/>
  <c r="CL592" i="11"/>
  <c r="CL572" i="11"/>
  <c r="CL568" i="11"/>
  <c r="CL563" i="11"/>
  <c r="CL556" i="11"/>
  <c r="CL551" i="11"/>
  <c r="CL542" i="11"/>
  <c r="CL538" i="11"/>
  <c r="CL534" i="11"/>
  <c r="CL530" i="11"/>
  <c r="CL526" i="11"/>
  <c r="CL522" i="11"/>
  <c r="CL518" i="11"/>
  <c r="CL555" i="11"/>
  <c r="CL546" i="11"/>
  <c r="CL596" i="11"/>
  <c r="CL564" i="11"/>
  <c r="CL550" i="11"/>
  <c r="CL541" i="11"/>
  <c r="CL537" i="11"/>
  <c r="CL533" i="11"/>
  <c r="CL529" i="11"/>
  <c r="CL525" i="11"/>
  <c r="CL521" i="11"/>
  <c r="CL554" i="11"/>
  <c r="CL583" i="11"/>
  <c r="CL560" i="11"/>
  <c r="CL559" i="11"/>
  <c r="CL558" i="11"/>
  <c r="CL549" i="11"/>
  <c r="CL539" i="11"/>
  <c r="CL515" i="11"/>
  <c r="CL503" i="11"/>
  <c r="CL499" i="11"/>
  <c r="CL495" i="11"/>
  <c r="CL540" i="11"/>
  <c r="CL511" i="11"/>
  <c r="CL507" i="11"/>
  <c r="CL490" i="11"/>
  <c r="CL535" i="11"/>
  <c r="CL506" i="11"/>
  <c r="CL502" i="11"/>
  <c r="CL498" i="11"/>
  <c r="CL494" i="11"/>
  <c r="CL473" i="11"/>
  <c r="CL469" i="11"/>
  <c r="CL465" i="11"/>
  <c r="CL461" i="11"/>
  <c r="CL536" i="11"/>
  <c r="CL520" i="11"/>
  <c r="CL510" i="11"/>
  <c r="CL489" i="11"/>
  <c r="CL485" i="11"/>
  <c r="CL481" i="11"/>
  <c r="CL477" i="11"/>
  <c r="CL460" i="11"/>
  <c r="CL456" i="11"/>
  <c r="CL451" i="11"/>
  <c r="CL447" i="11"/>
  <c r="CL443" i="11"/>
  <c r="CL439" i="11"/>
  <c r="CL435" i="11"/>
  <c r="CL431" i="11"/>
  <c r="CL531" i="11"/>
  <c r="CL527" i="11"/>
  <c r="CL516" i="11"/>
  <c r="CL514" i="11"/>
  <c r="CL505" i="11"/>
  <c r="CL501" i="11"/>
  <c r="CL493" i="11"/>
  <c r="CL545" i="11"/>
  <c r="CL532" i="11"/>
  <c r="CL513" i="11"/>
  <c r="CL488" i="11"/>
  <c r="CL523" i="11"/>
  <c r="CL504" i="11"/>
  <c r="CL500" i="11"/>
  <c r="CL496" i="11"/>
  <c r="CL471" i="11"/>
  <c r="CL467" i="11"/>
  <c r="CL463" i="11"/>
  <c r="CL524" i="11"/>
  <c r="CL519" i="11"/>
  <c r="CL517" i="11"/>
  <c r="CL512" i="11"/>
  <c r="CL508" i="11"/>
  <c r="CL487" i="11"/>
  <c r="CL483" i="11"/>
  <c r="CL479" i="11"/>
  <c r="CL475" i="11"/>
  <c r="CL458" i="11"/>
  <c r="CL453" i="11"/>
  <c r="CL449" i="11"/>
  <c r="CL445" i="11"/>
  <c r="CL441" i="11"/>
  <c r="CL433" i="11"/>
  <c r="CL484" i="11"/>
  <c r="CL462" i="11"/>
  <c r="CL486" i="11"/>
  <c r="CL478" i="11"/>
  <c r="CL468" i="11"/>
  <c r="CL454" i="11"/>
  <c r="CL438" i="11"/>
  <c r="CL426" i="11"/>
  <c r="CL422" i="11"/>
  <c r="CL418" i="11"/>
  <c r="CL414" i="11"/>
  <c r="CL410" i="11"/>
  <c r="CL459" i="11"/>
  <c r="CL444" i="11"/>
  <c r="CL474" i="11"/>
  <c r="CL464" i="11"/>
  <c r="CL450" i="11"/>
  <c r="CL434" i="11"/>
  <c r="CL425" i="11"/>
  <c r="CL417" i="11"/>
  <c r="CL413" i="11"/>
  <c r="CL409" i="11"/>
  <c r="CL401" i="11"/>
  <c r="CL480" i="11"/>
  <c r="CL470" i="11"/>
  <c r="CL455" i="11"/>
  <c r="CL440" i="11"/>
  <c r="CL429" i="11"/>
  <c r="CL446" i="11"/>
  <c r="CL424" i="11"/>
  <c r="CL420" i="11"/>
  <c r="CL416" i="11"/>
  <c r="CL412" i="11"/>
  <c r="CL408" i="11"/>
  <c r="CL404" i="11"/>
  <c r="CL400" i="11"/>
  <c r="CL379" i="11"/>
  <c r="CL375" i="11"/>
  <c r="CL371" i="11"/>
  <c r="CL476" i="11"/>
  <c r="CL466" i="11"/>
  <c r="CL452" i="11"/>
  <c r="CL436" i="11"/>
  <c r="CL399" i="11"/>
  <c r="CL395" i="11"/>
  <c r="CL391" i="11"/>
  <c r="CL387" i="11"/>
  <c r="CL362" i="11"/>
  <c r="CL357" i="11"/>
  <c r="CL347" i="11"/>
  <c r="CL442" i="11"/>
  <c r="CL411" i="11"/>
  <c r="CL382" i="11"/>
  <c r="CL374" i="11"/>
  <c r="CL368" i="11"/>
  <c r="CL432" i="11"/>
  <c r="CL428" i="11"/>
  <c r="CL406" i="11"/>
  <c r="CL402" i="11"/>
  <c r="CL380" i="11"/>
  <c r="CL378" i="11"/>
  <c r="CL348" i="11"/>
  <c r="CL346" i="11"/>
  <c r="CL423" i="11"/>
  <c r="CL415" i="11"/>
  <c r="CL385" i="11"/>
  <c r="CL355" i="11"/>
  <c r="CL353" i="11"/>
  <c r="CL482" i="11"/>
  <c r="CL369" i="11"/>
  <c r="CL367" i="11"/>
  <c r="CL472" i="11"/>
  <c r="CL457" i="11"/>
  <c r="CL448" i="11"/>
  <c r="CL394" i="11"/>
  <c r="CL386" i="11"/>
  <c r="CL360" i="11"/>
  <c r="CL351" i="11"/>
  <c r="CL349" i="11"/>
  <c r="CL430" i="11"/>
  <c r="CL407" i="11"/>
  <c r="CL398" i="11"/>
  <c r="CL384" i="11"/>
  <c r="CL419" i="11"/>
  <c r="CL364" i="11"/>
  <c r="CL340" i="11"/>
  <c r="CL334" i="11"/>
  <c r="CL330" i="11"/>
  <c r="CL321" i="11"/>
  <c r="CL317" i="11"/>
  <c r="CL325" i="11"/>
  <c r="CL312" i="11"/>
  <c r="CL308" i="11"/>
  <c r="CL299" i="11"/>
  <c r="CL294" i="11"/>
  <c r="CL403" i="11"/>
  <c r="CL361" i="11"/>
  <c r="CL343" i="11"/>
  <c r="CL338" i="11"/>
  <c r="CL329" i="11"/>
  <c r="CL316" i="11"/>
  <c r="CL307" i="11"/>
  <c r="CL303" i="11"/>
  <c r="CL281" i="11"/>
  <c r="CL277" i="11"/>
  <c r="CL427" i="11"/>
  <c r="CL344" i="11"/>
  <c r="CL342" i="11"/>
  <c r="CL337" i="11"/>
  <c r="CL319" i="11"/>
  <c r="CL315" i="11"/>
  <c r="CL306" i="11"/>
  <c r="CL302" i="11"/>
  <c r="CL327" i="11"/>
  <c r="CL323" i="11"/>
  <c r="CL363" i="11"/>
  <c r="CL354" i="11"/>
  <c r="CL341" i="11"/>
  <c r="CL336" i="11"/>
  <c r="CL331" i="11"/>
  <c r="CL318" i="11"/>
  <c r="CL279" i="11"/>
  <c r="CL275" i="11"/>
  <c r="CL328" i="11"/>
  <c r="CL314" i="11"/>
  <c r="CL313" i="11"/>
  <c r="CL311" i="11"/>
  <c r="CL287" i="11"/>
  <c r="CL269" i="11"/>
  <c r="CL244" i="11"/>
  <c r="CL235" i="11"/>
  <c r="CL226" i="11"/>
  <c r="CL222" i="11"/>
  <c r="CL214" i="11"/>
  <c r="CL210" i="11"/>
  <c r="CL390" i="11"/>
  <c r="CL296" i="11"/>
  <c r="CL292" i="11"/>
  <c r="CL284" i="11"/>
  <c r="CL282" i="11"/>
  <c r="CL280" i="11"/>
  <c r="CL273" i="11"/>
  <c r="CL264" i="11"/>
  <c r="CL260" i="11"/>
  <c r="CL256" i="11"/>
  <c r="CL252" i="11"/>
  <c r="CL248" i="11"/>
  <c r="CL239" i="11"/>
  <c r="CL230" i="11"/>
  <c r="CL381" i="11"/>
  <c r="CL350" i="11"/>
  <c r="CL326" i="11"/>
  <c r="CL297" i="11"/>
  <c r="CL290" i="11"/>
  <c r="CL272" i="11"/>
  <c r="CL268" i="11"/>
  <c r="CL243" i="11"/>
  <c r="CL238" i="11"/>
  <c r="CL234" i="11"/>
  <c r="CL225" i="11"/>
  <c r="CL217" i="11"/>
  <c r="CL293" i="11"/>
  <c r="CL288" i="11"/>
  <c r="CL267" i="11"/>
  <c r="CL263" i="11"/>
  <c r="CL259" i="11"/>
  <c r="CL255" i="11"/>
  <c r="CL251" i="11"/>
  <c r="CL233" i="11"/>
  <c r="CL229" i="11"/>
  <c r="CL200" i="11"/>
  <c r="CL335" i="11"/>
  <c r="CL324" i="11"/>
  <c r="CL309" i="11"/>
  <c r="CL298" i="11"/>
  <c r="CL286" i="11"/>
  <c r="CL246" i="11"/>
  <c r="CL242" i="11"/>
  <c r="CL237" i="11"/>
  <c r="CL228" i="11"/>
  <c r="CL224" i="11"/>
  <c r="CL220" i="11"/>
  <c r="CL212" i="11"/>
  <c r="CL199" i="11"/>
  <c r="CL370" i="11"/>
  <c r="CL365" i="11"/>
  <c r="CL274" i="11"/>
  <c r="CL262" i="11"/>
  <c r="CL258" i="11"/>
  <c r="CL358" i="11"/>
  <c r="CL356" i="11"/>
  <c r="CL322" i="11"/>
  <c r="CL304" i="11"/>
  <c r="CL300" i="11"/>
  <c r="CL295" i="11"/>
  <c r="CL291" i="11"/>
  <c r="CL283" i="11"/>
  <c r="CL270" i="11"/>
  <c r="CL289" i="11"/>
  <c r="CL250" i="11"/>
  <c r="CL249" i="11"/>
  <c r="CL245" i="11"/>
  <c r="CL205" i="11"/>
  <c r="CL196" i="11"/>
  <c r="CL192" i="11"/>
  <c r="CL187" i="11"/>
  <c r="CL254" i="11"/>
  <c r="CL253" i="11"/>
  <c r="CL182" i="11"/>
  <c r="CL178" i="11"/>
  <c r="CL173" i="11"/>
  <c r="CL169" i="11"/>
  <c r="CL164" i="11"/>
  <c r="CL155" i="11"/>
  <c r="CL151" i="11"/>
  <c r="CL146" i="11"/>
  <c r="CL141" i="11"/>
  <c r="CL236" i="11"/>
  <c r="CL211" i="11"/>
  <c r="CL191" i="11"/>
  <c r="CL177" i="11"/>
  <c r="CL168" i="11"/>
  <c r="CL163" i="11"/>
  <c r="CL159" i="11"/>
  <c r="CL150" i="11"/>
  <c r="CL206" i="11"/>
  <c r="CL203" i="11"/>
  <c r="CL181" i="11"/>
  <c r="CL172" i="11"/>
  <c r="CL158" i="11"/>
  <c r="CL145" i="11"/>
  <c r="CL140" i="11"/>
  <c r="CL136" i="11"/>
  <c r="CL132" i="11"/>
  <c r="CL123" i="11"/>
  <c r="CL119" i="11"/>
  <c r="CL114" i="11"/>
  <c r="CL215" i="11"/>
  <c r="CL201" i="11"/>
  <c r="CL194" i="11"/>
  <c r="CL190" i="11"/>
  <c r="CL185" i="11"/>
  <c r="CL176" i="11"/>
  <c r="CL167" i="11"/>
  <c r="CL240" i="11"/>
  <c r="CL223" i="11"/>
  <c r="CL213" i="11"/>
  <c r="CL180" i="11"/>
  <c r="CL301" i="11"/>
  <c r="CL265" i="11"/>
  <c r="CL261" i="11"/>
  <c r="CL257" i="11"/>
  <c r="CL241" i="11"/>
  <c r="CL219" i="11"/>
  <c r="CL193" i="11"/>
  <c r="CL188" i="11"/>
  <c r="CL175" i="11"/>
  <c r="CL166" i="11"/>
  <c r="CL130" i="11"/>
  <c r="CL126" i="11"/>
  <c r="CL232" i="11"/>
  <c r="CL227" i="11"/>
  <c r="CL207" i="11"/>
  <c r="CL202" i="11"/>
  <c r="CL197" i="11"/>
  <c r="CL183" i="11"/>
  <c r="CL174" i="11"/>
  <c r="CL165" i="11"/>
  <c r="CL156" i="11"/>
  <c r="CL152" i="11"/>
  <c r="CL147" i="11"/>
  <c r="CL138" i="11"/>
  <c r="CL134" i="11"/>
  <c r="CL121" i="11"/>
  <c r="CL157" i="11"/>
  <c r="CL128" i="11"/>
  <c r="CL117" i="11"/>
  <c r="CL106" i="11"/>
  <c r="CL103" i="11"/>
  <c r="CL78" i="11"/>
  <c r="CL74" i="11"/>
  <c r="CL144" i="11"/>
  <c r="CL125" i="11"/>
  <c r="CL120" i="11"/>
  <c r="CL112" i="11"/>
  <c r="CL108" i="11"/>
  <c r="CL94" i="11"/>
  <c r="CL82" i="11"/>
  <c r="CL135" i="11"/>
  <c r="CL96" i="11"/>
  <c r="CL84" i="11"/>
  <c r="CL81" i="11"/>
  <c r="CL77" i="11"/>
  <c r="CL73" i="11"/>
  <c r="CL69" i="11"/>
  <c r="CL63" i="11"/>
  <c r="CL59" i="11"/>
  <c r="CL55" i="11"/>
  <c r="CL51" i="11"/>
  <c r="CL47" i="11"/>
  <c r="CL39" i="11"/>
  <c r="CL35" i="11"/>
  <c r="CL31" i="11"/>
  <c r="CL27" i="11"/>
  <c r="CL160" i="11"/>
  <c r="CL153" i="11"/>
  <c r="CL148" i="11"/>
  <c r="CL129" i="11"/>
  <c r="CL102" i="11"/>
  <c r="CL99" i="11"/>
  <c r="CL87" i="11"/>
  <c r="CL133" i="11"/>
  <c r="CL118" i="11"/>
  <c r="CL111" i="11"/>
  <c r="CL104" i="11"/>
  <c r="CL93" i="11"/>
  <c r="CL89" i="11"/>
  <c r="CL68" i="11"/>
  <c r="CL64" i="11"/>
  <c r="CL60" i="11"/>
  <c r="CL162" i="11"/>
  <c r="CL139" i="11"/>
  <c r="CL107" i="11"/>
  <c r="CL137" i="11"/>
  <c r="CL122" i="11"/>
  <c r="CL100" i="11"/>
  <c r="CL92" i="11"/>
  <c r="CL88" i="11"/>
  <c r="CL113" i="11"/>
  <c r="CL49" i="11"/>
  <c r="CL48" i="11"/>
  <c r="CL30" i="11"/>
  <c r="CL12" i="11"/>
  <c r="CL109" i="11"/>
  <c r="CL75" i="11"/>
  <c r="CL67" i="11"/>
  <c r="CL58" i="11"/>
  <c r="CL42" i="11"/>
  <c r="CL29" i="11"/>
  <c r="CL26" i="11"/>
  <c r="CL25" i="11"/>
  <c r="CL21" i="11"/>
  <c r="CL11" i="11"/>
  <c r="CL79" i="11"/>
  <c r="CL66" i="11"/>
  <c r="CL46" i="11"/>
  <c r="CL41" i="11"/>
  <c r="CL40" i="11"/>
  <c r="CL20" i="11"/>
  <c r="CL10" i="11"/>
  <c r="CL127" i="11"/>
  <c r="CL45" i="11"/>
  <c r="CL19" i="11"/>
  <c r="CL9" i="11"/>
  <c r="CL86" i="11"/>
  <c r="CL71" i="11"/>
  <c r="CL65" i="11"/>
  <c r="CL38" i="11"/>
  <c r="CL23" i="11"/>
  <c r="CL18" i="11"/>
  <c r="CL8" i="11"/>
  <c r="CL98" i="11"/>
  <c r="CL61" i="11"/>
  <c r="CL37" i="11"/>
  <c r="CL36" i="11"/>
  <c r="CL24" i="11"/>
  <c r="CL15" i="11"/>
  <c r="CL83" i="11"/>
  <c r="CL57" i="11"/>
  <c r="CL54" i="11"/>
  <c r="CL33" i="11"/>
  <c r="CL32" i="11"/>
  <c r="CL14" i="11"/>
  <c r="CL95" i="11"/>
  <c r="CL53" i="11"/>
  <c r="CL52" i="11"/>
  <c r="CL13" i="11"/>
  <c r="CQ972" i="11"/>
  <c r="CQ971" i="11"/>
  <c r="CQ970" i="11"/>
  <c r="CQ969" i="11"/>
  <c r="CQ965" i="11"/>
  <c r="CQ967" i="11"/>
  <c r="CQ961" i="11"/>
  <c r="CQ959" i="11"/>
  <c r="CQ966" i="11"/>
  <c r="CQ968" i="11"/>
  <c r="CQ960" i="11"/>
  <c r="CQ956" i="11"/>
  <c r="CQ963" i="11"/>
  <c r="CQ962" i="11"/>
  <c r="CQ949" i="11"/>
  <c r="CQ957" i="11"/>
  <c r="CQ950" i="11"/>
  <c r="CQ948" i="11"/>
  <c r="CQ945" i="11"/>
  <c r="CQ958" i="11"/>
  <c r="CQ954" i="11"/>
  <c r="CQ953" i="11"/>
  <c r="CQ951" i="11"/>
  <c r="CQ943" i="11"/>
  <c r="CQ942" i="11"/>
  <c r="CQ941" i="11"/>
  <c r="CQ940" i="11"/>
  <c r="CQ939" i="11"/>
  <c r="CQ938" i="11"/>
  <c r="CQ936" i="11"/>
  <c r="CQ935" i="11"/>
  <c r="CQ934" i="11"/>
  <c r="CQ933" i="11"/>
  <c r="CQ932" i="11"/>
  <c r="CQ931" i="11"/>
  <c r="CQ930" i="11"/>
  <c r="CQ929" i="11"/>
  <c r="CQ952" i="11"/>
  <c r="CQ947" i="11"/>
  <c r="CQ944" i="11"/>
  <c r="CQ927" i="11"/>
  <c r="CQ926" i="11"/>
  <c r="CQ925" i="11"/>
  <c r="CQ924" i="11"/>
  <c r="CQ923" i="11"/>
  <c r="CQ922" i="11"/>
  <c r="CQ921" i="11"/>
  <c r="CQ920" i="11"/>
  <c r="CQ918" i="11"/>
  <c r="CQ914" i="11"/>
  <c r="CQ911" i="11"/>
  <c r="CQ909" i="11"/>
  <c r="CQ916" i="11"/>
  <c r="CQ900" i="11"/>
  <c r="CQ899" i="11"/>
  <c r="CQ898" i="11"/>
  <c r="CQ897" i="11"/>
  <c r="CQ896" i="11"/>
  <c r="CQ895" i="11"/>
  <c r="CQ894" i="11"/>
  <c r="CQ913" i="11"/>
  <c r="CQ905" i="11"/>
  <c r="CQ915" i="11"/>
  <c r="CQ908" i="11"/>
  <c r="CQ904" i="11"/>
  <c r="CQ907" i="11"/>
  <c r="CQ903" i="11"/>
  <c r="CQ912" i="11"/>
  <c r="CQ917" i="11"/>
  <c r="CZ917" i="11" s="1"/>
  <c r="DA917" i="11" s="1"/>
  <c r="BZ917" i="11" s="1"/>
  <c r="CQ906" i="11"/>
  <c r="CQ892" i="11"/>
  <c r="CQ891" i="11"/>
  <c r="CQ890" i="11"/>
  <c r="CQ889" i="11"/>
  <c r="CQ902" i="11"/>
  <c r="CQ893" i="11"/>
  <c r="CQ888" i="11"/>
  <c r="CQ881" i="11"/>
  <c r="CQ877" i="11"/>
  <c r="CQ876" i="11"/>
  <c r="CQ868" i="11"/>
  <c r="CQ867" i="11"/>
  <c r="CQ859" i="11"/>
  <c r="CQ883" i="11"/>
  <c r="CQ875" i="11"/>
  <c r="CQ871" i="11"/>
  <c r="CQ887" i="11"/>
  <c r="CQ886" i="11"/>
  <c r="CQ882" i="11"/>
  <c r="CQ878" i="11"/>
  <c r="CQ874" i="11"/>
  <c r="CQ873" i="11"/>
  <c r="CQ857" i="11"/>
  <c r="CQ856" i="11"/>
  <c r="CQ852" i="11"/>
  <c r="CQ861" i="11"/>
  <c r="CQ865" i="11"/>
  <c r="CQ855" i="11"/>
  <c r="CQ851" i="11"/>
  <c r="CQ862" i="11"/>
  <c r="CQ858" i="11"/>
  <c r="CQ854" i="11"/>
  <c r="CQ870" i="11"/>
  <c r="CQ869" i="11"/>
  <c r="CQ866" i="11"/>
  <c r="CQ849" i="11"/>
  <c r="CQ846" i="11"/>
  <c r="CQ844" i="11"/>
  <c r="CQ853" i="11"/>
  <c r="CQ850" i="11"/>
  <c r="CQ839" i="11"/>
  <c r="CQ835" i="11"/>
  <c r="CQ830" i="11"/>
  <c r="CQ826" i="11"/>
  <c r="CQ860" i="11"/>
  <c r="CQ848" i="11"/>
  <c r="CQ841" i="11"/>
  <c r="CQ838" i="11"/>
  <c r="CQ834" i="11"/>
  <c r="CQ845" i="11"/>
  <c r="CQ819" i="11"/>
  <c r="CQ815" i="11"/>
  <c r="CQ831" i="11"/>
  <c r="CQ828" i="11"/>
  <c r="CQ833" i="11"/>
  <c r="CQ817" i="11"/>
  <c r="CQ812" i="11"/>
  <c r="CQ808" i="11"/>
  <c r="CQ840" i="11"/>
  <c r="CQ827" i="11"/>
  <c r="CQ824" i="11"/>
  <c r="CQ820" i="11"/>
  <c r="CQ816" i="11"/>
  <c r="CQ823" i="11"/>
  <c r="CQ809" i="11"/>
  <c r="CQ818" i="11"/>
  <c r="CQ805" i="11"/>
  <c r="CQ800" i="11"/>
  <c r="CQ796" i="11"/>
  <c r="CQ832" i="11"/>
  <c r="CQ814" i="11"/>
  <c r="CQ810" i="11"/>
  <c r="CQ836" i="11"/>
  <c r="CQ806" i="11"/>
  <c r="CQ801" i="11"/>
  <c r="CQ797" i="11"/>
  <c r="CQ793" i="11"/>
  <c r="CQ795" i="11"/>
  <c r="CQ791" i="11"/>
  <c r="CQ787" i="11"/>
  <c r="CQ784" i="11"/>
  <c r="CQ779" i="11"/>
  <c r="CQ775" i="11"/>
  <c r="CQ790" i="11"/>
  <c r="CQ802" i="11"/>
  <c r="CQ786" i="11"/>
  <c r="CQ778" i="11"/>
  <c r="CQ822" i="11"/>
  <c r="CQ792" i="11"/>
  <c r="CQ803" i="11"/>
  <c r="CQ798" i="11"/>
  <c r="CQ785" i="11"/>
  <c r="CQ813" i="11"/>
  <c r="CQ807" i="11"/>
  <c r="CQ789" i="11"/>
  <c r="CQ804" i="11"/>
  <c r="CQ799" i="11"/>
  <c r="CQ794" i="11"/>
  <c r="CQ780" i="11"/>
  <c r="CQ776" i="11"/>
  <c r="CQ781" i="11"/>
  <c r="CQ772" i="11"/>
  <c r="CQ782" i="11"/>
  <c r="CQ767" i="11"/>
  <c r="CQ773" i="11"/>
  <c r="CQ766" i="11"/>
  <c r="CQ771" i="11"/>
  <c r="CQ770" i="11"/>
  <c r="CQ765" i="11"/>
  <c r="CQ777" i="11"/>
  <c r="CQ774" i="11"/>
  <c r="CQ768" i="11"/>
  <c r="CQ763" i="11"/>
  <c r="CQ759" i="11"/>
  <c r="CQ755" i="11"/>
  <c r="CQ762" i="11"/>
  <c r="CQ761" i="11"/>
  <c r="CQ746" i="11"/>
  <c r="CQ741" i="11"/>
  <c r="CQ728" i="11"/>
  <c r="CQ723" i="11"/>
  <c r="CQ736" i="11"/>
  <c r="CQ732" i="11"/>
  <c r="CQ727" i="11"/>
  <c r="CQ783" i="11"/>
  <c r="CQ753" i="11"/>
  <c r="CQ751" i="11"/>
  <c r="CQ740" i="11"/>
  <c r="CQ731" i="11"/>
  <c r="CQ722" i="11"/>
  <c r="CQ739" i="11"/>
  <c r="CQ735" i="11"/>
  <c r="CQ726" i="11"/>
  <c r="CQ713" i="11"/>
  <c r="CQ709" i="11"/>
  <c r="CQ705" i="11"/>
  <c r="CQ756" i="11"/>
  <c r="CQ748" i="11"/>
  <c r="CQ743" i="11"/>
  <c r="CQ730" i="11"/>
  <c r="CQ721" i="11"/>
  <c r="CQ717" i="11"/>
  <c r="CQ758" i="11"/>
  <c r="CQ757" i="11"/>
  <c r="CQ749" i="11"/>
  <c r="CQ738" i="11"/>
  <c r="CQ734" i="11"/>
  <c r="CQ764" i="11"/>
  <c r="CQ752" i="11"/>
  <c r="CQ747" i="11"/>
  <c r="CQ742" i="11"/>
  <c r="CQ729" i="11"/>
  <c r="CQ720" i="11"/>
  <c r="CQ716" i="11"/>
  <c r="CQ769" i="11"/>
  <c r="CQ760" i="11"/>
  <c r="CQ750" i="11"/>
  <c r="CQ737" i="11"/>
  <c r="CQ708" i="11"/>
  <c r="CQ702" i="11"/>
  <c r="CQ698" i="11"/>
  <c r="CQ710" i="11"/>
  <c r="CQ689" i="11"/>
  <c r="CQ685" i="11"/>
  <c r="CQ681" i="11"/>
  <c r="CQ677" i="11"/>
  <c r="CQ673" i="11"/>
  <c r="CQ669" i="11"/>
  <c r="CQ701" i="11"/>
  <c r="CQ697" i="11"/>
  <c r="CQ693" i="11"/>
  <c r="CQ733" i="11"/>
  <c r="CQ725" i="11"/>
  <c r="CQ712" i="11"/>
  <c r="CQ688" i="11"/>
  <c r="CQ684" i="11"/>
  <c r="CQ680" i="11"/>
  <c r="CQ676" i="11"/>
  <c r="CQ724" i="11"/>
  <c r="CQ700" i="11"/>
  <c r="CQ696" i="11"/>
  <c r="CQ692" i="11"/>
  <c r="CQ714" i="11"/>
  <c r="CQ704" i="11"/>
  <c r="CQ687" i="11"/>
  <c r="CQ683" i="11"/>
  <c r="CQ679" i="11"/>
  <c r="CQ675" i="11"/>
  <c r="CQ719" i="11"/>
  <c r="CQ706" i="11"/>
  <c r="CQ699" i="11"/>
  <c r="CQ695" i="11"/>
  <c r="CQ691" i="11"/>
  <c r="CQ678" i="11"/>
  <c r="CQ672" i="11"/>
  <c r="CQ670" i="11"/>
  <c r="CQ659" i="11"/>
  <c r="CQ686" i="11"/>
  <c r="CQ654" i="11"/>
  <c r="CQ650" i="11"/>
  <c r="CQ645" i="11"/>
  <c r="CQ641" i="11"/>
  <c r="CQ637" i="11"/>
  <c r="CQ633" i="11"/>
  <c r="CQ694" i="11"/>
  <c r="CQ666" i="11"/>
  <c r="CQ690" i="11"/>
  <c r="CQ674" i="11"/>
  <c r="CQ653" i="11"/>
  <c r="CQ671" i="11"/>
  <c r="CQ665" i="11"/>
  <c r="CQ661" i="11"/>
  <c r="CQ657" i="11"/>
  <c r="CQ682" i="11"/>
  <c r="CQ667" i="11"/>
  <c r="CQ656" i="11"/>
  <c r="CQ652" i="11"/>
  <c r="CQ648" i="11"/>
  <c r="CQ643" i="11"/>
  <c r="CQ639" i="11"/>
  <c r="CQ635" i="11"/>
  <c r="CQ646" i="11"/>
  <c r="CQ631" i="11"/>
  <c r="CQ627" i="11"/>
  <c r="CQ623" i="11"/>
  <c r="CQ664" i="11"/>
  <c r="CQ651" i="11"/>
  <c r="CQ636" i="11"/>
  <c r="CQ655" i="11"/>
  <c r="CQ647" i="11"/>
  <c r="CQ642" i="11"/>
  <c r="CQ626" i="11"/>
  <c r="CQ608" i="11"/>
  <c r="CQ658" i="11"/>
  <c r="CQ612" i="11"/>
  <c r="CQ603" i="11"/>
  <c r="CQ599" i="11"/>
  <c r="CQ595" i="11"/>
  <c r="CQ668" i="11"/>
  <c r="CQ662" i="11"/>
  <c r="CQ644" i="11"/>
  <c r="CQ630" i="11"/>
  <c r="CQ620" i="11"/>
  <c r="CQ628" i="11"/>
  <c r="CQ624" i="11"/>
  <c r="CQ615" i="11"/>
  <c r="CQ606" i="11"/>
  <c r="CQ649" i="11"/>
  <c r="CQ640" i="11"/>
  <c r="CQ619" i="11"/>
  <c r="CQ610" i="11"/>
  <c r="CQ605" i="11"/>
  <c r="CQ597" i="11"/>
  <c r="CQ660" i="11"/>
  <c r="CQ634" i="11"/>
  <c r="CQ604" i="11"/>
  <c r="CQ594" i="11"/>
  <c r="CQ590" i="11"/>
  <c r="CQ625" i="11"/>
  <c r="CQ616" i="11"/>
  <c r="CQ593" i="11"/>
  <c r="CQ584" i="11"/>
  <c r="CQ614" i="11"/>
  <c r="CQ598" i="11"/>
  <c r="CQ579" i="11"/>
  <c r="CQ575" i="11"/>
  <c r="CQ638" i="11"/>
  <c r="CQ611" i="11"/>
  <c r="CQ607" i="11"/>
  <c r="CQ592" i="11"/>
  <c r="CQ583" i="11"/>
  <c r="CQ602" i="11"/>
  <c r="CQ596" i="11"/>
  <c r="CQ587" i="11"/>
  <c r="CQ578" i="11"/>
  <c r="CQ574" i="11"/>
  <c r="CQ570" i="11"/>
  <c r="CQ566" i="11"/>
  <c r="CQ562" i="11"/>
  <c r="CQ621" i="11"/>
  <c r="CQ591" i="11"/>
  <c r="CQ582" i="11"/>
  <c r="CQ632" i="11"/>
  <c r="CQ629" i="11"/>
  <c r="CQ618" i="11"/>
  <c r="CQ609" i="11"/>
  <c r="CQ586" i="11"/>
  <c r="CQ577" i="11"/>
  <c r="CQ573" i="11"/>
  <c r="CQ569" i="11"/>
  <c r="CQ565" i="11"/>
  <c r="CQ561" i="11"/>
  <c r="CQ550" i="11"/>
  <c r="CQ541" i="11"/>
  <c r="CQ572" i="11"/>
  <c r="CQ568" i="11"/>
  <c r="CQ563" i="11"/>
  <c r="CQ554" i="11"/>
  <c r="CQ545" i="11"/>
  <c r="CQ558" i="11"/>
  <c r="CQ549" i="11"/>
  <c r="CQ540" i="11"/>
  <c r="CQ536" i="11"/>
  <c r="CQ532" i="11"/>
  <c r="CQ524" i="11"/>
  <c r="CQ520" i="11"/>
  <c r="CQ516" i="11"/>
  <c r="CQ564" i="11"/>
  <c r="CQ559" i="11"/>
  <c r="CQ553" i="11"/>
  <c r="CQ548" i="11"/>
  <c r="CQ544" i="11"/>
  <c r="CQ557" i="11"/>
  <c r="CQ543" i="11"/>
  <c r="CQ539" i="11"/>
  <c r="CQ535" i="11"/>
  <c r="CQ531" i="11"/>
  <c r="CQ527" i="11"/>
  <c r="CQ523" i="11"/>
  <c r="CQ560" i="11"/>
  <c r="CQ552" i="11"/>
  <c r="CQ585" i="11"/>
  <c r="CQ556" i="11"/>
  <c r="CQ551" i="11"/>
  <c r="CQ589" i="11"/>
  <c r="CQ581" i="11"/>
  <c r="CQ576" i="11"/>
  <c r="CQ567" i="11"/>
  <c r="CQ555" i="11"/>
  <c r="CQ518" i="11"/>
  <c r="CQ513" i="11"/>
  <c r="CQ546" i="11"/>
  <c r="CQ522" i="11"/>
  <c r="CQ521" i="11"/>
  <c r="CQ504" i="11"/>
  <c r="CQ500" i="11"/>
  <c r="CQ496" i="11"/>
  <c r="CQ519" i="11"/>
  <c r="CQ512" i="11"/>
  <c r="CQ508" i="11"/>
  <c r="CQ487" i="11"/>
  <c r="CQ483" i="11"/>
  <c r="CQ479" i="11"/>
  <c r="CQ475" i="11"/>
  <c r="CQ458" i="11"/>
  <c r="CQ453" i="11"/>
  <c r="CQ449" i="11"/>
  <c r="CQ445" i="11"/>
  <c r="CQ441" i="11"/>
  <c r="CQ433" i="11"/>
  <c r="CQ429" i="11"/>
  <c r="CQ538" i="11"/>
  <c r="CQ537" i="11"/>
  <c r="CQ515" i="11"/>
  <c r="CQ503" i="11"/>
  <c r="CQ499" i="11"/>
  <c r="CQ495" i="11"/>
  <c r="CQ470" i="11"/>
  <c r="CQ466" i="11"/>
  <c r="CQ462" i="11"/>
  <c r="CQ517" i="11"/>
  <c r="CQ511" i="11"/>
  <c r="CQ507" i="11"/>
  <c r="CQ490" i="11"/>
  <c r="CQ486" i="11"/>
  <c r="CQ542" i="11"/>
  <c r="CQ534" i="11"/>
  <c r="CQ533" i="11"/>
  <c r="CQ506" i="11"/>
  <c r="CQ502" i="11"/>
  <c r="CQ498" i="11"/>
  <c r="CQ494" i="11"/>
  <c r="CQ510" i="11"/>
  <c r="CQ489" i="11"/>
  <c r="CQ485" i="11"/>
  <c r="CQ481" i="11"/>
  <c r="CQ477" i="11"/>
  <c r="CQ460" i="11"/>
  <c r="CQ456" i="11"/>
  <c r="CQ451" i="11"/>
  <c r="CQ447" i="11"/>
  <c r="CQ443" i="11"/>
  <c r="CQ439" i="11"/>
  <c r="CQ435" i="11"/>
  <c r="CQ431" i="11"/>
  <c r="CQ530" i="11"/>
  <c r="CQ529" i="11"/>
  <c r="CQ526" i="11"/>
  <c r="CQ525" i="11"/>
  <c r="CQ514" i="11"/>
  <c r="CQ505" i="11"/>
  <c r="CQ501" i="11"/>
  <c r="CQ493" i="11"/>
  <c r="CQ472" i="11"/>
  <c r="CQ468" i="11"/>
  <c r="CQ464" i="11"/>
  <c r="CQ455" i="11"/>
  <c r="CQ474" i="11"/>
  <c r="CQ469" i="11"/>
  <c r="CQ480" i="11"/>
  <c r="CQ440" i="11"/>
  <c r="CQ465" i="11"/>
  <c r="CQ446" i="11"/>
  <c r="CQ427" i="11"/>
  <c r="CQ423" i="11"/>
  <c r="CQ476" i="11"/>
  <c r="CQ471" i="11"/>
  <c r="CQ452" i="11"/>
  <c r="CQ436" i="11"/>
  <c r="CQ428" i="11"/>
  <c r="CQ398" i="11"/>
  <c r="CQ394" i="11"/>
  <c r="CQ390" i="11"/>
  <c r="CQ482" i="11"/>
  <c r="CQ461" i="11"/>
  <c r="CQ457" i="11"/>
  <c r="CQ442" i="11"/>
  <c r="CQ430" i="11"/>
  <c r="CQ426" i="11"/>
  <c r="CQ422" i="11"/>
  <c r="CQ418" i="11"/>
  <c r="CQ414" i="11"/>
  <c r="CQ410" i="11"/>
  <c r="CQ406" i="11"/>
  <c r="CQ488" i="11"/>
  <c r="CQ467" i="11"/>
  <c r="CQ448" i="11"/>
  <c r="CQ432" i="11"/>
  <c r="CQ385" i="11"/>
  <c r="CQ364" i="11"/>
  <c r="CQ360" i="11"/>
  <c r="CQ354" i="11"/>
  <c r="CQ349" i="11"/>
  <c r="CQ484" i="11"/>
  <c r="CQ478" i="11"/>
  <c r="CQ473" i="11"/>
  <c r="CQ454" i="11"/>
  <c r="CQ438" i="11"/>
  <c r="CQ425" i="11"/>
  <c r="CQ417" i="11"/>
  <c r="CQ413" i="11"/>
  <c r="CQ409" i="11"/>
  <c r="CQ401" i="11"/>
  <c r="CQ380" i="11"/>
  <c r="CQ368" i="11"/>
  <c r="CQ412" i="11"/>
  <c r="CQ375" i="11"/>
  <c r="CQ369" i="11"/>
  <c r="CQ459" i="11"/>
  <c r="CQ424" i="11"/>
  <c r="CQ415" i="11"/>
  <c r="CQ400" i="11"/>
  <c r="CQ384" i="11"/>
  <c r="CQ381" i="11"/>
  <c r="CQ379" i="11"/>
  <c r="CQ362" i="11"/>
  <c r="CQ416" i="11"/>
  <c r="CQ403" i="11"/>
  <c r="CQ386" i="11"/>
  <c r="CQ358" i="11"/>
  <c r="CQ351" i="11"/>
  <c r="CQ347" i="11"/>
  <c r="CQ450" i="11"/>
  <c r="CQ419" i="11"/>
  <c r="CQ363" i="11"/>
  <c r="CQ420" i="11"/>
  <c r="CQ407" i="11"/>
  <c r="CQ395" i="11"/>
  <c r="CQ382" i="11"/>
  <c r="CQ374" i="11"/>
  <c r="CQ361" i="11"/>
  <c r="CQ353" i="11"/>
  <c r="CQ350" i="11"/>
  <c r="CQ408" i="11"/>
  <c r="CQ402" i="11"/>
  <c r="CQ399" i="11"/>
  <c r="CQ387" i="11"/>
  <c r="CQ378" i="11"/>
  <c r="CQ391" i="11"/>
  <c r="CQ367" i="11"/>
  <c r="CQ355" i="11"/>
  <c r="CQ344" i="11"/>
  <c r="CQ327" i="11"/>
  <c r="CQ323" i="11"/>
  <c r="CQ314" i="11"/>
  <c r="CQ357" i="11"/>
  <c r="CQ346" i="11"/>
  <c r="CQ341" i="11"/>
  <c r="CQ336" i="11"/>
  <c r="CQ331" i="11"/>
  <c r="CQ318" i="11"/>
  <c r="CQ371" i="11"/>
  <c r="CQ348" i="11"/>
  <c r="CQ335" i="11"/>
  <c r="CQ326" i="11"/>
  <c r="CQ322" i="11"/>
  <c r="CQ313" i="11"/>
  <c r="CQ309" i="11"/>
  <c r="CQ300" i="11"/>
  <c r="CQ296" i="11"/>
  <c r="CQ291" i="11"/>
  <c r="CQ287" i="11"/>
  <c r="CQ283" i="11"/>
  <c r="CQ463" i="11"/>
  <c r="CQ444" i="11"/>
  <c r="CQ325" i="11"/>
  <c r="CQ312" i="11"/>
  <c r="CQ308" i="11"/>
  <c r="CQ299" i="11"/>
  <c r="CQ294" i="11"/>
  <c r="CQ404" i="11"/>
  <c r="CZ404" i="11" s="1"/>
  <c r="DA404" i="11" s="1"/>
  <c r="BZ404" i="11" s="1"/>
  <c r="CQ370" i="11"/>
  <c r="CQ365" i="11"/>
  <c r="CQ356" i="11"/>
  <c r="CQ343" i="11"/>
  <c r="CQ338" i="11"/>
  <c r="CQ329" i="11"/>
  <c r="CQ328" i="11"/>
  <c r="CQ324" i="11"/>
  <c r="CQ311" i="11"/>
  <c r="CQ298" i="11"/>
  <c r="CQ293" i="11"/>
  <c r="CQ289" i="11"/>
  <c r="CQ434" i="11"/>
  <c r="CQ342" i="11"/>
  <c r="CQ315" i="11"/>
  <c r="CQ306" i="11"/>
  <c r="CQ302" i="11"/>
  <c r="CQ297" i="11"/>
  <c r="CQ286" i="11"/>
  <c r="CQ262" i="11"/>
  <c r="CQ258" i="11"/>
  <c r="CQ254" i="11"/>
  <c r="CQ250" i="11"/>
  <c r="CQ232" i="11"/>
  <c r="CQ411" i="11"/>
  <c r="CQ340" i="11"/>
  <c r="CQ317" i="11"/>
  <c r="CQ316" i="11"/>
  <c r="CQ274" i="11"/>
  <c r="CQ270" i="11"/>
  <c r="CQ245" i="11"/>
  <c r="CQ241" i="11"/>
  <c r="CQ236" i="11"/>
  <c r="CQ227" i="11"/>
  <c r="CQ223" i="11"/>
  <c r="CQ219" i="11"/>
  <c r="CQ215" i="11"/>
  <c r="CQ211" i="11"/>
  <c r="CQ337" i="11"/>
  <c r="CQ334" i="11"/>
  <c r="CQ307" i="11"/>
  <c r="CQ303" i="11"/>
  <c r="CQ281" i="11"/>
  <c r="CQ279" i="11"/>
  <c r="CQ265" i="11"/>
  <c r="CQ261" i="11"/>
  <c r="CQ257" i="11"/>
  <c r="CQ253" i="11"/>
  <c r="CQ249" i="11"/>
  <c r="CQ240" i="11"/>
  <c r="CQ304" i="11"/>
  <c r="CQ295" i="11"/>
  <c r="CQ269" i="11"/>
  <c r="CQ244" i="11"/>
  <c r="CQ235" i="11"/>
  <c r="CQ226" i="11"/>
  <c r="CQ222" i="11"/>
  <c r="CQ214" i="11"/>
  <c r="CQ210" i="11"/>
  <c r="CQ321" i="11"/>
  <c r="CQ277" i="11"/>
  <c r="CQ273" i="11"/>
  <c r="CQ264" i="11"/>
  <c r="CQ260" i="11"/>
  <c r="CQ256" i="11"/>
  <c r="CQ252" i="11"/>
  <c r="CQ248" i="11"/>
  <c r="CQ239" i="11"/>
  <c r="CQ230" i="11"/>
  <c r="CQ205" i="11"/>
  <c r="CQ201" i="11"/>
  <c r="CQ301" i="11"/>
  <c r="CQ284" i="11"/>
  <c r="CQ282" i="11"/>
  <c r="CQ280" i="11"/>
  <c r="CQ272" i="11"/>
  <c r="CQ268" i="11"/>
  <c r="CQ330" i="11"/>
  <c r="CQ290" i="11"/>
  <c r="CQ275" i="11"/>
  <c r="CQ267" i="11"/>
  <c r="CQ263" i="11"/>
  <c r="CQ259" i="11"/>
  <c r="CQ246" i="11"/>
  <c r="CQ229" i="11"/>
  <c r="CQ206" i="11"/>
  <c r="CQ203" i="11"/>
  <c r="CQ199" i="11"/>
  <c r="CQ180" i="11"/>
  <c r="CQ238" i="11"/>
  <c r="CQ193" i="11"/>
  <c r="CQ188" i="11"/>
  <c r="CQ175" i="11"/>
  <c r="CQ166" i="11"/>
  <c r="CQ237" i="11"/>
  <c r="CQ213" i="11"/>
  <c r="CQ212" i="11"/>
  <c r="CQ197" i="11"/>
  <c r="CQ183" i="11"/>
  <c r="CQ174" i="11"/>
  <c r="CQ165" i="11"/>
  <c r="CQ156" i="11"/>
  <c r="CQ152" i="11"/>
  <c r="CQ147" i="11"/>
  <c r="CQ196" i="11"/>
  <c r="CQ192" i="11"/>
  <c r="CQ187" i="11"/>
  <c r="CQ160" i="11"/>
  <c r="CQ129" i="11"/>
  <c r="CQ125" i="11"/>
  <c r="CQ107" i="11"/>
  <c r="CQ103" i="11"/>
  <c r="CQ99" i="11"/>
  <c r="CQ95" i="11"/>
  <c r="CQ87" i="11"/>
  <c r="CQ83" i="11"/>
  <c r="CQ225" i="11"/>
  <c r="CQ207" i="11"/>
  <c r="CQ202" i="11"/>
  <c r="CQ200" i="11"/>
  <c r="CQ182" i="11"/>
  <c r="CQ178" i="11"/>
  <c r="CQ173" i="11"/>
  <c r="CQ169" i="11"/>
  <c r="CQ255" i="11"/>
  <c r="CQ243" i="11"/>
  <c r="CQ224" i="11"/>
  <c r="CQ191" i="11"/>
  <c r="CQ177" i="11"/>
  <c r="CQ319" i="11"/>
  <c r="CQ242" i="11"/>
  <c r="CQ233" i="11"/>
  <c r="CQ220" i="11"/>
  <c r="CQ181" i="11"/>
  <c r="CQ172" i="11"/>
  <c r="CQ158" i="11"/>
  <c r="CQ145" i="11"/>
  <c r="CQ140" i="11"/>
  <c r="CQ136" i="11"/>
  <c r="CQ132" i="11"/>
  <c r="CQ123" i="11"/>
  <c r="CQ119" i="11"/>
  <c r="CQ292" i="11"/>
  <c r="CQ288" i="11"/>
  <c r="CQ251" i="11"/>
  <c r="CQ234" i="11"/>
  <c r="CQ228" i="11"/>
  <c r="CQ217" i="11"/>
  <c r="CQ194" i="11"/>
  <c r="CQ190" i="11"/>
  <c r="CQ185" i="11"/>
  <c r="CQ176" i="11"/>
  <c r="CQ167" i="11"/>
  <c r="CQ162" i="11"/>
  <c r="CQ127" i="11"/>
  <c r="CQ151" i="11"/>
  <c r="CQ146" i="11"/>
  <c r="CQ138" i="11"/>
  <c r="CQ126" i="11"/>
  <c r="CQ118" i="11"/>
  <c r="CQ104" i="11"/>
  <c r="CQ93" i="11"/>
  <c r="CQ89" i="11"/>
  <c r="CQ159" i="11"/>
  <c r="CQ153" i="11"/>
  <c r="CQ148" i="11"/>
  <c r="CQ133" i="11"/>
  <c r="CQ98" i="11"/>
  <c r="CQ86" i="11"/>
  <c r="CQ79" i="11"/>
  <c r="CQ75" i="11"/>
  <c r="CQ71" i="11"/>
  <c r="CQ67" i="11"/>
  <c r="CQ65" i="11"/>
  <c r="CQ61" i="11"/>
  <c r="CQ57" i="11"/>
  <c r="CQ53" i="11"/>
  <c r="CQ49" i="11"/>
  <c r="CQ45" i="11"/>
  <c r="CQ41" i="11"/>
  <c r="CQ37" i="11"/>
  <c r="CQ33" i="11"/>
  <c r="CQ29" i="11"/>
  <c r="CQ130" i="11"/>
  <c r="CQ121" i="11"/>
  <c r="CQ113" i="11"/>
  <c r="CQ109" i="11"/>
  <c r="CQ25" i="11"/>
  <c r="CQ168" i="11"/>
  <c r="CQ139" i="11"/>
  <c r="CQ122" i="11"/>
  <c r="CQ106" i="11"/>
  <c r="CQ100" i="11"/>
  <c r="CQ92" i="11"/>
  <c r="CQ88" i="11"/>
  <c r="CQ78" i="11"/>
  <c r="CQ74" i="11"/>
  <c r="CQ66" i="11"/>
  <c r="CQ58" i="11"/>
  <c r="CQ54" i="11"/>
  <c r="CQ46" i="11"/>
  <c r="CQ42" i="11"/>
  <c r="CQ38" i="11"/>
  <c r="CQ30" i="11"/>
  <c r="CQ164" i="11"/>
  <c r="CQ163" i="11"/>
  <c r="CQ141" i="11"/>
  <c r="CQ137" i="11"/>
  <c r="CQ117" i="11"/>
  <c r="CQ94" i="11"/>
  <c r="CQ82" i="11"/>
  <c r="CQ155" i="11"/>
  <c r="CQ134" i="11"/>
  <c r="CQ128" i="11"/>
  <c r="CQ112" i="11"/>
  <c r="CQ108" i="11"/>
  <c r="CQ81" i="11"/>
  <c r="CQ77" i="11"/>
  <c r="CQ73" i="11"/>
  <c r="CQ69" i="11"/>
  <c r="CQ63" i="11"/>
  <c r="CQ150" i="11"/>
  <c r="CQ144" i="11"/>
  <c r="CQ114" i="11"/>
  <c r="CQ111" i="11"/>
  <c r="CQ68" i="11"/>
  <c r="CQ64" i="11"/>
  <c r="CQ60" i="11"/>
  <c r="CQ52" i="11"/>
  <c r="CQ48" i="11"/>
  <c r="CQ40" i="11"/>
  <c r="CQ36" i="11"/>
  <c r="CQ32" i="11"/>
  <c r="CQ135" i="11"/>
  <c r="CQ39" i="11"/>
  <c r="CQ24" i="11"/>
  <c r="CQ15" i="11"/>
  <c r="CQ14" i="11"/>
  <c r="CQ8" i="11"/>
  <c r="CQ11" i="11"/>
  <c r="CQ55" i="11"/>
  <c r="CQ27" i="11"/>
  <c r="CQ13" i="11"/>
  <c r="CQ35" i="11"/>
  <c r="CQ12" i="11"/>
  <c r="CQ157" i="11"/>
  <c r="CQ84" i="11"/>
  <c r="CQ59" i="11"/>
  <c r="CQ31" i="11"/>
  <c r="CQ26" i="11"/>
  <c r="CQ21" i="11"/>
  <c r="CQ96" i="11"/>
  <c r="CQ51" i="11"/>
  <c r="CQ20" i="11"/>
  <c r="CQ10" i="11"/>
  <c r="CQ47" i="11"/>
  <c r="CQ19" i="11"/>
  <c r="CQ9" i="11"/>
  <c r="CQ120" i="11"/>
  <c r="CQ102" i="11"/>
  <c r="CQ23" i="11"/>
  <c r="CQ18" i="11"/>
  <c r="CU972" i="11"/>
  <c r="CZ972" i="11" s="1"/>
  <c r="DA972" i="11" s="1"/>
  <c r="BZ972" i="11" s="1"/>
  <c r="CU971" i="11"/>
  <c r="CU970" i="11"/>
  <c r="CU969" i="11"/>
  <c r="CZ969" i="11" s="1"/>
  <c r="DA969" i="11" s="1"/>
  <c r="BZ969" i="11" s="1"/>
  <c r="CU968" i="11"/>
  <c r="CU967" i="11"/>
  <c r="CU966" i="11"/>
  <c r="CU965" i="11"/>
  <c r="CU963" i="11"/>
  <c r="CU962" i="11"/>
  <c r="CZ962" i="11" s="1"/>
  <c r="DA962" i="11" s="1"/>
  <c r="BZ962" i="11" s="1"/>
  <c r="CU961" i="11"/>
  <c r="CU960" i="11"/>
  <c r="CU953" i="11"/>
  <c r="CU957" i="11"/>
  <c r="CU954" i="11"/>
  <c r="CU958" i="11"/>
  <c r="CU956" i="11"/>
  <c r="CU949" i="11"/>
  <c r="CU950" i="11"/>
  <c r="CU948" i="11"/>
  <c r="CZ948" i="11" s="1"/>
  <c r="DA948" i="11" s="1"/>
  <c r="BZ948" i="11" s="1"/>
  <c r="I46" i="12" s="1"/>
  <c r="CU959" i="11"/>
  <c r="CU952" i="11"/>
  <c r="CU951" i="11"/>
  <c r="CU944" i="11"/>
  <c r="CU947" i="11"/>
  <c r="CU945" i="11"/>
  <c r="CU943" i="11"/>
  <c r="CU942" i="11"/>
  <c r="CU941" i="11"/>
  <c r="CU940" i="11"/>
  <c r="CU939" i="11"/>
  <c r="CU938" i="11"/>
  <c r="CU936" i="11"/>
  <c r="CU934" i="11"/>
  <c r="CU932" i="11"/>
  <c r="CZ932" i="11" s="1"/>
  <c r="DA932" i="11" s="1"/>
  <c r="BZ932" i="11" s="1"/>
  <c r="CU931" i="11"/>
  <c r="CU935" i="11"/>
  <c r="CU930" i="11"/>
  <c r="CU933" i="11"/>
  <c r="CU929" i="11"/>
  <c r="CU926" i="11"/>
  <c r="CU921" i="11"/>
  <c r="CU917" i="11"/>
  <c r="CU924" i="11"/>
  <c r="CU925" i="11"/>
  <c r="CU913" i="11"/>
  <c r="CU927" i="11"/>
  <c r="CU920" i="11"/>
  <c r="CU918" i="11"/>
  <c r="CU908" i="11"/>
  <c r="CU907" i="11"/>
  <c r="CU906" i="11"/>
  <c r="CU923" i="11"/>
  <c r="CU915" i="11"/>
  <c r="CU904" i="11"/>
  <c r="CU916" i="11"/>
  <c r="CU903" i="11"/>
  <c r="CU902" i="11"/>
  <c r="CU914" i="11"/>
  <c r="CU912" i="11"/>
  <c r="CU922" i="11"/>
  <c r="CU909" i="11"/>
  <c r="CU911" i="11"/>
  <c r="CU905" i="11"/>
  <c r="CU897" i="11"/>
  <c r="CU895" i="11"/>
  <c r="CU893" i="11"/>
  <c r="CU900" i="11"/>
  <c r="CU887" i="11"/>
  <c r="CU898" i="11"/>
  <c r="CU896" i="11"/>
  <c r="CU886" i="11"/>
  <c r="CU894" i="11"/>
  <c r="CU891" i="11"/>
  <c r="CU883" i="11"/>
  <c r="CU875" i="11"/>
  <c r="CU899" i="11"/>
  <c r="CU892" i="11"/>
  <c r="CU882" i="11"/>
  <c r="CU878" i="11"/>
  <c r="CU874" i="11"/>
  <c r="CU870" i="11"/>
  <c r="CU865" i="11"/>
  <c r="CU861" i="11"/>
  <c r="CU881" i="11"/>
  <c r="CU877" i="11"/>
  <c r="CU873" i="11"/>
  <c r="CU869" i="11"/>
  <c r="CU890" i="11"/>
  <c r="CU889" i="11"/>
  <c r="CU888" i="11"/>
  <c r="CU876" i="11"/>
  <c r="CU867" i="11"/>
  <c r="CU868" i="11"/>
  <c r="CU858" i="11"/>
  <c r="CU854" i="11"/>
  <c r="CU850" i="11"/>
  <c r="CU860" i="11"/>
  <c r="CU859" i="11"/>
  <c r="CU849" i="11"/>
  <c r="CZ849" i="11" s="1"/>
  <c r="DA849" i="11" s="1"/>
  <c r="BZ849" i="11" s="1"/>
  <c r="CU845" i="11"/>
  <c r="CU841" i="11"/>
  <c r="CU862" i="11"/>
  <c r="CU857" i="11"/>
  <c r="CU853" i="11"/>
  <c r="CU866" i="11"/>
  <c r="CU856" i="11"/>
  <c r="CU871" i="11"/>
  <c r="CU848" i="11"/>
  <c r="CU851" i="11"/>
  <c r="CU833" i="11"/>
  <c r="CU828" i="11"/>
  <c r="CU824" i="11"/>
  <c r="CU855" i="11"/>
  <c r="CU852" i="11"/>
  <c r="CU840" i="11"/>
  <c r="CU836" i="11"/>
  <c r="CU844" i="11"/>
  <c r="CU817" i="11"/>
  <c r="CU839" i="11"/>
  <c r="CU838" i="11"/>
  <c r="CU835" i="11"/>
  <c r="CU832" i="11"/>
  <c r="CU830" i="11"/>
  <c r="CU846" i="11"/>
  <c r="CU834" i="11"/>
  <c r="CU819" i="11"/>
  <c r="CU815" i="11"/>
  <c r="CU823" i="11"/>
  <c r="CU810" i="11"/>
  <c r="CU831" i="11"/>
  <c r="CU822" i="11"/>
  <c r="CZ822" i="11" s="1"/>
  <c r="DA822" i="11" s="1"/>
  <c r="BZ822" i="11" s="1"/>
  <c r="CU818" i="11"/>
  <c r="CU820" i="11"/>
  <c r="CU808" i="11"/>
  <c r="CU807" i="11"/>
  <c r="CU802" i="11"/>
  <c r="CU798" i="11"/>
  <c r="CU794" i="11"/>
  <c r="CU827" i="11"/>
  <c r="CZ827" i="11" s="1"/>
  <c r="DA827" i="11" s="1"/>
  <c r="BZ827" i="11" s="1"/>
  <c r="CU813" i="11"/>
  <c r="CU826" i="11"/>
  <c r="CU809" i="11"/>
  <c r="CU816" i="11"/>
  <c r="CU814" i="11"/>
  <c r="CU812" i="11"/>
  <c r="CU803" i="11"/>
  <c r="CU799" i="11"/>
  <c r="CU795" i="11"/>
  <c r="CU792" i="11"/>
  <c r="CU777" i="11"/>
  <c r="CU806" i="11"/>
  <c r="CU797" i="11"/>
  <c r="CU785" i="11"/>
  <c r="CZ785" i="11" s="1"/>
  <c r="DA785" i="11" s="1"/>
  <c r="BZ785" i="11" s="1"/>
  <c r="CU789" i="11"/>
  <c r="CU780" i="11"/>
  <c r="CU776" i="11"/>
  <c r="CU793" i="11"/>
  <c r="CU787" i="11"/>
  <c r="CU779" i="11"/>
  <c r="CU804" i="11"/>
  <c r="CU800" i="11"/>
  <c r="CU791" i="11"/>
  <c r="CU790" i="11"/>
  <c r="CU786" i="11"/>
  <c r="CU778" i="11"/>
  <c r="CU805" i="11"/>
  <c r="CU801" i="11"/>
  <c r="CU796" i="11"/>
  <c r="CU783" i="11"/>
  <c r="CZ783" i="11" s="1"/>
  <c r="DA783" i="11" s="1"/>
  <c r="BZ783" i="11" s="1"/>
  <c r="CU784" i="11"/>
  <c r="CU775" i="11"/>
  <c r="CU773" i="11"/>
  <c r="CU769" i="11"/>
  <c r="CU764" i="11"/>
  <c r="CU781" i="11"/>
  <c r="CU774" i="11"/>
  <c r="CU768" i="11"/>
  <c r="CU772" i="11"/>
  <c r="CU766" i="11"/>
  <c r="CU782" i="11"/>
  <c r="CU771" i="11"/>
  <c r="CU770" i="11"/>
  <c r="CU765" i="11"/>
  <c r="CU761" i="11"/>
  <c r="CU757" i="11"/>
  <c r="CU753" i="11"/>
  <c r="CU763" i="11"/>
  <c r="CU751" i="11"/>
  <c r="CU748" i="11"/>
  <c r="CU743" i="11"/>
  <c r="CU730" i="11"/>
  <c r="CU749" i="11"/>
  <c r="CU738" i="11"/>
  <c r="CU734" i="11"/>
  <c r="CU725" i="11"/>
  <c r="CU767" i="11"/>
  <c r="CU756" i="11"/>
  <c r="CU755" i="11"/>
  <c r="CZ755" i="11" s="1"/>
  <c r="DA755" i="11" s="1"/>
  <c r="BZ755" i="11" s="1"/>
  <c r="CU747" i="11"/>
  <c r="CU742" i="11"/>
  <c r="CU729" i="11"/>
  <c r="CU720" i="11"/>
  <c r="CU716" i="11"/>
  <c r="CU752" i="11"/>
  <c r="CU737" i="11"/>
  <c r="CU733" i="11"/>
  <c r="CU724" i="11"/>
  <c r="CU758" i="11"/>
  <c r="CU750" i="11"/>
  <c r="CZ750" i="11" s="1"/>
  <c r="DA750" i="11" s="1"/>
  <c r="BZ750" i="11" s="1"/>
  <c r="CU746" i="11"/>
  <c r="CU741" i="11"/>
  <c r="CU728" i="11"/>
  <c r="CU723" i="11"/>
  <c r="CU719" i="11"/>
  <c r="CU760" i="11"/>
  <c r="CZ760" i="11" s="1"/>
  <c r="DA760" i="11" s="1"/>
  <c r="BZ760" i="11" s="1"/>
  <c r="CU759" i="11"/>
  <c r="CU736" i="11"/>
  <c r="CU732" i="11"/>
  <c r="CU727" i="11"/>
  <c r="CU740" i="11"/>
  <c r="CU731" i="11"/>
  <c r="CU722" i="11"/>
  <c r="CU762" i="11"/>
  <c r="CU739" i="11"/>
  <c r="CU735" i="11"/>
  <c r="CU705" i="11"/>
  <c r="CU717" i="11"/>
  <c r="CU700" i="11"/>
  <c r="CU696" i="11"/>
  <c r="CU714" i="11"/>
  <c r="CU712" i="11"/>
  <c r="CU687" i="11"/>
  <c r="CU683" i="11"/>
  <c r="CU679" i="11"/>
  <c r="CU675" i="11"/>
  <c r="CZ675" i="11" s="1"/>
  <c r="DA675" i="11" s="1"/>
  <c r="BZ675" i="11" s="1"/>
  <c r="CU671" i="11"/>
  <c r="CU667" i="11"/>
  <c r="CU726" i="11"/>
  <c r="CU709" i="11"/>
  <c r="CU706" i="11"/>
  <c r="CU699" i="11"/>
  <c r="CU695" i="11"/>
  <c r="CU691" i="11"/>
  <c r="CU704" i="11"/>
  <c r="CU690" i="11"/>
  <c r="CU686" i="11"/>
  <c r="CU682" i="11"/>
  <c r="CU678" i="11"/>
  <c r="CU674" i="11"/>
  <c r="CU702" i="11"/>
  <c r="CU698" i="11"/>
  <c r="CU694" i="11"/>
  <c r="CU713" i="11"/>
  <c r="CU710" i="11"/>
  <c r="CU689" i="11"/>
  <c r="CZ689" i="11" s="1"/>
  <c r="DA689" i="11" s="1"/>
  <c r="BZ689" i="11" s="1"/>
  <c r="CU685" i="11"/>
  <c r="CU681" i="11"/>
  <c r="CU677" i="11"/>
  <c r="CU673" i="11"/>
  <c r="CZ673" i="11" s="1"/>
  <c r="DA673" i="11" s="1"/>
  <c r="BZ673" i="11" s="1"/>
  <c r="CU721" i="11"/>
  <c r="CU708" i="11"/>
  <c r="CU701" i="11"/>
  <c r="CU697" i="11"/>
  <c r="CU693" i="11"/>
  <c r="CU684" i="11"/>
  <c r="CU680" i="11"/>
  <c r="CU665" i="11"/>
  <c r="CU661" i="11"/>
  <c r="CU657" i="11"/>
  <c r="CU669" i="11"/>
  <c r="CU656" i="11"/>
  <c r="CU652" i="11"/>
  <c r="CU648" i="11"/>
  <c r="CU643" i="11"/>
  <c r="CU639" i="11"/>
  <c r="CU635" i="11"/>
  <c r="CU631" i="11"/>
  <c r="CU692" i="11"/>
  <c r="CU664" i="11"/>
  <c r="CU688" i="11"/>
  <c r="CU676" i="11"/>
  <c r="CU655" i="11"/>
  <c r="CU651" i="11"/>
  <c r="CU670" i="11"/>
  <c r="CU659" i="11"/>
  <c r="CU668" i="11"/>
  <c r="CU654" i="11"/>
  <c r="CU650" i="11"/>
  <c r="CU645" i="11"/>
  <c r="CU641" i="11"/>
  <c r="CZ641" i="11" s="1"/>
  <c r="DA641" i="11" s="1"/>
  <c r="BZ641" i="11" s="1"/>
  <c r="CU637" i="11"/>
  <c r="CU653" i="11"/>
  <c r="CU647" i="11"/>
  <c r="CU642" i="11"/>
  <c r="CU629" i="11"/>
  <c r="CU625" i="11"/>
  <c r="CU621" i="11"/>
  <c r="CU616" i="11"/>
  <c r="CU672" i="11"/>
  <c r="CU658" i="11"/>
  <c r="CU634" i="11"/>
  <c r="CU632" i="11"/>
  <c r="CU638" i="11"/>
  <c r="CU630" i="11"/>
  <c r="CU628" i="11"/>
  <c r="CU624" i="11"/>
  <c r="CU615" i="11"/>
  <c r="CU606" i="11"/>
  <c r="CU662" i="11"/>
  <c r="CU660" i="11"/>
  <c r="CU644" i="11"/>
  <c r="CU619" i="11"/>
  <c r="CZ619" i="11" s="1"/>
  <c r="DA619" i="11" s="1"/>
  <c r="BZ619" i="11" s="1"/>
  <c r="CU610" i="11"/>
  <c r="CU605" i="11"/>
  <c r="CZ605" i="11" s="1"/>
  <c r="DA605" i="11" s="1"/>
  <c r="BZ605" i="11" s="1"/>
  <c r="CU597" i="11"/>
  <c r="CU649" i="11"/>
  <c r="CU640" i="11"/>
  <c r="CU633" i="11"/>
  <c r="CU618" i="11"/>
  <c r="CU666" i="11"/>
  <c r="CU646" i="11"/>
  <c r="CU626" i="11"/>
  <c r="CU608" i="11"/>
  <c r="CU636" i="11"/>
  <c r="CU612" i="11"/>
  <c r="CU603" i="11"/>
  <c r="CU599" i="11"/>
  <c r="CU595" i="11"/>
  <c r="CU592" i="11"/>
  <c r="CU614" i="11"/>
  <c r="CU623" i="11"/>
  <c r="CU611" i="11"/>
  <c r="CU607" i="11"/>
  <c r="CU596" i="11"/>
  <c r="CU591" i="11"/>
  <c r="CU582" i="11"/>
  <c r="CU602" i="11"/>
  <c r="CU586" i="11"/>
  <c r="CU577" i="11"/>
  <c r="CU594" i="11"/>
  <c r="CU590" i="11"/>
  <c r="CU581" i="11"/>
  <c r="CU620" i="11"/>
  <c r="CU609" i="11"/>
  <c r="CU589" i="11"/>
  <c r="CU585" i="11"/>
  <c r="CU576" i="11"/>
  <c r="CU572" i="11"/>
  <c r="CU568" i="11"/>
  <c r="CU564" i="11"/>
  <c r="CU560" i="11"/>
  <c r="CU604" i="11"/>
  <c r="CU593" i="11"/>
  <c r="CU584" i="11"/>
  <c r="CU627" i="11"/>
  <c r="CU579" i="11"/>
  <c r="CU575" i="11"/>
  <c r="CU567" i="11"/>
  <c r="CU563" i="11"/>
  <c r="CU559" i="11"/>
  <c r="CU578" i="11"/>
  <c r="CU557" i="11"/>
  <c r="CU543" i="11"/>
  <c r="CU573" i="11"/>
  <c r="CU569" i="11"/>
  <c r="CU552" i="11"/>
  <c r="CU574" i="11"/>
  <c r="CZ574" i="11" s="1"/>
  <c r="DA574" i="11" s="1"/>
  <c r="BZ574" i="11" s="1"/>
  <c r="CU570" i="11"/>
  <c r="CU556" i="11"/>
  <c r="CU551" i="11"/>
  <c r="CU542" i="11"/>
  <c r="CU538" i="11"/>
  <c r="CU534" i="11"/>
  <c r="CU530" i="11"/>
  <c r="CU526" i="11"/>
  <c r="CU522" i="11"/>
  <c r="CU518" i="11"/>
  <c r="CU587" i="11"/>
  <c r="CU565" i="11"/>
  <c r="CU555" i="11"/>
  <c r="CU546" i="11"/>
  <c r="CU583" i="11"/>
  <c r="CU566" i="11"/>
  <c r="CU550" i="11"/>
  <c r="CU541" i="11"/>
  <c r="CU537" i="11"/>
  <c r="CU533" i="11"/>
  <c r="CU529" i="11"/>
  <c r="CU525" i="11"/>
  <c r="CU521" i="11"/>
  <c r="CU561" i="11"/>
  <c r="CU554" i="11"/>
  <c r="CU545" i="11"/>
  <c r="CU562" i="11"/>
  <c r="CU558" i="11"/>
  <c r="CU549" i="11"/>
  <c r="CU598" i="11"/>
  <c r="CU553" i="11"/>
  <c r="CU548" i="11"/>
  <c r="CU532" i="11"/>
  <c r="CU519" i="11"/>
  <c r="CU517" i="11"/>
  <c r="CU511" i="11"/>
  <c r="CZ511" i="11" s="1"/>
  <c r="DA511" i="11" s="1"/>
  <c r="BZ511" i="11" s="1"/>
  <c r="CU507" i="11"/>
  <c r="CU523" i="11"/>
  <c r="CU515" i="11"/>
  <c r="CU506" i="11"/>
  <c r="CU502" i="11"/>
  <c r="CU498" i="11"/>
  <c r="CU494" i="11"/>
  <c r="CU524" i="11"/>
  <c r="CU510" i="11"/>
  <c r="CU489" i="11"/>
  <c r="CU485" i="11"/>
  <c r="CU481" i="11"/>
  <c r="CU477" i="11"/>
  <c r="CU460" i="11"/>
  <c r="CU456" i="11"/>
  <c r="CU451" i="11"/>
  <c r="CU447" i="11"/>
  <c r="CU443" i="11"/>
  <c r="CU439" i="11"/>
  <c r="CU435" i="11"/>
  <c r="CU431" i="11"/>
  <c r="CU539" i="11"/>
  <c r="CU505" i="11"/>
  <c r="CU501" i="11"/>
  <c r="CU493" i="11"/>
  <c r="CU472" i="11"/>
  <c r="CU468" i="11"/>
  <c r="CU464" i="11"/>
  <c r="CU455" i="11"/>
  <c r="CU544" i="11"/>
  <c r="CU540" i="11"/>
  <c r="CU520" i="11"/>
  <c r="CU513" i="11"/>
  <c r="CU488" i="11"/>
  <c r="CU484" i="11"/>
  <c r="CU535" i="11"/>
  <c r="CU516" i="11"/>
  <c r="CU514" i="11"/>
  <c r="CU504" i="11"/>
  <c r="CU500" i="11"/>
  <c r="CU496" i="11"/>
  <c r="CU536" i="11"/>
  <c r="CU512" i="11"/>
  <c r="CU508" i="11"/>
  <c r="CU487" i="11"/>
  <c r="CU483" i="11"/>
  <c r="CU479" i="11"/>
  <c r="CU475" i="11"/>
  <c r="CU458" i="11"/>
  <c r="CU453" i="11"/>
  <c r="CU449" i="11"/>
  <c r="CU445" i="11"/>
  <c r="CU441" i="11"/>
  <c r="CU433" i="11"/>
  <c r="CU531" i="11"/>
  <c r="CU527" i="11"/>
  <c r="CU503" i="11"/>
  <c r="CU499" i="11"/>
  <c r="CU495" i="11"/>
  <c r="CU470" i="11"/>
  <c r="CU466" i="11"/>
  <c r="CU462" i="11"/>
  <c r="CU465" i="11"/>
  <c r="CU490" i="11"/>
  <c r="CU476" i="11"/>
  <c r="CU471" i="11"/>
  <c r="CU452" i="11"/>
  <c r="CU436" i="11"/>
  <c r="CU428" i="11"/>
  <c r="CU482" i="11"/>
  <c r="CU461" i="11"/>
  <c r="CU457" i="11"/>
  <c r="CU442" i="11"/>
  <c r="CU425" i="11"/>
  <c r="CU467" i="11"/>
  <c r="CU448" i="11"/>
  <c r="CU432" i="11"/>
  <c r="CU478" i="11"/>
  <c r="CU473" i="11"/>
  <c r="CU454" i="11"/>
  <c r="CU438" i="11"/>
  <c r="CU424" i="11"/>
  <c r="CU420" i="11"/>
  <c r="CU416" i="11"/>
  <c r="CU412" i="11"/>
  <c r="CU408" i="11"/>
  <c r="CU486" i="11"/>
  <c r="CU463" i="11"/>
  <c r="CU459" i="11"/>
  <c r="CU444" i="11"/>
  <c r="CU429" i="11"/>
  <c r="CU399" i="11"/>
  <c r="CZ399" i="11" s="1"/>
  <c r="DA399" i="11" s="1"/>
  <c r="BZ399" i="11" s="1"/>
  <c r="CU395" i="11"/>
  <c r="CU391" i="11"/>
  <c r="CU387" i="11"/>
  <c r="CU362" i="11"/>
  <c r="CU357" i="11"/>
  <c r="CU347" i="11"/>
  <c r="CU474" i="11"/>
  <c r="CU469" i="11"/>
  <c r="CU450" i="11"/>
  <c r="CU434" i="11"/>
  <c r="CU427" i="11"/>
  <c r="CU423" i="11"/>
  <c r="CU419" i="11"/>
  <c r="CU415" i="11"/>
  <c r="CU411" i="11"/>
  <c r="CU407" i="11"/>
  <c r="CU403" i="11"/>
  <c r="CU382" i="11"/>
  <c r="CU378" i="11"/>
  <c r="CU374" i="11"/>
  <c r="CU370" i="11"/>
  <c r="CU351" i="11"/>
  <c r="CU480" i="11"/>
  <c r="CU446" i="11"/>
  <c r="CU398" i="11"/>
  <c r="CU365" i="11"/>
  <c r="CU422" i="11"/>
  <c r="CU418" i="11"/>
  <c r="CZ418" i="11" s="1"/>
  <c r="DA418" i="11" s="1"/>
  <c r="BZ418" i="11" s="1"/>
  <c r="CU417" i="11"/>
  <c r="CU368" i="11"/>
  <c r="CU363" i="11"/>
  <c r="CU361" i="11"/>
  <c r="CU350" i="11"/>
  <c r="CU404" i="11"/>
  <c r="CU401" i="11"/>
  <c r="CZ401" i="11" s="1"/>
  <c r="DA401" i="11" s="1"/>
  <c r="BZ401" i="11" s="1"/>
  <c r="CU380" i="11"/>
  <c r="CZ380" i="11" s="1"/>
  <c r="DA380" i="11" s="1"/>
  <c r="BZ380" i="11" s="1"/>
  <c r="CU348" i="11"/>
  <c r="CU402" i="11"/>
  <c r="CU385" i="11"/>
  <c r="CU430" i="11"/>
  <c r="CU410" i="11"/>
  <c r="CU409" i="11"/>
  <c r="CU381" i="11"/>
  <c r="CU371" i="11"/>
  <c r="CU364" i="11"/>
  <c r="CU426" i="11"/>
  <c r="CU390" i="11"/>
  <c r="CU386" i="11"/>
  <c r="CZ386" i="11" s="1"/>
  <c r="DA386" i="11" s="1"/>
  <c r="BZ386" i="11" s="1"/>
  <c r="CU375" i="11"/>
  <c r="CU384" i="11"/>
  <c r="CZ384" i="11" s="1"/>
  <c r="DA384" i="11" s="1"/>
  <c r="BZ384" i="11" s="1"/>
  <c r="CU325" i="11"/>
  <c r="CU312" i="11"/>
  <c r="CU308" i="11"/>
  <c r="CU440" i="11"/>
  <c r="CU414" i="11"/>
  <c r="CU413" i="11"/>
  <c r="CU406" i="11"/>
  <c r="CU343" i="11"/>
  <c r="CU338" i="11"/>
  <c r="CZ338" i="11" s="1"/>
  <c r="DA338" i="11" s="1"/>
  <c r="BZ338" i="11" s="1"/>
  <c r="CU329" i="11"/>
  <c r="CU316" i="11"/>
  <c r="CU307" i="11"/>
  <c r="CU303" i="11"/>
  <c r="CU394" i="11"/>
  <c r="CZ394" i="11" s="1"/>
  <c r="DA394" i="11" s="1"/>
  <c r="BZ394" i="11" s="1"/>
  <c r="CU354" i="11"/>
  <c r="CU328" i="11"/>
  <c r="CU324" i="11"/>
  <c r="CU311" i="11"/>
  <c r="CU298" i="11"/>
  <c r="CU293" i="11"/>
  <c r="CU289" i="11"/>
  <c r="CU369" i="11"/>
  <c r="CU349" i="11"/>
  <c r="CU344" i="11"/>
  <c r="CU327" i="11"/>
  <c r="CU323" i="11"/>
  <c r="CU314" i="11"/>
  <c r="CU301" i="11"/>
  <c r="CU297" i="11"/>
  <c r="CU292" i="11"/>
  <c r="CU379" i="11"/>
  <c r="CU355" i="11"/>
  <c r="CU341" i="11"/>
  <c r="CU336" i="11"/>
  <c r="CU331" i="11"/>
  <c r="CU335" i="11"/>
  <c r="CU326" i="11"/>
  <c r="CU322" i="11"/>
  <c r="CU313" i="11"/>
  <c r="CU309" i="11"/>
  <c r="CU300" i="11"/>
  <c r="CU296" i="11"/>
  <c r="CU291" i="11"/>
  <c r="CU287" i="11"/>
  <c r="CU283" i="11"/>
  <c r="CU340" i="11"/>
  <c r="CU317" i="11"/>
  <c r="CU294" i="11"/>
  <c r="CU273" i="11"/>
  <c r="CU264" i="11"/>
  <c r="CU260" i="11"/>
  <c r="CU256" i="11"/>
  <c r="CU252" i="11"/>
  <c r="CU248" i="11"/>
  <c r="CU239" i="11"/>
  <c r="CU230" i="11"/>
  <c r="CU337" i="11"/>
  <c r="CU334" i="11"/>
  <c r="CZ334" i="11" s="1"/>
  <c r="DA334" i="11" s="1"/>
  <c r="BZ334" i="11" s="1"/>
  <c r="CU318" i="11"/>
  <c r="CU304" i="11"/>
  <c r="CU299" i="11"/>
  <c r="CU295" i="11"/>
  <c r="CU277" i="11"/>
  <c r="CZ277" i="11" s="1"/>
  <c r="DA277" i="11" s="1"/>
  <c r="BZ277" i="11" s="1"/>
  <c r="CU272" i="11"/>
  <c r="CU268" i="11"/>
  <c r="CU243" i="11"/>
  <c r="CU238" i="11"/>
  <c r="CU234" i="11"/>
  <c r="CU225" i="11"/>
  <c r="CU217" i="11"/>
  <c r="CU213" i="11"/>
  <c r="CU284" i="11"/>
  <c r="CU282" i="11"/>
  <c r="CU280" i="11"/>
  <c r="CU267" i="11"/>
  <c r="CU263" i="11"/>
  <c r="CU259" i="11"/>
  <c r="CU255" i="11"/>
  <c r="CU251" i="11"/>
  <c r="CU233" i="11"/>
  <c r="CU229" i="11"/>
  <c r="CU321" i="11"/>
  <c r="CU290" i="11"/>
  <c r="CU275" i="11"/>
  <c r="CU246" i="11"/>
  <c r="CU242" i="11"/>
  <c r="CU237" i="11"/>
  <c r="CU228" i="11"/>
  <c r="CU224" i="11"/>
  <c r="CU220" i="11"/>
  <c r="CZ220" i="11" s="1"/>
  <c r="DA220" i="11" s="1"/>
  <c r="BZ220" i="11" s="1"/>
  <c r="CU212" i="11"/>
  <c r="CU199" i="11"/>
  <c r="CU288" i="11"/>
  <c r="CU262" i="11"/>
  <c r="CU258" i="11"/>
  <c r="CU254" i="11"/>
  <c r="CU250" i="11"/>
  <c r="CU232" i="11"/>
  <c r="CU207" i="11"/>
  <c r="CU203" i="11"/>
  <c r="CU358" i="11"/>
  <c r="CU356" i="11"/>
  <c r="CU330" i="11"/>
  <c r="CU286" i="11"/>
  <c r="CU270" i="11"/>
  <c r="CU367" i="11"/>
  <c r="CU360" i="11"/>
  <c r="CU319" i="11"/>
  <c r="CU315" i="11"/>
  <c r="CU306" i="11"/>
  <c r="CU302" i="11"/>
  <c r="CU274" i="11"/>
  <c r="CZ274" i="11" s="1"/>
  <c r="DA274" i="11" s="1"/>
  <c r="BZ274" i="11" s="1"/>
  <c r="CU265" i="11"/>
  <c r="CU261" i="11"/>
  <c r="CU257" i="11"/>
  <c r="CU346" i="11"/>
  <c r="CU215" i="11"/>
  <c r="CU202" i="11"/>
  <c r="CU182" i="11"/>
  <c r="CZ182" i="11" s="1"/>
  <c r="DA182" i="11" s="1"/>
  <c r="BZ182" i="11" s="1"/>
  <c r="CU178" i="11"/>
  <c r="CU173" i="11"/>
  <c r="CU169" i="11"/>
  <c r="CU164" i="11"/>
  <c r="CU281" i="11"/>
  <c r="CU240" i="11"/>
  <c r="CU223" i="11"/>
  <c r="CU214" i="11"/>
  <c r="CU205" i="11"/>
  <c r="CU191" i="11"/>
  <c r="CU177" i="11"/>
  <c r="CU168" i="11"/>
  <c r="CU163" i="11"/>
  <c r="CU159" i="11"/>
  <c r="CU150" i="11"/>
  <c r="CU400" i="11"/>
  <c r="CZ400" i="11" s="1"/>
  <c r="DA400" i="11" s="1"/>
  <c r="BZ400" i="11" s="1"/>
  <c r="CU279" i="11"/>
  <c r="CU241" i="11"/>
  <c r="CU222" i="11"/>
  <c r="CU219" i="11"/>
  <c r="CU200" i="11"/>
  <c r="CU181" i="11"/>
  <c r="CU172" i="11"/>
  <c r="CU158" i="11"/>
  <c r="CU145" i="11"/>
  <c r="CU140" i="11"/>
  <c r="CU227" i="11"/>
  <c r="CU194" i="11"/>
  <c r="CU190" i="11"/>
  <c r="CU185" i="11"/>
  <c r="CU176" i="11"/>
  <c r="CU167" i="11"/>
  <c r="CZ167" i="11" s="1"/>
  <c r="DA167" i="11" s="1"/>
  <c r="BZ167" i="11" s="1"/>
  <c r="CU162" i="11"/>
  <c r="CU127" i="11"/>
  <c r="CU109" i="11"/>
  <c r="CU93" i="11"/>
  <c r="CU89" i="11"/>
  <c r="CU249" i="11"/>
  <c r="CU245" i="11"/>
  <c r="CU226" i="11"/>
  <c r="CU206" i="11"/>
  <c r="CU180" i="11"/>
  <c r="CU342" i="11"/>
  <c r="CU253" i="11"/>
  <c r="CU244" i="11"/>
  <c r="CU211" i="11"/>
  <c r="CU210" i="11"/>
  <c r="CU201" i="11"/>
  <c r="CU193" i="11"/>
  <c r="CU188" i="11"/>
  <c r="CU175" i="11"/>
  <c r="CZ175" i="11" s="1"/>
  <c r="DA175" i="11" s="1"/>
  <c r="BZ175" i="11" s="1"/>
  <c r="CU353" i="11"/>
  <c r="CU236" i="11"/>
  <c r="CU197" i="11"/>
  <c r="CU183" i="11"/>
  <c r="CU174" i="11"/>
  <c r="CU165" i="11"/>
  <c r="CU156" i="11"/>
  <c r="CU152" i="11"/>
  <c r="CZ152" i="11" s="1"/>
  <c r="DA152" i="11" s="1"/>
  <c r="BZ152" i="11" s="1"/>
  <c r="CU147" i="11"/>
  <c r="CU138" i="11"/>
  <c r="CU134" i="11"/>
  <c r="CU121" i="11"/>
  <c r="CU269" i="11"/>
  <c r="CZ269" i="11" s="1"/>
  <c r="DA269" i="11" s="1"/>
  <c r="CU235" i="11"/>
  <c r="CU196" i="11"/>
  <c r="CZ196" i="11" s="1"/>
  <c r="DA196" i="11" s="1"/>
  <c r="BZ196" i="11" s="1"/>
  <c r="CU192" i="11"/>
  <c r="CU187" i="11"/>
  <c r="CU160" i="11"/>
  <c r="CU129" i="11"/>
  <c r="CZ129" i="11" s="1"/>
  <c r="DA129" i="11" s="1"/>
  <c r="BZ129" i="11" s="1"/>
  <c r="CU125" i="11"/>
  <c r="CU136" i="11"/>
  <c r="CU130" i="11"/>
  <c r="CU117" i="11"/>
  <c r="CU106" i="11"/>
  <c r="CZ106" i="11" s="1"/>
  <c r="DA106" i="11" s="1"/>
  <c r="BZ106" i="11" s="1"/>
  <c r="CU103" i="11"/>
  <c r="CU139" i="11"/>
  <c r="CU137" i="11"/>
  <c r="CU122" i="11"/>
  <c r="CU112" i="11"/>
  <c r="CU108" i="11"/>
  <c r="CU94" i="11"/>
  <c r="CU82" i="11"/>
  <c r="CU81" i="11"/>
  <c r="CU77" i="11"/>
  <c r="CU73" i="11"/>
  <c r="CU69" i="11"/>
  <c r="CU63" i="11"/>
  <c r="CU59" i="11"/>
  <c r="CU55" i="11"/>
  <c r="CU51" i="11"/>
  <c r="CU47" i="11"/>
  <c r="CU39" i="11"/>
  <c r="CU35" i="11"/>
  <c r="CU31" i="11"/>
  <c r="CU27" i="11"/>
  <c r="CU128" i="11"/>
  <c r="CU119" i="11"/>
  <c r="CU96" i="11"/>
  <c r="CU84" i="11"/>
  <c r="CU141" i="11"/>
  <c r="CU120" i="11"/>
  <c r="CU102" i="11"/>
  <c r="CU99" i="11"/>
  <c r="CU87" i="11"/>
  <c r="CU68" i="11"/>
  <c r="CU64" i="11"/>
  <c r="CU60" i="11"/>
  <c r="CU52" i="11"/>
  <c r="CU48" i="11"/>
  <c r="CU40" i="11"/>
  <c r="CU36" i="11"/>
  <c r="CU32" i="11"/>
  <c r="CU157" i="11"/>
  <c r="CU155" i="11"/>
  <c r="CU135" i="11"/>
  <c r="CU114" i="11"/>
  <c r="CU111" i="11"/>
  <c r="CU104" i="11"/>
  <c r="CU144" i="11"/>
  <c r="CU132" i="11"/>
  <c r="CU123" i="11"/>
  <c r="CZ123" i="11" s="1"/>
  <c r="DA123" i="11" s="1"/>
  <c r="BZ123" i="11" s="1"/>
  <c r="CU107" i="11"/>
  <c r="CU79" i="11"/>
  <c r="CU75" i="11"/>
  <c r="CU71" i="11"/>
  <c r="CU67" i="11"/>
  <c r="CU65" i="11"/>
  <c r="CU61" i="11"/>
  <c r="CU153" i="11"/>
  <c r="CU151" i="11"/>
  <c r="CU148" i="11"/>
  <c r="CU146" i="11"/>
  <c r="CU100" i="11"/>
  <c r="CU92" i="11"/>
  <c r="CU88" i="11"/>
  <c r="CU78" i="11"/>
  <c r="CU74" i="11"/>
  <c r="CZ74" i="11" s="1"/>
  <c r="DA74" i="11" s="1"/>
  <c r="BZ74" i="11" s="1"/>
  <c r="CU66" i="11"/>
  <c r="CU58" i="11"/>
  <c r="CU54" i="11"/>
  <c r="CU46" i="11"/>
  <c r="CU42" i="11"/>
  <c r="CU38" i="11"/>
  <c r="CU30" i="11"/>
  <c r="CU37" i="11"/>
  <c r="CU21" i="11"/>
  <c r="CU11" i="11"/>
  <c r="CU57" i="11"/>
  <c r="CU33" i="11"/>
  <c r="CU26" i="11"/>
  <c r="CU25" i="11"/>
  <c r="CU20" i="11"/>
  <c r="CU10" i="11"/>
  <c r="CU15" i="11"/>
  <c r="CU126" i="11"/>
  <c r="CU53" i="11"/>
  <c r="CU19" i="11"/>
  <c r="CU9" i="11"/>
  <c r="CU86" i="11"/>
  <c r="CU49" i="11"/>
  <c r="CU23" i="11"/>
  <c r="CU18" i="11"/>
  <c r="CU98" i="11"/>
  <c r="CU29" i="11"/>
  <c r="CU24" i="11"/>
  <c r="CU118" i="11"/>
  <c r="CU83" i="11"/>
  <c r="CU41" i="11"/>
  <c r="CU14" i="11"/>
  <c r="CU8" i="11"/>
  <c r="CU95" i="11"/>
  <c r="CU45" i="11"/>
  <c r="CU13" i="11"/>
  <c r="CU166" i="11"/>
  <c r="CU133" i="11"/>
  <c r="CU113" i="11"/>
  <c r="CU12" i="11"/>
  <c r="CZ15" i="11"/>
  <c r="DA15" i="11" s="1"/>
  <c r="CZ546" i="11"/>
  <c r="DA546" i="11" s="1"/>
  <c r="BZ546" i="11" s="1"/>
  <c r="CZ633" i="11"/>
  <c r="DA633" i="11" s="1"/>
  <c r="BZ633" i="11" s="1"/>
  <c r="CZ721" i="11"/>
  <c r="DA721" i="11" s="1"/>
  <c r="BZ721" i="11" s="1"/>
  <c r="CZ819" i="11"/>
  <c r="DA819" i="11" s="1"/>
  <c r="BZ819" i="11" s="1"/>
  <c r="CZ929" i="11"/>
  <c r="DA929" i="11" s="1"/>
  <c r="BZ929" i="11" s="1"/>
  <c r="CZ385" i="11"/>
  <c r="DA385" i="11" s="1"/>
  <c r="BZ385" i="11" s="1"/>
  <c r="CZ607" i="11"/>
  <c r="DA607" i="11" s="1"/>
  <c r="BZ607" i="11" s="1"/>
  <c r="CZ679" i="11"/>
  <c r="DA679" i="11" s="1"/>
  <c r="BZ679" i="11" s="1"/>
  <c r="CZ818" i="11"/>
  <c r="DA818" i="11" s="1"/>
  <c r="BZ818" i="11" s="1"/>
  <c r="CZ784" i="11"/>
  <c r="DA784" i="11" s="1"/>
  <c r="BZ784" i="11" s="1"/>
  <c r="CZ968" i="11"/>
  <c r="DA968" i="11" s="1"/>
  <c r="BZ968" i="11" s="1"/>
  <c r="Z34" i="4"/>
  <c r="Z34" i="5"/>
  <c r="Z23" i="4"/>
  <c r="Z23" i="5"/>
  <c r="Z18" i="4"/>
  <c r="Z18" i="5"/>
  <c r="Z25" i="4"/>
  <c r="Z25" i="5"/>
  <c r="Z29" i="4"/>
  <c r="Z29" i="5"/>
  <c r="Z35" i="4"/>
  <c r="Z35" i="5"/>
  <c r="Z37" i="4"/>
  <c r="Z37" i="5"/>
  <c r="Z31" i="4"/>
  <c r="Z31" i="5"/>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445" i="11" l="1"/>
  <c r="DA445" i="11" s="1"/>
  <c r="BZ445" i="11" s="1"/>
  <c r="CZ508" i="11"/>
  <c r="DA508" i="11" s="1"/>
  <c r="BZ508" i="11" s="1"/>
  <c r="CZ629" i="11"/>
  <c r="DA629" i="11" s="1"/>
  <c r="BZ629" i="11" s="1"/>
  <c r="CZ709" i="11"/>
  <c r="DA709" i="11" s="1"/>
  <c r="BZ709" i="11" s="1"/>
  <c r="CZ857" i="11"/>
  <c r="DA857" i="11" s="1"/>
  <c r="BZ857" i="11" s="1"/>
  <c r="CZ878" i="11"/>
  <c r="DA878" i="11" s="1"/>
  <c r="BZ878" i="11" s="1"/>
  <c r="CZ916" i="11"/>
  <c r="DA916" i="11" s="1"/>
  <c r="BZ916" i="11" s="1"/>
  <c r="CZ181" i="11"/>
  <c r="DA181" i="11" s="1"/>
  <c r="BZ181" i="11" s="1"/>
  <c r="CZ933" i="11"/>
  <c r="DA933" i="11" s="1"/>
  <c r="BZ933" i="11" s="1"/>
  <c r="CZ440" i="11"/>
  <c r="DA440" i="11" s="1"/>
  <c r="BZ440" i="11" s="1"/>
  <c r="CZ552" i="11"/>
  <c r="DA552" i="11" s="1"/>
  <c r="BZ552" i="11" s="1"/>
  <c r="CZ640" i="11"/>
  <c r="DA640" i="11" s="1"/>
  <c r="BZ640" i="11" s="1"/>
  <c r="CZ809" i="11"/>
  <c r="DA809" i="11" s="1"/>
  <c r="BZ809" i="11" s="1"/>
  <c r="CZ464" i="11"/>
  <c r="DA464" i="11" s="1"/>
  <c r="BZ464" i="11" s="1"/>
  <c r="CZ659" i="11"/>
  <c r="DA659" i="11" s="1"/>
  <c r="BZ659" i="11" s="1"/>
  <c r="CZ719" i="11"/>
  <c r="DA719" i="11" s="1"/>
  <c r="BZ719" i="11" s="1"/>
  <c r="CZ616" i="11"/>
  <c r="DA616" i="11" s="1"/>
  <c r="BZ616" i="11" s="1"/>
  <c r="CZ705" i="11"/>
  <c r="DA705" i="11" s="1"/>
  <c r="BZ705" i="11" s="1"/>
  <c r="CZ747" i="11"/>
  <c r="DA747" i="11" s="1"/>
  <c r="BZ747" i="11" s="1"/>
  <c r="CZ482" i="11"/>
  <c r="DA482" i="11" s="1"/>
  <c r="BZ482" i="11" s="1"/>
  <c r="CZ485" i="11"/>
  <c r="DA485" i="11" s="1"/>
  <c r="BZ485" i="11" s="1"/>
  <c r="CZ868" i="11"/>
  <c r="DA868" i="11" s="1"/>
  <c r="BZ868" i="11" s="1"/>
  <c r="CZ67" i="11"/>
  <c r="DA67" i="11" s="1"/>
  <c r="CZ591" i="11"/>
  <c r="DA591" i="11" s="1"/>
  <c r="BZ591" i="11" s="1"/>
  <c r="CZ730" i="11"/>
  <c r="DA730" i="11" s="1"/>
  <c r="BZ730" i="11" s="1"/>
  <c r="CZ839" i="11"/>
  <c r="DA839" i="11" s="1"/>
  <c r="BZ839" i="11" s="1"/>
  <c r="CZ599" i="11"/>
  <c r="DA599" i="11" s="1"/>
  <c r="BZ599" i="11" s="1"/>
  <c r="CZ37" i="11"/>
  <c r="DA37" i="11" s="1"/>
  <c r="BZ37" i="11" s="1"/>
  <c r="CZ494" i="11"/>
  <c r="DA494" i="11" s="1"/>
  <c r="BZ494" i="11" s="1"/>
  <c r="CZ267" i="11"/>
  <c r="DA267" i="11" s="1"/>
  <c r="CZ817" i="11"/>
  <c r="DA817" i="11" s="1"/>
  <c r="BZ817" i="11" s="1"/>
  <c r="CZ856" i="11"/>
  <c r="DA856" i="11" s="1"/>
  <c r="BZ856" i="11" s="1"/>
  <c r="CZ147" i="11"/>
  <c r="DA147" i="11" s="1"/>
  <c r="BZ147" i="11" s="1"/>
  <c r="CZ49" i="11"/>
  <c r="DA49" i="11" s="1"/>
  <c r="CZ178" i="11"/>
  <c r="DA178" i="11" s="1"/>
  <c r="BZ178" i="11" s="1"/>
  <c r="CZ699" i="11"/>
  <c r="DA699" i="11" s="1"/>
  <c r="BZ699" i="11" s="1"/>
  <c r="CZ949" i="11"/>
  <c r="DA949" i="11" s="1"/>
  <c r="BZ949" i="11" s="1"/>
  <c r="I47" i="12" s="1"/>
  <c r="CZ326" i="11"/>
  <c r="DA326" i="11" s="1"/>
  <c r="BZ326" i="11" s="1"/>
  <c r="CZ350" i="11"/>
  <c r="DA350" i="11" s="1"/>
  <c r="BZ350" i="11" s="1"/>
  <c r="CZ245" i="11"/>
  <c r="DA245" i="11" s="1"/>
  <c r="BZ245" i="11" s="1"/>
  <c r="CZ542" i="11"/>
  <c r="DA542" i="11" s="1"/>
  <c r="BZ542" i="11" s="1"/>
  <c r="CZ912" i="11"/>
  <c r="DA912" i="11" s="1"/>
  <c r="BZ912" i="11" s="1"/>
  <c r="CZ971" i="11"/>
  <c r="DA971" i="11" s="1"/>
  <c r="BZ971" i="11" s="1"/>
  <c r="CZ469" i="11"/>
  <c r="DA469" i="11" s="1"/>
  <c r="BZ469" i="11" s="1"/>
  <c r="CZ474" i="11"/>
  <c r="DA474" i="11" s="1"/>
  <c r="BZ474" i="11" s="1"/>
  <c r="CZ139" i="11"/>
  <c r="DA139" i="11" s="1"/>
  <c r="BZ139" i="11" s="1"/>
  <c r="CZ256" i="11"/>
  <c r="DA256" i="11" s="1"/>
  <c r="BZ256" i="11" s="1"/>
  <c r="CZ335" i="11"/>
  <c r="DA335" i="11" s="1"/>
  <c r="BZ335" i="11" s="1"/>
  <c r="CZ176" i="11"/>
  <c r="DA176" i="11" s="1"/>
  <c r="BZ176" i="11" s="1"/>
  <c r="CZ548" i="11"/>
  <c r="DA548" i="11" s="1"/>
  <c r="BZ548" i="11" s="1"/>
  <c r="CZ98" i="11"/>
  <c r="DA98" i="11" s="1"/>
  <c r="BZ98" i="11" s="1"/>
  <c r="CZ103" i="11"/>
  <c r="DA103" i="11" s="1"/>
  <c r="BZ103" i="11" s="1"/>
  <c r="CZ253" i="11"/>
  <c r="DA253" i="11" s="1"/>
  <c r="BZ253" i="11" s="1"/>
  <c r="CZ168" i="11"/>
  <c r="DA168" i="11" s="1"/>
  <c r="BZ168" i="11" s="1"/>
  <c r="CZ164" i="11"/>
  <c r="DA164" i="11" s="1"/>
  <c r="BZ164" i="11" s="1"/>
  <c r="CZ360" i="11"/>
  <c r="DA360" i="11" s="1"/>
  <c r="BZ360" i="11" s="1"/>
  <c r="CZ260" i="11"/>
  <c r="DA260" i="11" s="1"/>
  <c r="CZ419" i="11"/>
  <c r="DA419" i="11" s="1"/>
  <c r="BZ419" i="11" s="1"/>
  <c r="CZ496" i="11"/>
  <c r="DA496" i="11" s="1"/>
  <c r="BZ496" i="11" s="1"/>
  <c r="CZ529" i="11"/>
  <c r="DA529" i="11" s="1"/>
  <c r="BZ529" i="11" s="1"/>
  <c r="CZ555" i="11"/>
  <c r="DA555" i="11" s="1"/>
  <c r="BZ555" i="11" s="1"/>
  <c r="CZ572" i="11"/>
  <c r="DA572" i="11" s="1"/>
  <c r="BZ572" i="11" s="1"/>
  <c r="CZ611" i="11"/>
  <c r="DA611" i="11" s="1"/>
  <c r="BZ611" i="11" s="1"/>
  <c r="CZ636" i="11"/>
  <c r="DA636" i="11" s="1"/>
  <c r="BZ636" i="11" s="1"/>
  <c r="CZ606" i="11"/>
  <c r="DA606" i="11" s="1"/>
  <c r="BZ606" i="11" s="1"/>
  <c r="CZ670" i="11"/>
  <c r="DA670" i="11" s="1"/>
  <c r="BZ670" i="11" s="1"/>
  <c r="CZ635" i="11"/>
  <c r="DA635" i="11" s="1"/>
  <c r="BZ635" i="11" s="1"/>
  <c r="CZ700" i="11"/>
  <c r="DA700" i="11" s="1"/>
  <c r="BZ700" i="11" s="1"/>
  <c r="CZ752" i="11"/>
  <c r="DA752" i="11" s="1"/>
  <c r="BZ752" i="11" s="1"/>
  <c r="CZ751" i="11"/>
  <c r="DA751" i="11" s="1"/>
  <c r="BZ751" i="11" s="1"/>
  <c r="CZ776" i="11"/>
  <c r="DA776" i="11" s="1"/>
  <c r="BZ776" i="11" s="1"/>
  <c r="CZ836" i="11"/>
  <c r="DA836" i="11" s="1"/>
  <c r="BZ836" i="11" s="1"/>
  <c r="CZ867" i="11"/>
  <c r="DA867" i="11" s="1"/>
  <c r="BZ867" i="11" s="1"/>
  <c r="CZ887" i="11"/>
  <c r="DA887" i="11" s="1"/>
  <c r="BZ887" i="11" s="1"/>
  <c r="CZ923" i="11"/>
  <c r="DA923" i="11" s="1"/>
  <c r="BZ923" i="11" s="1"/>
  <c r="CZ925" i="11"/>
  <c r="DA925" i="11" s="1"/>
  <c r="BZ925" i="11" s="1"/>
  <c r="CZ935" i="11"/>
  <c r="DA935" i="11" s="1"/>
  <c r="BZ935" i="11" s="1"/>
  <c r="CZ941" i="11"/>
  <c r="DA941" i="11" s="1"/>
  <c r="BZ941" i="11" s="1"/>
  <c r="CZ157" i="11"/>
  <c r="DA157" i="11" s="1"/>
  <c r="BZ157" i="11" s="1"/>
  <c r="CZ48" i="11"/>
  <c r="DA48" i="11" s="1"/>
  <c r="CZ163" i="11"/>
  <c r="DA163" i="11" s="1"/>
  <c r="BZ163" i="11" s="1"/>
  <c r="CZ33" i="11"/>
  <c r="DA33" i="11" s="1"/>
  <c r="BZ33" i="11" s="1"/>
  <c r="CZ138" i="11"/>
  <c r="DA138" i="11" s="1"/>
  <c r="BZ138" i="11" s="1"/>
  <c r="CZ119" i="11"/>
  <c r="DA119" i="11" s="1"/>
  <c r="BZ119" i="11" s="1"/>
  <c r="CZ860" i="11"/>
  <c r="DA860" i="11" s="1"/>
  <c r="BZ860" i="11" s="1"/>
  <c r="CZ391" i="11"/>
  <c r="DA391" i="11" s="1"/>
  <c r="BZ391" i="11" s="1"/>
  <c r="CZ141" i="11"/>
  <c r="DA141" i="11" s="1"/>
  <c r="BZ141" i="11" s="1"/>
  <c r="CZ58" i="11"/>
  <c r="DA58" i="11" s="1"/>
  <c r="BZ58" i="11" s="1"/>
  <c r="CZ21" i="11"/>
  <c r="DA21" i="11" s="1"/>
  <c r="BZ21" i="11" s="1"/>
  <c r="CZ39" i="11"/>
  <c r="DA39" i="11" s="1"/>
  <c r="BZ39" i="11" s="1"/>
  <c r="CZ64" i="11"/>
  <c r="DA64" i="11" s="1"/>
  <c r="CZ73" i="11"/>
  <c r="DA73" i="11" s="1"/>
  <c r="BZ73" i="11" s="1"/>
  <c r="CZ82" i="11"/>
  <c r="DA82" i="11" s="1"/>
  <c r="BZ82" i="11" s="1"/>
  <c r="CZ88" i="11"/>
  <c r="DA88" i="11" s="1"/>
  <c r="BZ88" i="11" s="1"/>
  <c r="CZ109" i="11"/>
  <c r="DA109" i="11" s="1"/>
  <c r="BZ109" i="11" s="1"/>
  <c r="CZ75" i="11"/>
  <c r="DA75" i="11" s="1"/>
  <c r="BZ75" i="11" s="1"/>
  <c r="CZ89" i="11"/>
  <c r="DA89" i="11" s="1"/>
  <c r="BZ89" i="11" s="1"/>
  <c r="CZ127" i="11"/>
  <c r="DA127" i="11" s="1"/>
  <c r="BZ127" i="11" s="1"/>
  <c r="CZ242" i="11"/>
  <c r="DA242" i="11" s="1"/>
  <c r="BZ242" i="11" s="1"/>
  <c r="CZ173" i="11"/>
  <c r="DA173" i="11" s="1"/>
  <c r="BZ173" i="11" s="1"/>
  <c r="CZ87" i="11"/>
  <c r="DA87" i="11" s="1"/>
  <c r="BZ87" i="11" s="1"/>
  <c r="CZ183" i="11"/>
  <c r="DA183" i="11" s="1"/>
  <c r="BZ183" i="11" s="1"/>
  <c r="CZ193" i="11"/>
  <c r="DA193" i="11" s="1"/>
  <c r="BZ193" i="11" s="1"/>
  <c r="CZ259" i="11"/>
  <c r="DA259" i="11" s="1"/>
  <c r="CZ280" i="11"/>
  <c r="DA280" i="11" s="1"/>
  <c r="BZ280" i="11" s="1"/>
  <c r="CZ248" i="11"/>
  <c r="DA248" i="11" s="1"/>
  <c r="BZ248" i="11" s="1"/>
  <c r="CZ210" i="11"/>
  <c r="DA210" i="11" s="1"/>
  <c r="CZ304" i="11"/>
  <c r="DA304" i="11" s="1"/>
  <c r="BZ304" i="11" s="1"/>
  <c r="CZ281" i="11"/>
  <c r="DA281" i="11" s="1"/>
  <c r="BZ281" i="11" s="1"/>
  <c r="CZ317" i="11"/>
  <c r="DA317" i="11" s="1"/>
  <c r="BZ317" i="11" s="1"/>
  <c r="CZ286" i="11"/>
  <c r="DA286" i="11" s="1"/>
  <c r="BZ286" i="11" s="1"/>
  <c r="CZ356" i="11"/>
  <c r="DA356" i="11" s="1"/>
  <c r="BZ356" i="11" s="1"/>
  <c r="CZ325" i="11"/>
  <c r="DA325" i="11" s="1"/>
  <c r="BZ325" i="11" s="1"/>
  <c r="CZ309" i="11"/>
  <c r="DA309" i="11" s="1"/>
  <c r="BZ309" i="11" s="1"/>
  <c r="CZ344" i="11"/>
  <c r="DA344" i="11" s="1"/>
  <c r="BZ344" i="11" s="1"/>
  <c r="CZ420" i="11"/>
  <c r="DA420" i="11" s="1"/>
  <c r="BZ420" i="11" s="1"/>
  <c r="CZ403" i="11"/>
  <c r="DA403" i="11" s="1"/>
  <c r="BZ403" i="11" s="1"/>
  <c r="CZ424" i="11"/>
  <c r="DA424" i="11" s="1"/>
  <c r="BZ424" i="11" s="1"/>
  <c r="CZ409" i="11"/>
  <c r="DA409" i="11" s="1"/>
  <c r="BZ409" i="11" s="1"/>
  <c r="CZ484" i="11"/>
  <c r="DA484" i="11" s="1"/>
  <c r="BZ484" i="11" s="1"/>
  <c r="CZ467" i="11"/>
  <c r="DA467" i="11" s="1"/>
  <c r="BZ467" i="11" s="1"/>
  <c r="CZ465" i="11"/>
  <c r="DA465" i="11" s="1"/>
  <c r="BZ465" i="11" s="1"/>
  <c r="CZ472" i="11"/>
  <c r="DA472" i="11" s="1"/>
  <c r="BZ472" i="11" s="1"/>
  <c r="CZ530" i="11"/>
  <c r="DA530" i="11" s="1"/>
  <c r="BZ530" i="11" s="1"/>
  <c r="CZ460" i="11"/>
  <c r="DA460" i="11" s="1"/>
  <c r="BZ460" i="11" s="1"/>
  <c r="CZ502" i="11"/>
  <c r="DA502" i="11" s="1"/>
  <c r="BZ502" i="11" s="1"/>
  <c r="CZ515" i="11"/>
  <c r="DA515" i="11" s="1"/>
  <c r="BZ515" i="11" s="1"/>
  <c r="CZ453" i="11"/>
  <c r="DA453" i="11" s="1"/>
  <c r="BZ453" i="11" s="1"/>
  <c r="CZ519" i="11"/>
  <c r="DA519" i="11" s="1"/>
  <c r="BZ519" i="11" s="1"/>
  <c r="CZ518" i="11"/>
  <c r="DA518" i="11" s="1"/>
  <c r="BZ518" i="11" s="1"/>
  <c r="CZ585" i="11"/>
  <c r="DA585" i="11" s="1"/>
  <c r="BZ585" i="11" s="1"/>
  <c r="CZ543" i="11"/>
  <c r="DA543" i="11" s="1"/>
  <c r="BZ543" i="11" s="1"/>
  <c r="CZ520" i="11"/>
  <c r="DA520" i="11" s="1"/>
  <c r="BZ520" i="11" s="1"/>
  <c r="CZ554" i="11"/>
  <c r="DA554" i="11" s="1"/>
  <c r="BZ554" i="11" s="1"/>
  <c r="CZ569" i="11"/>
  <c r="DA569" i="11" s="1"/>
  <c r="BZ569" i="11" s="1"/>
  <c r="CZ582" i="11"/>
  <c r="DA582" i="11" s="1"/>
  <c r="BZ582" i="11" s="1"/>
  <c r="CZ587" i="11"/>
  <c r="DA587" i="11" s="1"/>
  <c r="BZ587" i="11" s="1"/>
  <c r="CZ575" i="11"/>
  <c r="DA575" i="11" s="1"/>
  <c r="BZ575" i="11" s="1"/>
  <c r="CZ630" i="11"/>
  <c r="DA630" i="11" s="1"/>
  <c r="BZ630" i="11" s="1"/>
  <c r="CZ658" i="11"/>
  <c r="DA658" i="11" s="1"/>
  <c r="BZ658" i="11" s="1"/>
  <c r="CZ664" i="11"/>
  <c r="DA664" i="11" s="1"/>
  <c r="BZ664" i="11" s="1"/>
  <c r="CZ648" i="11"/>
  <c r="DA648" i="11" s="1"/>
  <c r="BZ648" i="11" s="1"/>
  <c r="CZ678" i="11"/>
  <c r="DA678" i="11" s="1"/>
  <c r="BZ678" i="11" s="1"/>
  <c r="CZ676" i="11"/>
  <c r="DA676" i="11" s="1"/>
  <c r="BZ676" i="11" s="1"/>
  <c r="CZ697" i="11"/>
  <c r="DA697" i="11" s="1"/>
  <c r="BZ697" i="11" s="1"/>
  <c r="CZ710" i="11"/>
  <c r="DA710" i="11" s="1"/>
  <c r="BZ710" i="11" s="1"/>
  <c r="CZ716" i="11"/>
  <c r="DA716" i="11" s="1"/>
  <c r="BZ716" i="11" s="1"/>
  <c r="CZ738" i="11"/>
  <c r="DA738" i="11" s="1"/>
  <c r="BZ738" i="11" s="1"/>
  <c r="CZ748" i="11"/>
  <c r="DA748" i="11" s="1"/>
  <c r="BZ748" i="11" s="1"/>
  <c r="CZ722" i="11"/>
  <c r="DA722" i="11" s="1"/>
  <c r="BZ722" i="11" s="1"/>
  <c r="CZ736" i="11"/>
  <c r="DA736" i="11" s="1"/>
  <c r="BZ736" i="11" s="1"/>
  <c r="CZ766" i="11"/>
  <c r="DA766" i="11" s="1"/>
  <c r="BZ766" i="11" s="1"/>
  <c r="CZ794" i="11"/>
  <c r="DA794" i="11" s="1"/>
  <c r="BZ794" i="11" s="1"/>
  <c r="CZ803" i="11"/>
  <c r="DA803" i="11" s="1"/>
  <c r="BZ803" i="11" s="1"/>
  <c r="CZ779" i="11"/>
  <c r="DA779" i="11" s="1"/>
  <c r="BZ779" i="11" s="1"/>
  <c r="CZ806" i="11"/>
  <c r="DA806" i="11" s="1"/>
  <c r="BZ806" i="11" s="1"/>
  <c r="CZ808" i="11"/>
  <c r="DA808" i="11" s="1"/>
  <c r="BZ808" i="11" s="1"/>
  <c r="CZ835" i="11"/>
  <c r="DA835" i="11" s="1"/>
  <c r="BZ835" i="11" s="1"/>
  <c r="CZ869" i="11"/>
  <c r="DA869" i="11" s="1"/>
  <c r="BZ869" i="11" s="1"/>
  <c r="CZ861" i="11"/>
  <c r="DA861" i="11" s="1"/>
  <c r="BZ861" i="11" s="1"/>
  <c r="CZ886" i="11"/>
  <c r="DA886" i="11" s="1"/>
  <c r="BZ886" i="11" s="1"/>
  <c r="CZ876" i="11"/>
  <c r="DA876" i="11" s="1"/>
  <c r="BZ876" i="11" s="1"/>
  <c r="CZ891" i="11"/>
  <c r="DA891" i="11" s="1"/>
  <c r="BZ891" i="11" s="1"/>
  <c r="CZ908" i="11"/>
  <c r="DA908" i="11" s="1"/>
  <c r="BZ908" i="11" s="1"/>
  <c r="CZ898" i="11"/>
  <c r="DA898" i="11" s="1"/>
  <c r="BZ898" i="11" s="1"/>
  <c r="CZ920" i="11"/>
  <c r="DA920" i="11" s="1"/>
  <c r="BZ920" i="11" s="1"/>
  <c r="CZ944" i="11"/>
  <c r="DA944" i="11" s="1"/>
  <c r="BZ944" i="11" s="1"/>
  <c r="CZ934" i="11"/>
  <c r="DA934" i="11" s="1"/>
  <c r="BZ934" i="11" s="1"/>
  <c r="CZ943" i="11"/>
  <c r="DA943" i="11" s="1"/>
  <c r="BZ943" i="11" s="1"/>
  <c r="CZ957" i="11"/>
  <c r="DA957" i="11" s="1"/>
  <c r="BZ957" i="11" s="1"/>
  <c r="CZ363" i="11"/>
  <c r="DA363" i="11" s="1"/>
  <c r="BZ363" i="11" s="1"/>
  <c r="CZ234" i="11"/>
  <c r="DA234" i="11" s="1"/>
  <c r="BZ234" i="11" s="1"/>
  <c r="CZ197" i="11"/>
  <c r="DA197" i="11" s="1"/>
  <c r="BZ197" i="11" s="1"/>
  <c r="CZ282" i="11"/>
  <c r="DA282" i="11" s="1"/>
  <c r="BZ282" i="11" s="1"/>
  <c r="CZ303" i="11"/>
  <c r="DA303" i="11" s="1"/>
  <c r="BZ303" i="11" s="1"/>
  <c r="CZ297" i="11"/>
  <c r="DA297" i="11" s="1"/>
  <c r="BZ297" i="11" s="1"/>
  <c r="CZ444" i="11"/>
  <c r="DA444" i="11" s="1"/>
  <c r="BZ444" i="11" s="1"/>
  <c r="CZ355" i="11"/>
  <c r="DA355" i="11" s="1"/>
  <c r="BZ355" i="11" s="1"/>
  <c r="CZ680" i="11"/>
  <c r="DA680" i="11" s="1"/>
  <c r="BZ680" i="11" s="1"/>
  <c r="CZ701" i="11"/>
  <c r="DA701" i="11" s="1"/>
  <c r="BZ701" i="11" s="1"/>
  <c r="CZ723" i="11"/>
  <c r="DA723" i="11" s="1"/>
  <c r="BZ723" i="11" s="1"/>
  <c r="CZ792" i="11"/>
  <c r="DA792" i="11" s="1"/>
  <c r="BZ792" i="11" s="1"/>
  <c r="CZ892" i="11"/>
  <c r="DA892" i="11" s="1"/>
  <c r="BZ892" i="11" s="1"/>
  <c r="CZ915" i="11"/>
  <c r="DA915" i="11" s="1"/>
  <c r="BZ915" i="11" s="1"/>
  <c r="CZ265" i="11"/>
  <c r="DA265" i="11" s="1"/>
  <c r="BZ265" i="11" s="1"/>
  <c r="CZ185" i="11"/>
  <c r="DA185" i="11" s="1"/>
  <c r="BZ185" i="11" s="1"/>
  <c r="CZ229" i="11"/>
  <c r="DA229" i="11" s="1"/>
  <c r="BZ229" i="11" s="1"/>
  <c r="CZ590" i="11"/>
  <c r="DA590" i="11" s="1"/>
  <c r="BZ590" i="11" s="1"/>
  <c r="CZ896" i="11"/>
  <c r="DA896" i="11" s="1"/>
  <c r="BZ896" i="11" s="1"/>
  <c r="CZ954" i="11"/>
  <c r="DA954" i="11" s="1"/>
  <c r="BZ954" i="11" s="1"/>
  <c r="I52" i="12" s="1"/>
  <c r="CZ59" i="11"/>
  <c r="DA59" i="11" s="1"/>
  <c r="BZ59" i="11" s="1"/>
  <c r="CZ137" i="11"/>
  <c r="DA137" i="11" s="1"/>
  <c r="BZ137" i="11" s="1"/>
  <c r="CZ288" i="11"/>
  <c r="DA288" i="11" s="1"/>
  <c r="BZ288" i="11" s="1"/>
  <c r="CZ158" i="11"/>
  <c r="DA158" i="11" s="1"/>
  <c r="BZ158" i="11" s="1"/>
  <c r="CZ213" i="11"/>
  <c r="DA213" i="11" s="1"/>
  <c r="CZ346" i="11"/>
  <c r="DA346" i="11" s="1"/>
  <c r="BZ346" i="11" s="1"/>
  <c r="CZ479" i="11"/>
  <c r="DA479" i="11" s="1"/>
  <c r="BZ479" i="11" s="1"/>
  <c r="CZ583" i="11"/>
  <c r="DA583" i="11" s="1"/>
  <c r="BZ583" i="11" s="1"/>
  <c r="CZ668" i="11"/>
  <c r="DA668" i="11" s="1"/>
  <c r="BZ668" i="11" s="1"/>
  <c r="CZ642" i="11"/>
  <c r="DA642" i="11" s="1"/>
  <c r="BZ642" i="11" s="1"/>
  <c r="CZ654" i="11"/>
  <c r="DA654" i="11" s="1"/>
  <c r="BZ654" i="11" s="1"/>
  <c r="CZ742" i="11"/>
  <c r="DA742" i="11" s="1"/>
  <c r="BZ742" i="11" s="1"/>
  <c r="CZ913" i="11"/>
  <c r="DA913" i="11" s="1"/>
  <c r="BZ913" i="11" s="1"/>
  <c r="CZ938" i="11"/>
  <c r="DA938" i="11" s="1"/>
  <c r="BZ938" i="11" s="1"/>
  <c r="CZ963" i="11"/>
  <c r="DA963" i="11" s="1"/>
  <c r="BZ963" i="11" s="1"/>
  <c r="CZ315" i="11"/>
  <c r="DA315" i="11" s="1"/>
  <c r="BZ315" i="11" s="1"/>
  <c r="CZ374" i="11"/>
  <c r="DA374" i="11" s="1"/>
  <c r="BZ374" i="11" s="1"/>
  <c r="CZ381" i="11"/>
  <c r="DA381" i="11" s="1"/>
  <c r="BZ381" i="11" s="1"/>
  <c r="CZ414" i="11"/>
  <c r="DA414" i="11" s="1"/>
  <c r="BZ414" i="11" s="1"/>
  <c r="CZ443" i="11"/>
  <c r="DA443" i="11" s="1"/>
  <c r="BZ443" i="11" s="1"/>
  <c r="CZ489" i="11"/>
  <c r="DA489" i="11" s="1"/>
  <c r="BZ489" i="11" s="1"/>
  <c r="CZ581" i="11"/>
  <c r="DA581" i="11" s="1"/>
  <c r="BZ581" i="11" s="1"/>
  <c r="CZ553" i="11"/>
  <c r="DA553" i="11" s="1"/>
  <c r="BZ553" i="11" s="1"/>
  <c r="CZ660" i="11"/>
  <c r="DA660" i="11" s="1"/>
  <c r="BZ660" i="11" s="1"/>
  <c r="CZ647" i="11"/>
  <c r="DA647" i="11" s="1"/>
  <c r="BZ647" i="11" s="1"/>
  <c r="CZ666" i="11"/>
  <c r="DA666" i="11" s="1"/>
  <c r="BZ666" i="11" s="1"/>
  <c r="CZ686" i="11"/>
  <c r="DA686" i="11" s="1"/>
  <c r="BZ686" i="11" s="1"/>
  <c r="CZ692" i="11"/>
  <c r="DA692" i="11" s="1"/>
  <c r="BZ692" i="11" s="1"/>
  <c r="CZ737" i="11"/>
  <c r="DA737" i="11" s="1"/>
  <c r="BZ737" i="11" s="1"/>
  <c r="CZ713" i="11"/>
  <c r="DA713" i="11" s="1"/>
  <c r="BZ713" i="11" s="1"/>
  <c r="CZ753" i="11"/>
  <c r="DA753" i="11" s="1"/>
  <c r="BZ753" i="11" s="1"/>
  <c r="CZ746" i="11"/>
  <c r="DA746" i="11" s="1"/>
  <c r="BZ746" i="11" s="1"/>
  <c r="CZ772" i="11"/>
  <c r="DA772" i="11" s="1"/>
  <c r="BZ772" i="11" s="1"/>
  <c r="CZ832" i="11"/>
  <c r="DA832" i="11" s="1"/>
  <c r="BZ832" i="11" s="1"/>
  <c r="CZ844" i="11"/>
  <c r="DA844" i="11" s="1"/>
  <c r="BZ844" i="11" s="1"/>
  <c r="CZ873" i="11"/>
  <c r="DA873" i="11" s="1"/>
  <c r="BZ873" i="11" s="1"/>
  <c r="CZ883" i="11"/>
  <c r="DA883" i="11" s="1"/>
  <c r="BZ883" i="11" s="1"/>
  <c r="CZ930" i="11"/>
  <c r="DA930" i="11" s="1"/>
  <c r="BZ930" i="11" s="1"/>
  <c r="CZ83" i="11"/>
  <c r="DA83" i="11" s="1"/>
  <c r="BZ83" i="11" s="1"/>
  <c r="CZ79" i="11"/>
  <c r="DA79" i="11" s="1"/>
  <c r="BZ79" i="11" s="1"/>
  <c r="CZ133" i="11"/>
  <c r="DA133" i="11" s="1"/>
  <c r="BZ133" i="11" s="1"/>
  <c r="CZ188" i="11"/>
  <c r="DA188" i="11" s="1"/>
  <c r="BZ188" i="11" s="1"/>
  <c r="CZ146" i="11"/>
  <c r="DA146" i="11" s="1"/>
  <c r="BZ146" i="11" s="1"/>
  <c r="CZ199" i="11"/>
  <c r="DA199" i="11" s="1"/>
  <c r="BZ199" i="11" s="1"/>
  <c r="CZ225" i="11"/>
  <c r="DA225" i="11" s="1"/>
  <c r="BZ225" i="11" s="1"/>
  <c r="CZ306" i="11"/>
  <c r="DA306" i="11" s="1"/>
  <c r="BZ306" i="11" s="1"/>
  <c r="CZ432" i="11"/>
  <c r="DA432" i="11" s="1"/>
  <c r="BZ432" i="11" s="1"/>
  <c r="CZ531" i="11"/>
  <c r="DA531" i="11" s="1"/>
  <c r="BZ531" i="11" s="1"/>
  <c r="CZ596" i="11"/>
  <c r="DA596" i="11" s="1"/>
  <c r="BZ596" i="11" s="1"/>
  <c r="CZ538" i="11"/>
  <c r="DA538" i="11" s="1"/>
  <c r="BZ538" i="11" s="1"/>
  <c r="CZ628" i="11"/>
  <c r="DA628" i="11" s="1"/>
  <c r="BZ628" i="11" s="1"/>
  <c r="CZ651" i="11"/>
  <c r="DA651" i="11" s="1"/>
  <c r="BZ651" i="11" s="1"/>
  <c r="CZ773" i="11"/>
  <c r="DA773" i="11" s="1"/>
  <c r="BZ773" i="11" s="1"/>
  <c r="CZ855" i="11"/>
  <c r="DA855" i="11" s="1"/>
  <c r="BZ855" i="11" s="1"/>
  <c r="CZ897" i="11"/>
  <c r="DA897" i="11" s="1"/>
  <c r="BZ897" i="11" s="1"/>
  <c r="CZ870" i="11"/>
  <c r="DA870" i="11" s="1"/>
  <c r="BZ870" i="11" s="1"/>
  <c r="CZ893" i="11"/>
  <c r="DA893" i="11" s="1"/>
  <c r="BZ893" i="11" s="1"/>
  <c r="CZ936" i="11"/>
  <c r="DA936" i="11" s="1"/>
  <c r="BZ936" i="11" s="1"/>
  <c r="CZ206" i="11"/>
  <c r="DA206" i="11" s="1"/>
  <c r="BZ206" i="11" s="1"/>
  <c r="CZ330" i="11"/>
  <c r="DA330" i="11" s="1"/>
  <c r="BZ330" i="11" s="1"/>
  <c r="CZ244" i="11"/>
  <c r="DA244" i="11" s="1"/>
  <c r="BZ244" i="11" s="1"/>
  <c r="CZ261" i="11"/>
  <c r="DA261" i="11" s="1"/>
  <c r="CZ211" i="11"/>
  <c r="DA211" i="11" s="1"/>
  <c r="BZ211" i="11" s="1"/>
  <c r="CZ254" i="11"/>
  <c r="DA254" i="11" s="1"/>
  <c r="BZ254" i="11" s="1"/>
  <c r="CZ342" i="11"/>
  <c r="DA342" i="11" s="1"/>
  <c r="BZ342" i="11" s="1"/>
  <c r="CZ329" i="11"/>
  <c r="DA329" i="11" s="1"/>
  <c r="BZ329" i="11" s="1"/>
  <c r="CZ387" i="11"/>
  <c r="DA387" i="11" s="1"/>
  <c r="BZ387" i="11" s="1"/>
  <c r="CZ368" i="11"/>
  <c r="DA368" i="11" s="1"/>
  <c r="BZ368" i="11" s="1"/>
  <c r="CZ454" i="11"/>
  <c r="DA454" i="11" s="1"/>
  <c r="BZ454" i="11" s="1"/>
  <c r="CZ390" i="11"/>
  <c r="DA390" i="11" s="1"/>
  <c r="BZ390" i="11" s="1"/>
  <c r="CZ423" i="11"/>
  <c r="DA423" i="11" s="1"/>
  <c r="BZ423" i="11" s="1"/>
  <c r="CZ455" i="11"/>
  <c r="DA455" i="11" s="1"/>
  <c r="BZ455" i="11" s="1"/>
  <c r="CZ486" i="11"/>
  <c r="DA486" i="11" s="1"/>
  <c r="BZ486" i="11" s="1"/>
  <c r="CZ495" i="11"/>
  <c r="DA495" i="11" s="1"/>
  <c r="BZ495" i="11" s="1"/>
  <c r="CZ441" i="11"/>
  <c r="DA441" i="11" s="1"/>
  <c r="BZ441" i="11" s="1"/>
  <c r="CZ522" i="11"/>
  <c r="DA522" i="11" s="1"/>
  <c r="BZ522" i="11" s="1"/>
  <c r="CZ589" i="11"/>
  <c r="DA589" i="11" s="1"/>
  <c r="BZ589" i="11" s="1"/>
  <c r="CZ559" i="11"/>
  <c r="DA559" i="11" s="1"/>
  <c r="BZ559" i="11" s="1"/>
  <c r="CZ549" i="11"/>
  <c r="DA549" i="11" s="1"/>
  <c r="BZ549" i="11" s="1"/>
  <c r="CZ550" i="11"/>
  <c r="DA550" i="11" s="1"/>
  <c r="BZ550" i="11" s="1"/>
  <c r="CZ570" i="11"/>
  <c r="DA570" i="11" s="1"/>
  <c r="BZ570" i="11" s="1"/>
  <c r="CZ597" i="11"/>
  <c r="DA597" i="11" s="1"/>
  <c r="BZ597" i="11" s="1"/>
  <c r="CZ624" i="11"/>
  <c r="DA624" i="11" s="1"/>
  <c r="BZ624" i="11" s="1"/>
  <c r="CZ657" i="11"/>
  <c r="DA657" i="11" s="1"/>
  <c r="BZ657" i="11" s="1"/>
  <c r="CZ696" i="11"/>
  <c r="DA696" i="11" s="1"/>
  <c r="BZ696" i="11" s="1"/>
  <c r="CZ726" i="11"/>
  <c r="DA726" i="11" s="1"/>
  <c r="BZ726" i="11" s="1"/>
  <c r="CZ761" i="11"/>
  <c r="DA761" i="11" s="1"/>
  <c r="BZ761" i="11" s="1"/>
  <c r="CZ813" i="11"/>
  <c r="DA813" i="11" s="1"/>
  <c r="BZ813" i="11" s="1"/>
  <c r="CZ802" i="11"/>
  <c r="DA802" i="11" s="1"/>
  <c r="BZ802" i="11" s="1"/>
  <c r="CZ793" i="11"/>
  <c r="DA793" i="11" s="1"/>
  <c r="BZ793" i="11" s="1"/>
  <c r="CZ831" i="11"/>
  <c r="DA831" i="11" s="1"/>
  <c r="BZ831" i="11" s="1"/>
  <c r="CZ846" i="11"/>
  <c r="DA846" i="11" s="1"/>
  <c r="BZ846" i="11" s="1"/>
  <c r="CZ851" i="11"/>
  <c r="DA851" i="11" s="1"/>
  <c r="BZ851" i="11" s="1"/>
  <c r="CZ874" i="11"/>
  <c r="DA874" i="11" s="1"/>
  <c r="BZ874" i="11" s="1"/>
  <c r="CZ895" i="11"/>
  <c r="DA895" i="11" s="1"/>
  <c r="BZ895" i="11" s="1"/>
  <c r="CZ911" i="11"/>
  <c r="DA911" i="11" s="1"/>
  <c r="BZ911" i="11" s="1"/>
  <c r="CZ931" i="11"/>
  <c r="DA931" i="11" s="1"/>
  <c r="BZ931" i="11" s="1"/>
  <c r="CZ940" i="11"/>
  <c r="DA940" i="11" s="1"/>
  <c r="BZ940" i="11" s="1"/>
  <c r="CZ945" i="11"/>
  <c r="DA945" i="11" s="1"/>
  <c r="BZ945" i="11" s="1"/>
  <c r="CZ960" i="11"/>
  <c r="DA960" i="11" s="1"/>
  <c r="BZ960" i="11" s="1"/>
  <c r="CZ770" i="11"/>
  <c r="DA770" i="11" s="1"/>
  <c r="BZ770" i="11" s="1"/>
  <c r="CZ14" i="11"/>
  <c r="DA14" i="11" s="1"/>
  <c r="BZ14" i="11" s="1"/>
  <c r="DN13" i="11" s="1"/>
  <c r="CZ36" i="11"/>
  <c r="DA36" i="11" s="1"/>
  <c r="BZ36" i="11" s="1"/>
  <c r="CZ122" i="11"/>
  <c r="DA122" i="11" s="1"/>
  <c r="BZ122" i="11" s="1"/>
  <c r="CZ117" i="11"/>
  <c r="DA117" i="11" s="1"/>
  <c r="BZ117" i="11" s="1"/>
  <c r="CZ156" i="11"/>
  <c r="DA156" i="11" s="1"/>
  <c r="BZ156" i="11" s="1"/>
  <c r="CZ177" i="11"/>
  <c r="DA177" i="11" s="1"/>
  <c r="BZ177" i="11" s="1"/>
  <c r="CZ258" i="11"/>
  <c r="DA258" i="11" s="1"/>
  <c r="BZ258" i="11" s="1"/>
  <c r="CZ224" i="11"/>
  <c r="DA224" i="11" s="1"/>
  <c r="BZ224" i="11" s="1"/>
  <c r="CZ324" i="11"/>
  <c r="DA324" i="11" s="1"/>
  <c r="BZ324" i="11" s="1"/>
  <c r="CZ382" i="11"/>
  <c r="DA382" i="11" s="1"/>
  <c r="BZ382" i="11" s="1"/>
  <c r="CZ395" i="11"/>
  <c r="DA395" i="11" s="1"/>
  <c r="BZ395" i="11" s="1"/>
  <c r="CZ413" i="11"/>
  <c r="DA413" i="11" s="1"/>
  <c r="BZ413" i="11" s="1"/>
  <c r="CZ468" i="11"/>
  <c r="DA468" i="11" s="1"/>
  <c r="BZ468" i="11" s="1"/>
  <c r="CZ449" i="11"/>
  <c r="DA449" i="11" s="1"/>
  <c r="BZ449" i="11" s="1"/>
  <c r="CZ512" i="11"/>
  <c r="DA512" i="11" s="1"/>
  <c r="BZ512" i="11" s="1"/>
  <c r="CZ439" i="11"/>
  <c r="DA439" i="11" s="1"/>
  <c r="BZ439" i="11" s="1"/>
  <c r="CZ473" i="11"/>
  <c r="DA473" i="11" s="1"/>
  <c r="BZ473" i="11" s="1"/>
  <c r="CZ558" i="11"/>
  <c r="DA558" i="11" s="1"/>
  <c r="BZ558" i="11" s="1"/>
  <c r="CZ533" i="11"/>
  <c r="DA533" i="11" s="1"/>
  <c r="BZ533" i="11" s="1"/>
  <c r="CZ593" i="11"/>
  <c r="DA593" i="11" s="1"/>
  <c r="BZ593" i="11" s="1"/>
  <c r="CZ562" i="11"/>
  <c r="DA562" i="11" s="1"/>
  <c r="BZ562" i="11" s="1"/>
  <c r="CZ681" i="11"/>
  <c r="DA681" i="11" s="1"/>
  <c r="BZ681" i="11" s="1"/>
  <c r="CZ652" i="11"/>
  <c r="DA652" i="11" s="1"/>
  <c r="BZ652" i="11" s="1"/>
  <c r="CZ731" i="11"/>
  <c r="DA731" i="11" s="1"/>
  <c r="BZ731" i="11" s="1"/>
  <c r="CZ725" i="11"/>
  <c r="DA725" i="11" s="1"/>
  <c r="BZ725" i="11" s="1"/>
  <c r="CZ769" i="11"/>
  <c r="DA769" i="11" s="1"/>
  <c r="BZ769" i="11" s="1"/>
  <c r="CZ833" i="11"/>
  <c r="DA833" i="11" s="1"/>
  <c r="BZ833" i="11" s="1"/>
  <c r="CZ858" i="11"/>
  <c r="DA858" i="11" s="1"/>
  <c r="BZ858" i="11" s="1"/>
  <c r="CZ882" i="11"/>
  <c r="DA882" i="11" s="1"/>
  <c r="BZ882" i="11" s="1"/>
  <c r="CZ914" i="11"/>
  <c r="DA914" i="11" s="1"/>
  <c r="BZ914" i="11" s="1"/>
  <c r="CZ951" i="11"/>
  <c r="DA951" i="11" s="1"/>
  <c r="BZ951" i="11" s="1"/>
  <c r="I49" i="12" s="1"/>
  <c r="BZ260" i="11"/>
  <c r="F56" i="12"/>
  <c r="BZ261" i="11"/>
  <c r="F57" i="12"/>
  <c r="F8" i="12"/>
  <c r="BZ15" i="11"/>
  <c r="DN14" i="11" s="1"/>
  <c r="F9" i="12"/>
  <c r="CZ192" i="11"/>
  <c r="DA192" i="11" s="1"/>
  <c r="BZ192" i="11" s="1"/>
  <c r="CZ576" i="11"/>
  <c r="DA576" i="11" s="1"/>
  <c r="BZ576" i="11" s="1"/>
  <c r="CZ608" i="11"/>
  <c r="DA608" i="11" s="1"/>
  <c r="BZ608" i="11" s="1"/>
  <c r="CZ741" i="11"/>
  <c r="DA741" i="11" s="1"/>
  <c r="BZ741" i="11" s="1"/>
  <c r="CZ790" i="11"/>
  <c r="DA790" i="11" s="1"/>
  <c r="BZ790" i="11" s="1"/>
  <c r="CZ875" i="11"/>
  <c r="DA875" i="11" s="1"/>
  <c r="BZ875" i="11" s="1"/>
  <c r="CZ9" i="11"/>
  <c r="DA9" i="11" s="1"/>
  <c r="CZ26" i="11"/>
  <c r="DA26" i="11" s="1"/>
  <c r="BZ26" i="11" s="1"/>
  <c r="CZ135" i="11"/>
  <c r="DA135" i="11" s="1"/>
  <c r="BZ135" i="11" s="1"/>
  <c r="CZ77" i="11"/>
  <c r="DA77" i="11" s="1"/>
  <c r="BZ77" i="11" s="1"/>
  <c r="CZ42" i="11"/>
  <c r="DA42" i="11" s="1"/>
  <c r="BZ42" i="11" s="1"/>
  <c r="CZ162" i="11"/>
  <c r="DA162" i="11" s="1"/>
  <c r="BZ162" i="11" s="1"/>
  <c r="CZ140" i="11"/>
  <c r="DA140" i="11" s="1"/>
  <c r="BZ140" i="11" s="1"/>
  <c r="CZ95" i="11"/>
  <c r="DA95" i="11" s="1"/>
  <c r="BZ95" i="11" s="1"/>
  <c r="CZ263" i="11"/>
  <c r="DA263" i="11" s="1"/>
  <c r="BZ263" i="11" s="1"/>
  <c r="CZ252" i="11"/>
  <c r="DA252" i="11" s="1"/>
  <c r="BZ252" i="11" s="1"/>
  <c r="CZ240" i="11"/>
  <c r="DA240" i="11" s="1"/>
  <c r="BZ240" i="11" s="1"/>
  <c r="CZ340" i="11"/>
  <c r="DA340" i="11" s="1"/>
  <c r="BZ340" i="11" s="1"/>
  <c r="CZ298" i="11"/>
  <c r="DA298" i="11" s="1"/>
  <c r="BZ298" i="11" s="1"/>
  <c r="CZ365" i="11"/>
  <c r="DA365" i="11" s="1"/>
  <c r="BZ365" i="11" s="1"/>
  <c r="CZ313" i="11"/>
  <c r="DA313" i="11" s="1"/>
  <c r="BZ313" i="11" s="1"/>
  <c r="CZ336" i="11"/>
  <c r="DA336" i="11" s="1"/>
  <c r="BZ336" i="11" s="1"/>
  <c r="CZ416" i="11"/>
  <c r="DA416" i="11" s="1"/>
  <c r="BZ416" i="11" s="1"/>
  <c r="CZ459" i="11"/>
  <c r="DA459" i="11" s="1"/>
  <c r="BZ459" i="11" s="1"/>
  <c r="CZ349" i="11"/>
  <c r="DA349" i="11" s="1"/>
  <c r="BZ349" i="11" s="1"/>
  <c r="CZ488" i="11"/>
  <c r="DA488" i="11" s="1"/>
  <c r="BZ488" i="11" s="1"/>
  <c r="CZ442" i="11"/>
  <c r="DA442" i="11" s="1"/>
  <c r="BZ442" i="11" s="1"/>
  <c r="CZ436" i="11"/>
  <c r="DA436" i="11" s="1"/>
  <c r="BZ436" i="11" s="1"/>
  <c r="CZ431" i="11"/>
  <c r="DA431" i="11" s="1"/>
  <c r="BZ431" i="11" s="1"/>
  <c r="CZ477" i="11"/>
  <c r="DA477" i="11" s="1"/>
  <c r="BZ477" i="11" s="1"/>
  <c r="CZ506" i="11"/>
  <c r="DA506" i="11" s="1"/>
  <c r="BZ506" i="11" s="1"/>
  <c r="CZ458" i="11"/>
  <c r="DA458" i="11" s="1"/>
  <c r="BZ458" i="11" s="1"/>
  <c r="CZ524" i="11"/>
  <c r="DA524" i="11" s="1"/>
  <c r="BZ524" i="11" s="1"/>
  <c r="CZ563" i="11"/>
  <c r="DA563" i="11" s="1"/>
  <c r="BZ563" i="11" s="1"/>
  <c r="CZ573" i="11"/>
  <c r="DA573" i="11" s="1"/>
  <c r="BZ573" i="11" s="1"/>
  <c r="CZ579" i="11"/>
  <c r="DA579" i="11" s="1"/>
  <c r="BZ579" i="11" s="1"/>
  <c r="CZ645" i="11"/>
  <c r="DA645" i="11" s="1"/>
  <c r="BZ645" i="11" s="1"/>
  <c r="CZ687" i="11"/>
  <c r="DA687" i="11" s="1"/>
  <c r="BZ687" i="11" s="1"/>
  <c r="CZ698" i="11"/>
  <c r="DA698" i="11" s="1"/>
  <c r="BZ698" i="11" s="1"/>
  <c r="CZ749" i="11"/>
  <c r="DA749" i="11" s="1"/>
  <c r="BZ749" i="11" s="1"/>
  <c r="CZ756" i="11"/>
  <c r="DA756" i="11" s="1"/>
  <c r="BZ756" i="11" s="1"/>
  <c r="CZ763" i="11"/>
  <c r="DA763" i="11" s="1"/>
  <c r="BZ763" i="11" s="1"/>
  <c r="CZ799" i="11"/>
  <c r="DA799" i="11" s="1"/>
  <c r="BZ799" i="11" s="1"/>
  <c r="CZ812" i="11"/>
  <c r="DA812" i="11" s="1"/>
  <c r="BZ812" i="11" s="1"/>
  <c r="CZ834" i="11"/>
  <c r="DA834" i="11" s="1"/>
  <c r="BZ834" i="11" s="1"/>
  <c r="CZ921" i="11"/>
  <c r="DA921" i="11" s="1"/>
  <c r="BZ921" i="11" s="1"/>
  <c r="CZ947" i="11"/>
  <c r="DA947" i="11" s="1"/>
  <c r="BZ947" i="11" s="1"/>
  <c r="I45" i="12" s="1"/>
  <c r="CZ32" i="11"/>
  <c r="DA32" i="11" s="1"/>
  <c r="BZ32" i="11" s="1"/>
  <c r="CZ40" i="11"/>
  <c r="DA40" i="11" s="1"/>
  <c r="BZ40" i="11" s="1"/>
  <c r="CZ30" i="11"/>
  <c r="DA30" i="11" s="1"/>
  <c r="BZ30" i="11" s="1"/>
  <c r="CZ93" i="11"/>
  <c r="DA93" i="11" s="1"/>
  <c r="BZ93" i="11" s="1"/>
  <c r="CZ47" i="11"/>
  <c r="DA47" i="11" s="1"/>
  <c r="CZ120" i="11"/>
  <c r="DA120" i="11" s="1"/>
  <c r="BZ120" i="11" s="1"/>
  <c r="CZ128" i="11"/>
  <c r="DA128" i="11" s="1"/>
  <c r="BZ128" i="11" s="1"/>
  <c r="CZ165" i="11"/>
  <c r="DA165" i="11" s="1"/>
  <c r="BZ165" i="11" s="1"/>
  <c r="CZ191" i="11"/>
  <c r="DA191" i="11" s="1"/>
  <c r="BZ191" i="11" s="1"/>
  <c r="CZ169" i="11"/>
  <c r="DA169" i="11" s="1"/>
  <c r="BZ169" i="11" s="1"/>
  <c r="CZ228" i="11"/>
  <c r="DA228" i="11" s="1"/>
  <c r="BZ228" i="11" s="1"/>
  <c r="CZ268" i="11"/>
  <c r="DA268" i="11" s="1"/>
  <c r="CZ328" i="11"/>
  <c r="DA328" i="11" s="1"/>
  <c r="BZ328" i="11" s="1"/>
  <c r="CZ353" i="11"/>
  <c r="DA353" i="11" s="1"/>
  <c r="BZ353" i="11" s="1"/>
  <c r="CZ429" i="11"/>
  <c r="DA429" i="11" s="1"/>
  <c r="BZ429" i="11" s="1"/>
  <c r="CZ410" i="11"/>
  <c r="DA410" i="11" s="1"/>
  <c r="BZ410" i="11" s="1"/>
  <c r="CZ478" i="11"/>
  <c r="DA478" i="11" s="1"/>
  <c r="BZ478" i="11" s="1"/>
  <c r="CZ504" i="11"/>
  <c r="DA504" i="11" s="1"/>
  <c r="BZ504" i="11" s="1"/>
  <c r="CZ537" i="11"/>
  <c r="DA537" i="11" s="1"/>
  <c r="BZ537" i="11" s="1"/>
  <c r="CZ656" i="11"/>
  <c r="DA656" i="11" s="1"/>
  <c r="BZ656" i="11" s="1"/>
  <c r="CZ653" i="11"/>
  <c r="DA653" i="11" s="1"/>
  <c r="BZ653" i="11" s="1"/>
  <c r="CZ824" i="11"/>
  <c r="DA824" i="11" s="1"/>
  <c r="BZ824" i="11" s="1"/>
  <c r="CZ859" i="11"/>
  <c r="DA859" i="11" s="1"/>
  <c r="BZ859" i="11" s="1"/>
  <c r="CZ153" i="11"/>
  <c r="DA153" i="11" s="1"/>
  <c r="BZ153" i="11" s="1"/>
  <c r="CZ94" i="11"/>
  <c r="DA94" i="11" s="1"/>
  <c r="BZ94" i="11" s="1"/>
  <c r="CZ300" i="11"/>
  <c r="DA300" i="11" s="1"/>
  <c r="BZ300" i="11" s="1"/>
  <c r="CZ427" i="11"/>
  <c r="DA427" i="11" s="1"/>
  <c r="BZ427" i="11" s="1"/>
  <c r="CZ461" i="11"/>
  <c r="DA461" i="11" s="1"/>
  <c r="BZ461" i="11" s="1"/>
  <c r="CZ540" i="11"/>
  <c r="DA540" i="11" s="1"/>
  <c r="BZ540" i="11" s="1"/>
  <c r="CZ505" i="11"/>
  <c r="DA505" i="11" s="1"/>
  <c r="BZ505" i="11" s="1"/>
  <c r="CZ517" i="11"/>
  <c r="DA517" i="11" s="1"/>
  <c r="BZ517" i="11" s="1"/>
  <c r="CZ584" i="11"/>
  <c r="DA584" i="11" s="1"/>
  <c r="BZ584" i="11" s="1"/>
  <c r="CZ586" i="11"/>
  <c r="DA586" i="11" s="1"/>
  <c r="BZ586" i="11" s="1"/>
  <c r="CZ614" i="11"/>
  <c r="DA614" i="11" s="1"/>
  <c r="BZ614" i="11" s="1"/>
  <c r="CZ720" i="11"/>
  <c r="DA720" i="11" s="1"/>
  <c r="BZ720" i="11" s="1"/>
  <c r="CZ791" i="11"/>
  <c r="DA791" i="11" s="1"/>
  <c r="BZ791" i="11" s="1"/>
  <c r="CZ852" i="11"/>
  <c r="DA852" i="11" s="1"/>
  <c r="BZ852" i="11" s="1"/>
  <c r="CZ888" i="11"/>
  <c r="DA888" i="11" s="1"/>
  <c r="BZ888" i="11" s="1"/>
  <c r="CZ961" i="11"/>
  <c r="DA961" i="11" s="1"/>
  <c r="BZ961" i="11" s="1"/>
  <c r="CZ970" i="11"/>
  <c r="DA970" i="11" s="1"/>
  <c r="BZ970" i="11" s="1"/>
  <c r="CZ19" i="11"/>
  <c r="DA19" i="11" s="1"/>
  <c r="BZ19" i="11" s="1"/>
  <c r="CZ55" i="11"/>
  <c r="DA55" i="11" s="1"/>
  <c r="CZ111" i="11"/>
  <c r="DA111" i="11" s="1"/>
  <c r="BZ111" i="11" s="1"/>
  <c r="CZ81" i="11"/>
  <c r="DA81" i="11" s="1"/>
  <c r="BZ81" i="11" s="1"/>
  <c r="CZ46" i="11"/>
  <c r="DA46" i="11" s="1"/>
  <c r="CZ121" i="11"/>
  <c r="DA121" i="11" s="1"/>
  <c r="BZ121" i="11" s="1"/>
  <c r="CZ86" i="11"/>
  <c r="DA86" i="11" s="1"/>
  <c r="BZ86" i="11" s="1"/>
  <c r="CZ104" i="11"/>
  <c r="DA104" i="11" s="1"/>
  <c r="BZ104" i="11" s="1"/>
  <c r="CZ251" i="11"/>
  <c r="DA251" i="11" s="1"/>
  <c r="BZ251" i="11" s="1"/>
  <c r="CZ212" i="11"/>
  <c r="DA212" i="11" s="1"/>
  <c r="CZ180" i="11"/>
  <c r="DA180" i="11" s="1"/>
  <c r="BZ180" i="11" s="1"/>
  <c r="CZ284" i="11"/>
  <c r="DA284" i="11" s="1"/>
  <c r="BZ284" i="11" s="1"/>
  <c r="CZ222" i="11"/>
  <c r="DA222" i="11" s="1"/>
  <c r="BZ222" i="11" s="1"/>
  <c r="CZ236" i="11"/>
  <c r="DA236" i="11" s="1"/>
  <c r="BZ236" i="11" s="1"/>
  <c r="CZ411" i="11"/>
  <c r="DA411" i="11" s="1"/>
  <c r="BZ411" i="11" s="1"/>
  <c r="CZ302" i="11"/>
  <c r="DA302" i="11" s="1"/>
  <c r="BZ302" i="11" s="1"/>
  <c r="CZ311" i="11"/>
  <c r="DA311" i="11" s="1"/>
  <c r="BZ311" i="11" s="1"/>
  <c r="CZ370" i="11"/>
  <c r="DA370" i="11" s="1"/>
  <c r="BZ370" i="11" s="1"/>
  <c r="CZ463" i="11"/>
  <c r="DA463" i="11" s="1"/>
  <c r="BZ463" i="11" s="1"/>
  <c r="CZ322" i="11"/>
  <c r="DA322" i="11" s="1"/>
  <c r="BZ322" i="11" s="1"/>
  <c r="CZ341" i="11"/>
  <c r="DA341" i="11" s="1"/>
  <c r="BZ341" i="11" s="1"/>
  <c r="CZ362" i="11"/>
  <c r="DA362" i="11" s="1"/>
  <c r="BZ362" i="11" s="1"/>
  <c r="CZ369" i="11"/>
  <c r="DA369" i="11" s="1"/>
  <c r="BZ369" i="11" s="1"/>
  <c r="CZ417" i="11"/>
  <c r="DA417" i="11" s="1"/>
  <c r="BZ417" i="11" s="1"/>
  <c r="CZ354" i="11"/>
  <c r="DA354" i="11" s="1"/>
  <c r="BZ354" i="11" s="1"/>
  <c r="CZ406" i="11"/>
  <c r="DA406" i="11" s="1"/>
  <c r="BZ406" i="11" s="1"/>
  <c r="CZ452" i="11"/>
  <c r="DA452" i="11" s="1"/>
  <c r="BZ452" i="11" s="1"/>
  <c r="CZ480" i="11"/>
  <c r="DA480" i="11" s="1"/>
  <c r="BZ480" i="11" s="1"/>
  <c r="CZ501" i="11"/>
  <c r="DA501" i="11" s="1"/>
  <c r="BZ501" i="11" s="1"/>
  <c r="CZ435" i="11"/>
  <c r="DA435" i="11" s="1"/>
  <c r="BZ435" i="11" s="1"/>
  <c r="CZ481" i="11"/>
  <c r="DA481" i="11" s="1"/>
  <c r="BZ481" i="11" s="1"/>
  <c r="CZ462" i="11"/>
  <c r="DA462" i="11" s="1"/>
  <c r="BZ462" i="11" s="1"/>
  <c r="CZ475" i="11"/>
  <c r="DA475" i="11" s="1"/>
  <c r="BZ475" i="11" s="1"/>
  <c r="CZ500" i="11"/>
  <c r="DA500" i="11" s="1"/>
  <c r="BZ500" i="11" s="1"/>
  <c r="CZ567" i="11"/>
  <c r="DA567" i="11" s="1"/>
  <c r="BZ567" i="11" s="1"/>
  <c r="CZ560" i="11"/>
  <c r="DA560" i="11" s="1"/>
  <c r="BZ560" i="11" s="1"/>
  <c r="CZ544" i="11"/>
  <c r="DA544" i="11" s="1"/>
  <c r="BZ544" i="11" s="1"/>
  <c r="CZ532" i="11"/>
  <c r="DA532" i="11" s="1"/>
  <c r="BZ532" i="11" s="1"/>
  <c r="CZ568" i="11"/>
  <c r="DA568" i="11" s="1"/>
  <c r="BZ568" i="11" s="1"/>
  <c r="CZ577" i="11"/>
  <c r="DA577" i="11" s="1"/>
  <c r="BZ577" i="11" s="1"/>
  <c r="CZ621" i="11"/>
  <c r="DA621" i="11" s="1"/>
  <c r="BZ621" i="11" s="1"/>
  <c r="CZ602" i="11"/>
  <c r="DA602" i="11" s="1"/>
  <c r="BZ602" i="11" s="1"/>
  <c r="CZ598" i="11"/>
  <c r="DA598" i="11" s="1"/>
  <c r="BZ598" i="11" s="1"/>
  <c r="CZ604" i="11"/>
  <c r="DA604" i="11" s="1"/>
  <c r="BZ604" i="11" s="1"/>
  <c r="CZ649" i="11"/>
  <c r="DA649" i="11" s="1"/>
  <c r="BZ649" i="11" s="1"/>
  <c r="CZ626" i="11"/>
  <c r="DA626" i="11" s="1"/>
  <c r="BZ626" i="11" s="1"/>
  <c r="CZ627" i="11"/>
  <c r="DA627" i="11" s="1"/>
  <c r="BZ627" i="11" s="1"/>
  <c r="CZ674" i="11"/>
  <c r="DA674" i="11" s="1"/>
  <c r="BZ674" i="11" s="1"/>
  <c r="CZ650" i="11"/>
  <c r="DA650" i="11" s="1"/>
  <c r="BZ650" i="11" s="1"/>
  <c r="CZ695" i="11"/>
  <c r="DA695" i="11" s="1"/>
  <c r="BZ695" i="11" s="1"/>
  <c r="CZ669" i="11"/>
  <c r="DA669" i="11" s="1"/>
  <c r="BZ669" i="11" s="1"/>
  <c r="CZ702" i="11"/>
  <c r="DA702" i="11" s="1"/>
  <c r="BZ702" i="11" s="1"/>
  <c r="CZ729" i="11"/>
  <c r="DA729" i="11" s="1"/>
  <c r="BZ729" i="11" s="1"/>
  <c r="CZ757" i="11"/>
  <c r="DA757" i="11" s="1"/>
  <c r="BZ757" i="11" s="1"/>
  <c r="CZ728" i="11"/>
  <c r="DA728" i="11" s="1"/>
  <c r="BZ728" i="11" s="1"/>
  <c r="CZ768" i="11"/>
  <c r="DA768" i="11" s="1"/>
  <c r="BZ768" i="11" s="1"/>
  <c r="CZ767" i="11"/>
  <c r="DA767" i="11" s="1"/>
  <c r="BZ767" i="11" s="1"/>
  <c r="CZ804" i="11"/>
  <c r="DA804" i="11" s="1"/>
  <c r="BZ804" i="11" s="1"/>
  <c r="CZ810" i="11"/>
  <c r="DA810" i="11" s="1"/>
  <c r="BZ810" i="11" s="1"/>
  <c r="CZ823" i="11"/>
  <c r="DA823" i="11" s="1"/>
  <c r="BZ823" i="11" s="1"/>
  <c r="CZ838" i="11"/>
  <c r="DA838" i="11" s="1"/>
  <c r="BZ838" i="11" s="1"/>
  <c r="CZ850" i="11"/>
  <c r="DA850" i="11" s="1"/>
  <c r="BZ850" i="11" s="1"/>
  <c r="CZ854" i="11"/>
  <c r="DA854" i="11" s="1"/>
  <c r="BZ854" i="11" s="1"/>
  <c r="CZ871" i="11"/>
  <c r="DA871" i="11" s="1"/>
  <c r="BZ871" i="11" s="1"/>
  <c r="CZ881" i="11"/>
  <c r="DA881" i="11" s="1"/>
  <c r="BZ881" i="11" s="1"/>
  <c r="CZ906" i="11"/>
  <c r="DA906" i="11" s="1"/>
  <c r="BZ906" i="11" s="1"/>
  <c r="CZ905" i="11"/>
  <c r="DA905" i="11" s="1"/>
  <c r="BZ905" i="11" s="1"/>
  <c r="CZ900" i="11"/>
  <c r="DA900" i="11" s="1"/>
  <c r="BZ900" i="11" s="1"/>
  <c r="CZ952" i="11"/>
  <c r="DA952" i="11" s="1"/>
  <c r="BZ952" i="11" s="1"/>
  <c r="I50" i="12" s="1"/>
  <c r="CZ953" i="11"/>
  <c r="DA953" i="11" s="1"/>
  <c r="BZ953" i="11" s="1"/>
  <c r="I51" i="12" s="1"/>
  <c r="CZ967" i="11"/>
  <c r="DA967" i="11" s="1"/>
  <c r="BZ967" i="11" s="1"/>
  <c r="CZ41" i="11"/>
  <c r="DA41" i="11" s="1"/>
  <c r="BZ41" i="11" s="1"/>
  <c r="CZ29" i="11"/>
  <c r="DA29" i="11" s="1"/>
  <c r="BZ29" i="11" s="1"/>
  <c r="CZ84" i="11"/>
  <c r="DA84" i="11" s="1"/>
  <c r="BZ84" i="11" s="1"/>
  <c r="CZ125" i="11"/>
  <c r="DA125" i="11" s="1"/>
  <c r="BZ125" i="11" s="1"/>
  <c r="CZ130" i="11"/>
  <c r="DA130" i="11" s="1"/>
  <c r="BZ130" i="11" s="1"/>
  <c r="CZ203" i="11"/>
  <c r="DA203" i="11" s="1"/>
  <c r="BZ203" i="11" s="1"/>
  <c r="CZ205" i="11"/>
  <c r="DA205" i="11" s="1"/>
  <c r="BZ205" i="11" s="1"/>
  <c r="CZ237" i="11"/>
  <c r="DA237" i="11" s="1"/>
  <c r="BZ237" i="11" s="1"/>
  <c r="CZ235" i="11"/>
  <c r="DA235" i="11" s="1"/>
  <c r="BZ235" i="11" s="1"/>
  <c r="CZ275" i="11"/>
  <c r="DA275" i="11" s="1"/>
  <c r="BZ275" i="11" s="1"/>
  <c r="CZ323" i="11"/>
  <c r="DA323" i="11" s="1"/>
  <c r="BZ323" i="11" s="1"/>
  <c r="CZ402" i="11"/>
  <c r="DA402" i="11" s="1"/>
  <c r="BZ402" i="11" s="1"/>
  <c r="CZ447" i="11"/>
  <c r="DA447" i="11" s="1"/>
  <c r="BZ447" i="11" s="1"/>
  <c r="CZ510" i="11"/>
  <c r="DA510" i="11" s="1"/>
  <c r="BZ510" i="11" s="1"/>
  <c r="CZ498" i="11"/>
  <c r="DA498" i="11" s="1"/>
  <c r="BZ498" i="11" s="1"/>
  <c r="CZ661" i="11"/>
  <c r="DA661" i="11" s="1"/>
  <c r="BZ661" i="11" s="1"/>
  <c r="CZ735" i="11"/>
  <c r="DA735" i="11" s="1"/>
  <c r="BZ735" i="11" s="1"/>
  <c r="CZ762" i="11"/>
  <c r="DA762" i="11" s="1"/>
  <c r="BZ762" i="11" s="1"/>
  <c r="CZ899" i="11"/>
  <c r="DA899" i="11" s="1"/>
  <c r="BZ899" i="11" s="1"/>
  <c r="CZ230" i="11"/>
  <c r="DA230" i="11" s="1"/>
  <c r="BZ230" i="11" s="1"/>
  <c r="BZ213" i="11"/>
  <c r="F30" i="12"/>
  <c r="CZ241" i="11"/>
  <c r="DA241" i="11" s="1"/>
  <c r="BZ241" i="11" s="1"/>
  <c r="CZ232" i="11"/>
  <c r="DA232" i="11" s="1"/>
  <c r="BZ232" i="11" s="1"/>
  <c r="CZ782" i="11"/>
  <c r="DA782" i="11" s="1"/>
  <c r="BZ782" i="11" s="1"/>
  <c r="CZ965" i="11"/>
  <c r="DA965" i="11" s="1"/>
  <c r="BZ965" i="11" s="1"/>
  <c r="CZ144" i="11"/>
  <c r="DA144" i="11" s="1"/>
  <c r="BZ144" i="11" s="1"/>
  <c r="CZ132" i="11"/>
  <c r="DA132" i="11" s="1"/>
  <c r="BZ132" i="11" s="1"/>
  <c r="CZ398" i="11"/>
  <c r="DA398" i="11" s="1"/>
  <c r="BZ398" i="11" s="1"/>
  <c r="CZ408" i="11"/>
  <c r="DA408" i="11" s="1"/>
  <c r="BZ408" i="11" s="1"/>
  <c r="CZ434" i="11"/>
  <c r="DA434" i="11" s="1"/>
  <c r="BZ434" i="11" s="1"/>
  <c r="CZ623" i="11"/>
  <c r="DA623" i="11" s="1"/>
  <c r="BZ623" i="11" s="1"/>
  <c r="CZ691" i="11"/>
  <c r="DA691" i="11" s="1"/>
  <c r="BZ691" i="11" s="1"/>
  <c r="CZ683" i="11"/>
  <c r="DA683" i="11" s="1"/>
  <c r="BZ683" i="11" s="1"/>
  <c r="CZ800" i="11"/>
  <c r="DA800" i="11" s="1"/>
  <c r="BZ800" i="11" s="1"/>
  <c r="CZ789" i="11"/>
  <c r="DA789" i="11" s="1"/>
  <c r="BZ789" i="11" s="1"/>
  <c r="CZ27" i="11"/>
  <c r="DA27" i="11" s="1"/>
  <c r="BZ27" i="11" s="1"/>
  <c r="CZ63" i="11"/>
  <c r="DA63" i="11" s="1"/>
  <c r="BZ269" i="11"/>
  <c r="F35" i="12"/>
  <c r="CZ226" i="11"/>
  <c r="DA226" i="11" s="1"/>
  <c r="BZ226" i="11" s="1"/>
  <c r="CZ379" i="11"/>
  <c r="DA379" i="11" s="1"/>
  <c r="BZ379" i="11" s="1"/>
  <c r="CZ375" i="11"/>
  <c r="DA375" i="11" s="1"/>
  <c r="BZ375" i="11" s="1"/>
  <c r="CZ450" i="11"/>
  <c r="DA450" i="11" s="1"/>
  <c r="BZ450" i="11" s="1"/>
  <c r="CZ466" i="11"/>
  <c r="DA466" i="11" s="1"/>
  <c r="BZ466" i="11" s="1"/>
  <c r="CZ487" i="11"/>
  <c r="DA487" i="11" s="1"/>
  <c r="BZ487" i="11" s="1"/>
  <c r="CZ688" i="11"/>
  <c r="DA688" i="11" s="1"/>
  <c r="BZ688" i="11" s="1"/>
  <c r="CZ685" i="11"/>
  <c r="DA685" i="11" s="1"/>
  <c r="BZ685" i="11" s="1"/>
  <c r="CZ758" i="11"/>
  <c r="DA758" i="11" s="1"/>
  <c r="BZ758" i="11" s="1"/>
  <c r="CZ774" i="11"/>
  <c r="DA774" i="11" s="1"/>
  <c r="BZ774" i="11" s="1"/>
  <c r="CZ797" i="11"/>
  <c r="DA797" i="11" s="1"/>
  <c r="BZ797" i="11" s="1"/>
  <c r="CZ814" i="11"/>
  <c r="DA814" i="11" s="1"/>
  <c r="BZ814" i="11" s="1"/>
  <c r="CZ853" i="11"/>
  <c r="DA853" i="11" s="1"/>
  <c r="BZ853" i="11" s="1"/>
  <c r="CZ903" i="11"/>
  <c r="DA903" i="11" s="1"/>
  <c r="BZ903" i="11" s="1"/>
  <c r="CZ926" i="11"/>
  <c r="DA926" i="11" s="1"/>
  <c r="BZ926" i="11" s="1"/>
  <c r="CZ8" i="11"/>
  <c r="DA8" i="11" s="1"/>
  <c r="CZ112" i="11"/>
  <c r="DA112" i="11" s="1"/>
  <c r="BZ112" i="11" s="1"/>
  <c r="CZ61" i="11"/>
  <c r="DA61" i="11" s="1"/>
  <c r="BZ61" i="11" s="1"/>
  <c r="CZ126" i="11"/>
  <c r="DA126" i="11" s="1"/>
  <c r="BZ126" i="11" s="1"/>
  <c r="CZ292" i="11"/>
  <c r="DA292" i="11" s="1"/>
  <c r="BZ292" i="11" s="1"/>
  <c r="CZ172" i="11"/>
  <c r="DA172" i="11" s="1"/>
  <c r="BZ172" i="11" s="1"/>
  <c r="CZ202" i="11"/>
  <c r="DA202" i="11" s="1"/>
  <c r="BZ202" i="11" s="1"/>
  <c r="CZ107" i="11"/>
  <c r="DA107" i="11" s="1"/>
  <c r="BZ107" i="11" s="1"/>
  <c r="CZ290" i="11"/>
  <c r="DA290" i="11" s="1"/>
  <c r="BZ290" i="11" s="1"/>
  <c r="CZ257" i="11"/>
  <c r="DA257" i="11" s="1"/>
  <c r="BZ257" i="11" s="1"/>
  <c r="CZ337" i="11"/>
  <c r="DA337" i="11" s="1"/>
  <c r="BZ337" i="11" s="1"/>
  <c r="CZ250" i="11"/>
  <c r="DA250" i="11" s="1"/>
  <c r="BZ250" i="11" s="1"/>
  <c r="CZ287" i="11"/>
  <c r="DA287" i="11" s="1"/>
  <c r="BZ287" i="11" s="1"/>
  <c r="CZ378" i="11"/>
  <c r="DA378" i="11" s="1"/>
  <c r="BZ378" i="11" s="1"/>
  <c r="CZ347" i="11"/>
  <c r="DA347" i="11" s="1"/>
  <c r="BZ347" i="11" s="1"/>
  <c r="CZ412" i="11"/>
  <c r="DA412" i="11" s="1"/>
  <c r="BZ412" i="11" s="1"/>
  <c r="CZ438" i="11"/>
  <c r="DA438" i="11" s="1"/>
  <c r="BZ438" i="11" s="1"/>
  <c r="CZ364" i="11"/>
  <c r="DA364" i="11" s="1"/>
  <c r="BZ364" i="11" s="1"/>
  <c r="CZ476" i="11"/>
  <c r="DA476" i="11" s="1"/>
  <c r="BZ476" i="11" s="1"/>
  <c r="CZ514" i="11"/>
  <c r="DA514" i="11" s="1"/>
  <c r="BZ514" i="11" s="1"/>
  <c r="CZ433" i="11"/>
  <c r="DA433" i="11" s="1"/>
  <c r="BZ433" i="11" s="1"/>
  <c r="CZ483" i="11"/>
  <c r="DA483" i="11" s="1"/>
  <c r="BZ483" i="11" s="1"/>
  <c r="CZ521" i="11"/>
  <c r="DA521" i="11" s="1"/>
  <c r="BZ521" i="11" s="1"/>
  <c r="CZ527" i="11"/>
  <c r="DA527" i="11" s="1"/>
  <c r="BZ527" i="11" s="1"/>
  <c r="CZ541" i="11"/>
  <c r="DA541" i="11" s="1"/>
  <c r="BZ541" i="11" s="1"/>
  <c r="CZ609" i="11"/>
  <c r="DA609" i="11" s="1"/>
  <c r="BZ609" i="11" s="1"/>
  <c r="CZ566" i="11"/>
  <c r="DA566" i="11" s="1"/>
  <c r="BZ566" i="11" s="1"/>
  <c r="CZ615" i="11"/>
  <c r="DA615" i="11" s="1"/>
  <c r="BZ615" i="11" s="1"/>
  <c r="CZ646" i="11"/>
  <c r="DA646" i="11" s="1"/>
  <c r="BZ646" i="11" s="1"/>
  <c r="CZ682" i="11"/>
  <c r="DA682" i="11" s="1"/>
  <c r="BZ682" i="11" s="1"/>
  <c r="CZ706" i="11"/>
  <c r="DA706" i="11" s="1"/>
  <c r="BZ706" i="11" s="1"/>
  <c r="CZ712" i="11"/>
  <c r="DA712" i="11" s="1"/>
  <c r="BZ712" i="11" s="1"/>
  <c r="CZ717" i="11"/>
  <c r="DA717" i="11" s="1"/>
  <c r="BZ717" i="11" s="1"/>
  <c r="CZ777" i="11"/>
  <c r="DA777" i="11" s="1"/>
  <c r="BZ777" i="11" s="1"/>
  <c r="CZ807" i="11"/>
  <c r="DA807" i="11" s="1"/>
  <c r="BZ807" i="11" s="1"/>
  <c r="CZ786" i="11"/>
  <c r="DA786" i="11" s="1"/>
  <c r="BZ786" i="11" s="1"/>
  <c r="CZ795" i="11"/>
  <c r="DA795" i="11" s="1"/>
  <c r="BZ795" i="11" s="1"/>
  <c r="CZ820" i="11"/>
  <c r="DA820" i="11" s="1"/>
  <c r="BZ820" i="11" s="1"/>
  <c r="CZ828" i="11"/>
  <c r="DA828" i="11" s="1"/>
  <c r="BZ828" i="11" s="1"/>
  <c r="CZ862" i="11"/>
  <c r="DA862" i="11" s="1"/>
  <c r="BZ862" i="11" s="1"/>
  <c r="CZ894" i="11"/>
  <c r="DA894" i="11" s="1"/>
  <c r="BZ894" i="11" s="1"/>
  <c r="CZ909" i="11"/>
  <c r="DA909" i="11" s="1"/>
  <c r="BZ909" i="11" s="1"/>
  <c r="CZ924" i="11"/>
  <c r="DA924" i="11" s="1"/>
  <c r="BZ924" i="11" s="1"/>
  <c r="CZ939" i="11"/>
  <c r="DA939" i="11" s="1"/>
  <c r="BZ939" i="11" s="1"/>
  <c r="CZ956" i="11"/>
  <c r="DA956" i="11" s="1"/>
  <c r="BZ956" i="11" s="1"/>
  <c r="CZ13" i="11"/>
  <c r="DA13" i="11" s="1"/>
  <c r="CZ57" i="11"/>
  <c r="DA57" i="11" s="1"/>
  <c r="BZ57" i="11" s="1"/>
  <c r="CZ66" i="11"/>
  <c r="DA66" i="11" s="1"/>
  <c r="CZ113" i="11"/>
  <c r="DA113" i="11" s="1"/>
  <c r="BZ113" i="11" s="1"/>
  <c r="CZ118" i="11"/>
  <c r="DA118" i="11" s="1"/>
  <c r="BZ118" i="11" s="1"/>
  <c r="CZ134" i="11"/>
  <c r="DA134" i="11" s="1"/>
  <c r="BZ134" i="11" s="1"/>
  <c r="CZ301" i="11"/>
  <c r="DA301" i="11" s="1"/>
  <c r="BZ301" i="11" s="1"/>
  <c r="CZ190" i="11"/>
  <c r="DA190" i="11" s="1"/>
  <c r="BZ190" i="11" s="1"/>
  <c r="CZ136" i="11"/>
  <c r="DA136" i="11" s="1"/>
  <c r="BZ136" i="11" s="1"/>
  <c r="CZ249" i="11"/>
  <c r="DA249" i="11" s="1"/>
  <c r="BZ249" i="11" s="1"/>
  <c r="CZ217" i="11"/>
  <c r="DA217" i="11" s="1"/>
  <c r="BZ217" i="11" s="1"/>
  <c r="CZ361" i="11"/>
  <c r="DA361" i="11" s="1"/>
  <c r="BZ361" i="11" s="1"/>
  <c r="CZ321" i="11"/>
  <c r="DA321" i="11" s="1"/>
  <c r="BZ321" i="11" s="1"/>
  <c r="CZ407" i="11"/>
  <c r="DA407" i="11" s="1"/>
  <c r="BZ407" i="11" s="1"/>
  <c r="CZ457" i="11"/>
  <c r="DA457" i="11" s="1"/>
  <c r="BZ457" i="11" s="1"/>
  <c r="CZ428" i="11"/>
  <c r="DA428" i="11" s="1"/>
  <c r="BZ428" i="11" s="1"/>
  <c r="CZ357" i="11"/>
  <c r="DA357" i="11" s="1"/>
  <c r="BZ357" i="11" s="1"/>
  <c r="CZ470" i="11"/>
  <c r="DA470" i="11" s="1"/>
  <c r="BZ470" i="11" s="1"/>
  <c r="CZ422" i="11"/>
  <c r="DA422" i="11" s="1"/>
  <c r="BZ422" i="11" s="1"/>
  <c r="CZ536" i="11"/>
  <c r="DA536" i="11" s="1"/>
  <c r="BZ536" i="11" s="1"/>
  <c r="CZ592" i="11"/>
  <c r="DA592" i="11" s="1"/>
  <c r="BZ592" i="11" s="1"/>
  <c r="CZ594" i="11"/>
  <c r="DA594" i="11" s="1"/>
  <c r="BZ594" i="11" s="1"/>
  <c r="CZ677" i="11"/>
  <c r="DA677" i="11" s="1"/>
  <c r="BZ677" i="11" s="1"/>
  <c r="CZ714" i="11"/>
  <c r="DA714" i="11" s="1"/>
  <c r="BZ714" i="11" s="1"/>
  <c r="CZ816" i="11"/>
  <c r="DA816" i="11" s="1"/>
  <c r="BZ816" i="11" s="1"/>
  <c r="CZ958" i="11"/>
  <c r="DA958" i="11" s="1"/>
  <c r="BZ958" i="11" s="1"/>
  <c r="BZ67" i="11"/>
  <c r="F24" i="12"/>
  <c r="CZ815" i="11"/>
  <c r="DA815" i="11" s="1"/>
  <c r="BZ815" i="11" s="1"/>
  <c r="CZ18" i="11"/>
  <c r="DA18" i="11" s="1"/>
  <c r="BZ18" i="11" s="1"/>
  <c r="CZ20" i="11"/>
  <c r="DA20" i="11" s="1"/>
  <c r="BZ20" i="11" s="1"/>
  <c r="BZ48" i="11"/>
  <c r="F13" i="12"/>
  <c r="CZ150" i="11"/>
  <c r="DA150" i="11" s="1"/>
  <c r="BZ150" i="11" s="1"/>
  <c r="CZ65" i="11"/>
  <c r="DA65" i="11" s="1"/>
  <c r="CZ148" i="11"/>
  <c r="DA148" i="11" s="1"/>
  <c r="BZ148" i="11" s="1"/>
  <c r="CZ243" i="11"/>
  <c r="DA243" i="11" s="1"/>
  <c r="BZ243" i="11" s="1"/>
  <c r="CZ207" i="11"/>
  <c r="DA207" i="11" s="1"/>
  <c r="BZ207" i="11" s="1"/>
  <c r="CZ166" i="11"/>
  <c r="DA166" i="11" s="1"/>
  <c r="BZ166" i="11" s="1"/>
  <c r="F28" i="12"/>
  <c r="CZ291" i="11"/>
  <c r="DA291" i="11" s="1"/>
  <c r="BZ291" i="11" s="1"/>
  <c r="CZ348" i="11"/>
  <c r="DA348" i="11" s="1"/>
  <c r="BZ348" i="11" s="1"/>
  <c r="CZ314" i="11"/>
  <c r="DA314" i="11" s="1"/>
  <c r="BZ314" i="11" s="1"/>
  <c r="CZ618" i="11"/>
  <c r="DA618" i="11" s="1"/>
  <c r="BZ618" i="11" s="1"/>
  <c r="CZ694" i="11"/>
  <c r="DA694" i="11" s="1"/>
  <c r="BZ694" i="11" s="1"/>
  <c r="CZ765" i="11"/>
  <c r="DA765" i="11" s="1"/>
  <c r="BZ765" i="11" s="1"/>
  <c r="CZ781" i="11"/>
  <c r="DA781" i="11" s="1"/>
  <c r="BZ781" i="11" s="1"/>
  <c r="CZ796" i="11"/>
  <c r="DA796" i="11" s="1"/>
  <c r="BZ796" i="11" s="1"/>
  <c r="CZ45" i="11"/>
  <c r="DA45" i="11" s="1"/>
  <c r="CZ194" i="11"/>
  <c r="DA194" i="11" s="1"/>
  <c r="BZ194" i="11" s="1"/>
  <c r="CZ430" i="11"/>
  <c r="DA430" i="11" s="1"/>
  <c r="BZ430" i="11" s="1"/>
  <c r="CZ610" i="11"/>
  <c r="DA610" i="11" s="1"/>
  <c r="BZ610" i="11" s="1"/>
  <c r="CZ684" i="11"/>
  <c r="DA684" i="11" s="1"/>
  <c r="BZ684" i="11" s="1"/>
  <c r="CZ704" i="11"/>
  <c r="DA704" i="11" s="1"/>
  <c r="BZ704" i="11" s="1"/>
  <c r="CZ902" i="11"/>
  <c r="DA902" i="11" s="1"/>
  <c r="BZ902" i="11" s="1"/>
  <c r="CZ922" i="11"/>
  <c r="DA922" i="11" s="1"/>
  <c r="BZ922" i="11" s="1"/>
  <c r="CZ283" i="11"/>
  <c r="DA283" i="11" s="1"/>
  <c r="BZ283" i="11" s="1"/>
  <c r="CZ733" i="11"/>
  <c r="DA733" i="11" s="1"/>
  <c r="BZ733" i="11" s="1"/>
  <c r="CZ51" i="11"/>
  <c r="DA51" i="11" s="1"/>
  <c r="CZ12" i="11"/>
  <c r="DA12" i="11" s="1"/>
  <c r="CZ255" i="11"/>
  <c r="DA255" i="11" s="1"/>
  <c r="BZ255" i="11" s="1"/>
  <c r="CZ308" i="11"/>
  <c r="DA308" i="11" s="1"/>
  <c r="BZ308" i="11" s="1"/>
  <c r="CZ296" i="11"/>
  <c r="DA296" i="11" s="1"/>
  <c r="BZ296" i="11" s="1"/>
  <c r="CZ371" i="11"/>
  <c r="DA371" i="11" s="1"/>
  <c r="BZ371" i="11" s="1"/>
  <c r="CZ358" i="11"/>
  <c r="DA358" i="11" s="1"/>
  <c r="BZ358" i="11" s="1"/>
  <c r="CZ526" i="11"/>
  <c r="DA526" i="11" s="1"/>
  <c r="BZ526" i="11" s="1"/>
  <c r="CZ451" i="11"/>
  <c r="DA451" i="11" s="1"/>
  <c r="BZ451" i="11" s="1"/>
  <c r="CZ490" i="11"/>
  <c r="DA490" i="11" s="1"/>
  <c r="BZ490" i="11" s="1"/>
  <c r="CZ499" i="11"/>
  <c r="DA499" i="11" s="1"/>
  <c r="BZ499" i="11" s="1"/>
  <c r="CZ535" i="11"/>
  <c r="DA535" i="11" s="1"/>
  <c r="BZ535" i="11" s="1"/>
  <c r="CZ564" i="11"/>
  <c r="DA564" i="11" s="1"/>
  <c r="BZ564" i="11" s="1"/>
  <c r="CZ561" i="11"/>
  <c r="DA561" i="11" s="1"/>
  <c r="BZ561" i="11" s="1"/>
  <c r="CZ603" i="11"/>
  <c r="DA603" i="11" s="1"/>
  <c r="BZ603" i="11" s="1"/>
  <c r="CZ639" i="11"/>
  <c r="DA639" i="11" s="1"/>
  <c r="BZ639" i="11" s="1"/>
  <c r="CZ727" i="11"/>
  <c r="DA727" i="11" s="1"/>
  <c r="BZ727" i="11" s="1"/>
  <c r="CZ889" i="11"/>
  <c r="DA889" i="11" s="1"/>
  <c r="BZ889" i="11" s="1"/>
  <c r="CZ907" i="11"/>
  <c r="DA907" i="11" s="1"/>
  <c r="BZ907" i="11" s="1"/>
  <c r="CZ53" i="11"/>
  <c r="DA53" i="11" s="1"/>
  <c r="CZ23" i="11"/>
  <c r="DA23" i="11" s="1"/>
  <c r="BZ23" i="11" s="1"/>
  <c r="CZ11" i="11"/>
  <c r="DA11" i="11" s="1"/>
  <c r="CZ92" i="11"/>
  <c r="DA92" i="11" s="1"/>
  <c r="BZ92" i="11" s="1"/>
  <c r="CZ31" i="11"/>
  <c r="DA31" i="11" s="1"/>
  <c r="BZ31" i="11" s="1"/>
  <c r="CZ69" i="11"/>
  <c r="DA69" i="11" s="1"/>
  <c r="CZ201" i="11"/>
  <c r="DA201" i="11" s="1"/>
  <c r="BZ201" i="11" s="1"/>
  <c r="CZ145" i="11"/>
  <c r="DA145" i="11" s="1"/>
  <c r="BZ145" i="11" s="1"/>
  <c r="CZ264" i="11"/>
  <c r="DA264" i="11" s="1"/>
  <c r="BZ264" i="11" s="1"/>
  <c r="CZ294" i="11"/>
  <c r="DA294" i="11" s="1"/>
  <c r="BZ294" i="11" s="1"/>
  <c r="CZ367" i="11"/>
  <c r="DA367" i="11" s="1"/>
  <c r="BZ367" i="11" s="1"/>
  <c r="CZ655" i="11"/>
  <c r="DA655" i="11" s="1"/>
  <c r="BZ655" i="11" s="1"/>
  <c r="CZ830" i="11"/>
  <c r="DA830" i="11" s="1"/>
  <c r="BZ830" i="11" s="1"/>
  <c r="CZ54" i="11"/>
  <c r="DA54" i="11" s="1"/>
  <c r="CZ114" i="11"/>
  <c r="DA114" i="11" s="1"/>
  <c r="BZ114" i="11" s="1"/>
  <c r="CZ52" i="11"/>
  <c r="DA52" i="11" s="1"/>
  <c r="CZ200" i="11"/>
  <c r="DA200" i="11" s="1"/>
  <c r="BZ200" i="11" s="1"/>
  <c r="CZ293" i="11"/>
  <c r="DA293" i="11" s="1"/>
  <c r="BZ293" i="11" s="1"/>
  <c r="CZ425" i="11"/>
  <c r="DA425" i="11" s="1"/>
  <c r="BZ425" i="11" s="1"/>
  <c r="CZ471" i="11"/>
  <c r="DA471" i="11" s="1"/>
  <c r="BZ471" i="11" s="1"/>
  <c r="CZ523" i="11"/>
  <c r="DA523" i="11" s="1"/>
  <c r="BZ523" i="11" s="1"/>
  <c r="CZ525" i="11"/>
  <c r="DA525" i="11" s="1"/>
  <c r="BZ525" i="11" s="1"/>
  <c r="CZ534" i="11"/>
  <c r="DA534" i="11" s="1"/>
  <c r="BZ534" i="11" s="1"/>
  <c r="CZ634" i="11"/>
  <c r="DA634" i="11" s="1"/>
  <c r="BZ634" i="11" s="1"/>
  <c r="CZ631" i="11"/>
  <c r="DA631" i="11" s="1"/>
  <c r="BZ631" i="11" s="1"/>
  <c r="CZ708" i="11"/>
  <c r="DA708" i="11" s="1"/>
  <c r="BZ708" i="11" s="1"/>
  <c r="CZ690" i="11"/>
  <c r="DA690" i="11" s="1"/>
  <c r="BZ690" i="11" s="1"/>
  <c r="CZ667" i="11"/>
  <c r="DA667" i="11" s="1"/>
  <c r="BZ667" i="11" s="1"/>
  <c r="CZ778" i="11"/>
  <c r="DA778" i="11" s="1"/>
  <c r="BZ778" i="11" s="1"/>
  <c r="CZ826" i="11"/>
  <c r="DA826" i="11" s="1"/>
  <c r="BZ826" i="11" s="1"/>
  <c r="CZ841" i="11"/>
  <c r="DA841" i="11" s="1"/>
  <c r="BZ841" i="11" s="1"/>
  <c r="CZ877" i="11"/>
  <c r="DA877" i="11" s="1"/>
  <c r="BZ877" i="11" s="1"/>
  <c r="CZ102" i="11"/>
  <c r="DA102" i="11" s="1"/>
  <c r="BZ102" i="11" s="1"/>
  <c r="CZ96" i="11"/>
  <c r="DA96" i="11" s="1"/>
  <c r="BZ96" i="11" s="1"/>
  <c r="CZ24" i="11"/>
  <c r="DA24" i="11" s="1"/>
  <c r="BZ24" i="11" s="1"/>
  <c r="CZ60" i="11"/>
  <c r="DA60" i="11" s="1"/>
  <c r="BZ60" i="11" s="1"/>
  <c r="CZ155" i="11"/>
  <c r="DA155" i="11" s="1"/>
  <c r="BZ155" i="11" s="1"/>
  <c r="CZ78" i="11"/>
  <c r="DA78" i="11" s="1"/>
  <c r="BZ78" i="11" s="1"/>
  <c r="CZ25" i="11"/>
  <c r="DA25" i="11" s="1"/>
  <c r="BZ25" i="11" s="1"/>
  <c r="CZ71" i="11"/>
  <c r="DA71" i="11" s="1"/>
  <c r="BZ71" i="11" s="1"/>
  <c r="CZ159" i="11"/>
  <c r="DA159" i="11" s="1"/>
  <c r="BZ159" i="11" s="1"/>
  <c r="CZ151" i="11"/>
  <c r="DA151" i="11" s="1"/>
  <c r="BZ151" i="11" s="1"/>
  <c r="CZ233" i="11"/>
  <c r="DA233" i="11" s="1"/>
  <c r="BZ233" i="11" s="1"/>
  <c r="CZ160" i="11"/>
  <c r="DA160" i="11" s="1"/>
  <c r="BZ160" i="11" s="1"/>
  <c r="CZ174" i="11"/>
  <c r="DA174" i="11" s="1"/>
  <c r="BZ174" i="11" s="1"/>
  <c r="CZ246" i="11"/>
  <c r="DA246" i="11" s="1"/>
  <c r="BZ246" i="11" s="1"/>
  <c r="CZ272" i="11"/>
  <c r="DA272" i="11" s="1"/>
  <c r="BZ272" i="11" s="1"/>
  <c r="CZ239" i="11"/>
  <c r="DA239" i="11" s="1"/>
  <c r="BZ239" i="11" s="1"/>
  <c r="CZ295" i="11"/>
  <c r="DA295" i="11" s="1"/>
  <c r="BZ295" i="11" s="1"/>
  <c r="CZ279" i="11"/>
  <c r="DA279" i="11" s="1"/>
  <c r="BZ279" i="11" s="1"/>
  <c r="CZ219" i="11"/>
  <c r="DA219" i="11" s="1"/>
  <c r="BZ219" i="11" s="1"/>
  <c r="CZ316" i="11"/>
  <c r="DA316" i="11" s="1"/>
  <c r="BZ316" i="11" s="1"/>
  <c r="CZ262" i="11"/>
  <c r="DA262" i="11" s="1"/>
  <c r="CZ289" i="11"/>
  <c r="DA289" i="11" s="1"/>
  <c r="BZ289" i="11" s="1"/>
  <c r="CZ343" i="11"/>
  <c r="DA343" i="11" s="1"/>
  <c r="BZ343" i="11" s="1"/>
  <c r="CZ312" i="11"/>
  <c r="DA312" i="11" s="1"/>
  <c r="BZ312" i="11" s="1"/>
  <c r="CZ318" i="11"/>
  <c r="DA318" i="11" s="1"/>
  <c r="BZ318" i="11" s="1"/>
  <c r="CZ327" i="11"/>
  <c r="DA327" i="11" s="1"/>
  <c r="BZ327" i="11" s="1"/>
  <c r="CZ415" i="11"/>
  <c r="DA415" i="11" s="1"/>
  <c r="BZ415" i="11" s="1"/>
  <c r="CZ448" i="11"/>
  <c r="DA448" i="11" s="1"/>
  <c r="BZ448" i="11" s="1"/>
  <c r="CZ426" i="11"/>
  <c r="DA426" i="11" s="1"/>
  <c r="BZ426" i="11" s="1"/>
  <c r="CZ446" i="11"/>
  <c r="DA446" i="11" s="1"/>
  <c r="BZ446" i="11" s="1"/>
  <c r="CZ456" i="11"/>
  <c r="DA456" i="11" s="1"/>
  <c r="BZ456" i="11" s="1"/>
  <c r="CZ507" i="11"/>
  <c r="DA507" i="11" s="1"/>
  <c r="BZ507" i="11" s="1"/>
  <c r="CZ503" i="11"/>
  <c r="DA503" i="11" s="1"/>
  <c r="BZ503" i="11" s="1"/>
  <c r="CZ513" i="11"/>
  <c r="DA513" i="11" s="1"/>
  <c r="BZ513" i="11" s="1"/>
  <c r="CZ556" i="11"/>
  <c r="DA556" i="11" s="1"/>
  <c r="BZ556" i="11" s="1"/>
  <c r="CZ539" i="11"/>
  <c r="DA539" i="11" s="1"/>
  <c r="BZ539" i="11" s="1"/>
  <c r="CZ516" i="11"/>
  <c r="DA516" i="11" s="1"/>
  <c r="BZ516" i="11" s="1"/>
  <c r="CZ545" i="11"/>
  <c r="DA545" i="11" s="1"/>
  <c r="BZ545" i="11" s="1"/>
  <c r="CZ565" i="11"/>
  <c r="DA565" i="11" s="1"/>
  <c r="BZ565" i="11" s="1"/>
  <c r="CZ632" i="11"/>
  <c r="DA632" i="11" s="1"/>
  <c r="BZ632" i="11" s="1"/>
  <c r="CZ578" i="11"/>
  <c r="DA578" i="11" s="1"/>
  <c r="BZ578" i="11" s="1"/>
  <c r="CZ638" i="11"/>
  <c r="DA638" i="11" s="1"/>
  <c r="BZ638" i="11" s="1"/>
  <c r="CZ625" i="11"/>
  <c r="DA625" i="11" s="1"/>
  <c r="BZ625" i="11" s="1"/>
  <c r="CZ620" i="11"/>
  <c r="DA620" i="11" s="1"/>
  <c r="BZ620" i="11" s="1"/>
  <c r="CZ612" i="11"/>
  <c r="DA612" i="11" s="1"/>
  <c r="BZ612" i="11" s="1"/>
  <c r="CZ643" i="11"/>
  <c r="DA643" i="11" s="1"/>
  <c r="BZ643" i="11" s="1"/>
  <c r="CZ665" i="11"/>
  <c r="DA665" i="11" s="1"/>
  <c r="BZ665" i="11" s="1"/>
  <c r="CZ637" i="11"/>
  <c r="DA637" i="11" s="1"/>
  <c r="BZ637" i="11" s="1"/>
  <c r="CZ672" i="11"/>
  <c r="DA672" i="11" s="1"/>
  <c r="BZ672" i="11" s="1"/>
  <c r="CZ693" i="11"/>
  <c r="DA693" i="11" s="1"/>
  <c r="BZ693" i="11" s="1"/>
  <c r="CZ734" i="11"/>
  <c r="DA734" i="11" s="1"/>
  <c r="BZ734" i="11" s="1"/>
  <c r="CZ743" i="11"/>
  <c r="DA743" i="11" s="1"/>
  <c r="BZ743" i="11" s="1"/>
  <c r="CZ739" i="11"/>
  <c r="DA739" i="11" s="1"/>
  <c r="BZ739" i="11" s="1"/>
  <c r="CZ732" i="11"/>
  <c r="DA732" i="11" s="1"/>
  <c r="BZ732" i="11" s="1"/>
  <c r="CZ771" i="11"/>
  <c r="DA771" i="11" s="1"/>
  <c r="BZ771" i="11" s="1"/>
  <c r="CZ780" i="11"/>
  <c r="DA780" i="11" s="1"/>
  <c r="BZ780" i="11" s="1"/>
  <c r="CZ798" i="11"/>
  <c r="DA798" i="11" s="1"/>
  <c r="BZ798" i="11" s="1"/>
  <c r="CZ775" i="11"/>
  <c r="DA775" i="11" s="1"/>
  <c r="BZ775" i="11" s="1"/>
  <c r="CZ801" i="11"/>
  <c r="DA801" i="11" s="1"/>
  <c r="BZ801" i="11" s="1"/>
  <c r="CZ805" i="11"/>
  <c r="DA805" i="11" s="1"/>
  <c r="BZ805" i="11" s="1"/>
  <c r="CZ840" i="11"/>
  <c r="DA840" i="11" s="1"/>
  <c r="BZ840" i="11" s="1"/>
  <c r="CZ866" i="11"/>
  <c r="DA866" i="11" s="1"/>
  <c r="BZ866" i="11" s="1"/>
  <c r="CZ890" i="11"/>
  <c r="DA890" i="11" s="1"/>
  <c r="BZ890" i="11" s="1"/>
  <c r="CZ904" i="11"/>
  <c r="DA904" i="11" s="1"/>
  <c r="BZ904" i="11" s="1"/>
  <c r="CZ918" i="11"/>
  <c r="DA918" i="11" s="1"/>
  <c r="BZ918" i="11" s="1"/>
  <c r="CZ927" i="11"/>
  <c r="DA927" i="11" s="1"/>
  <c r="BZ927" i="11" s="1"/>
  <c r="CZ942" i="11"/>
  <c r="DA942" i="11" s="1"/>
  <c r="BZ942" i="11" s="1"/>
  <c r="CZ950" i="11"/>
  <c r="DA950" i="11" s="1"/>
  <c r="BZ950" i="11" s="1"/>
  <c r="I48" i="12" s="1"/>
  <c r="CZ966" i="11"/>
  <c r="DA966" i="11" s="1"/>
  <c r="BZ966" i="11" s="1"/>
  <c r="CZ38" i="11"/>
  <c r="DA38" i="11" s="1"/>
  <c r="BZ38" i="11" s="1"/>
  <c r="CZ10" i="11"/>
  <c r="DA10" i="11" s="1"/>
  <c r="CZ100" i="11"/>
  <c r="DA100" i="11" s="1"/>
  <c r="BZ100" i="11" s="1"/>
  <c r="CZ68" i="11"/>
  <c r="DA68" i="11" s="1"/>
  <c r="CZ99" i="11"/>
  <c r="DA99" i="11" s="1"/>
  <c r="BZ99" i="11" s="1"/>
  <c r="CZ35" i="11"/>
  <c r="DA35" i="11" s="1"/>
  <c r="BZ35" i="11" s="1"/>
  <c r="CZ108" i="11"/>
  <c r="DA108" i="11" s="1"/>
  <c r="BZ108" i="11" s="1"/>
  <c r="CZ227" i="11"/>
  <c r="DA227" i="11" s="1"/>
  <c r="BZ227" i="11" s="1"/>
  <c r="CZ223" i="11"/>
  <c r="DA223" i="11" s="1"/>
  <c r="BZ223" i="11" s="1"/>
  <c r="CZ215" i="11"/>
  <c r="DA215" i="11" s="1"/>
  <c r="CZ187" i="11"/>
  <c r="DA187" i="11" s="1"/>
  <c r="BZ187" i="11" s="1"/>
  <c r="CZ270" i="11"/>
  <c r="DA270" i="11" s="1"/>
  <c r="CZ238" i="11"/>
  <c r="DA238" i="11" s="1"/>
  <c r="BZ238" i="11" s="1"/>
  <c r="CZ273" i="11"/>
  <c r="DA273" i="11" s="1"/>
  <c r="BZ273" i="11" s="1"/>
  <c r="CZ214" i="11"/>
  <c r="DA214" i="11" s="1"/>
  <c r="CZ319" i="11"/>
  <c r="DA319" i="11" s="1"/>
  <c r="BZ319" i="11" s="1"/>
  <c r="CZ307" i="11"/>
  <c r="DA307" i="11" s="1"/>
  <c r="BZ307" i="11" s="1"/>
  <c r="CZ299" i="11"/>
  <c r="DA299" i="11" s="1"/>
  <c r="BZ299" i="11" s="1"/>
  <c r="CZ351" i="11"/>
  <c r="DA351" i="11" s="1"/>
  <c r="BZ351" i="11" s="1"/>
  <c r="CZ493" i="11"/>
  <c r="DA493" i="11" s="1"/>
  <c r="BZ493" i="11" s="1"/>
  <c r="CZ551" i="11"/>
  <c r="DA551" i="11" s="1"/>
  <c r="BZ551" i="11" s="1"/>
  <c r="CZ557" i="11"/>
  <c r="DA557" i="11" s="1"/>
  <c r="BZ557" i="11" s="1"/>
  <c r="CZ595" i="11"/>
  <c r="DA595" i="11" s="1"/>
  <c r="BZ595" i="11" s="1"/>
  <c r="CZ662" i="11"/>
  <c r="DA662" i="11" s="1"/>
  <c r="BZ662" i="11" s="1"/>
  <c r="CZ644" i="11"/>
  <c r="DA644" i="11" s="1"/>
  <c r="BZ644" i="11" s="1"/>
  <c r="CZ724" i="11"/>
  <c r="DA724" i="11" s="1"/>
  <c r="BZ724" i="11" s="1"/>
  <c r="CZ759" i="11"/>
  <c r="DA759" i="11" s="1"/>
  <c r="BZ759" i="11" s="1"/>
  <c r="CZ848" i="11"/>
  <c r="DA848" i="11" s="1"/>
  <c r="BZ848" i="11" s="1"/>
  <c r="CZ865" i="11"/>
  <c r="DA865" i="11" s="1"/>
  <c r="BZ865" i="11" s="1"/>
  <c r="BZ267" i="11"/>
  <c r="F33" i="12"/>
  <c r="BZ49" i="11"/>
  <c r="F14" i="12"/>
  <c r="BZ64" i="11"/>
  <c r="F21" i="12"/>
  <c r="BZ259" i="11"/>
  <c r="F55" i="12"/>
  <c r="BZ210" i="11"/>
  <c r="F27" i="12"/>
  <c r="CZ331" i="11"/>
  <c r="DA331" i="11" s="1"/>
  <c r="BZ331" i="11" s="1"/>
  <c r="CZ671" i="11"/>
  <c r="DA671" i="11" s="1"/>
  <c r="BZ671" i="11" s="1"/>
  <c r="CZ845" i="11"/>
  <c r="DA845" i="11" s="1"/>
  <c r="BZ845" i="11" s="1"/>
  <c r="CZ959" i="11"/>
  <c r="DA959" i="11" s="1"/>
  <c r="BZ959" i="11" s="1"/>
  <c r="CZ740" i="11"/>
  <c r="DA740" i="11" s="1"/>
  <c r="BZ740" i="11" s="1"/>
  <c r="X52" i="2"/>
  <c r="X24" i="2"/>
  <c r="X38" i="2"/>
  <c r="BZ52" i="11" l="1"/>
  <c r="F16" i="12"/>
  <c r="BZ215" i="11"/>
  <c r="F32" i="12"/>
  <c r="BZ10" i="11"/>
  <c r="DN9" i="11" s="1"/>
  <c r="F4" i="12"/>
  <c r="BZ12" i="11"/>
  <c r="DN11" i="11" s="1"/>
  <c r="F6" i="12"/>
  <c r="BZ9" i="11"/>
  <c r="DN8" i="11" s="1"/>
  <c r="F3" i="12"/>
  <c r="BZ54" i="11"/>
  <c r="F18" i="12"/>
  <c r="BZ69" i="11"/>
  <c r="F26" i="12"/>
  <c r="BZ8" i="11"/>
  <c r="DN7" i="11" s="1"/>
  <c r="F2" i="12"/>
  <c r="BZ262" i="11"/>
  <c r="F58" i="12"/>
  <c r="BZ65" i="11"/>
  <c r="F22" i="12"/>
  <c r="BZ66" i="11"/>
  <c r="F23" i="12"/>
  <c r="BZ214" i="11"/>
  <c r="F31" i="12"/>
  <c r="BZ45" i="11"/>
  <c r="F10" i="12"/>
  <c r="BZ63" i="11"/>
  <c r="F20" i="12"/>
  <c r="BZ46" i="11"/>
  <c r="F11" i="12"/>
  <c r="BZ47" i="11"/>
  <c r="F12" i="12"/>
  <c r="BZ11" i="11"/>
  <c r="DN10" i="11" s="1"/>
  <c r="F5" i="12"/>
  <c r="BZ13" i="11"/>
  <c r="DN12" i="11" s="1"/>
  <c r="F7" i="12"/>
  <c r="BZ268" i="11"/>
  <c r="F34" i="12"/>
  <c r="BZ51" i="11"/>
  <c r="F15" i="12"/>
  <c r="BZ270" i="11"/>
  <c r="F36" i="12"/>
  <c r="BZ68" i="11"/>
  <c r="F25" i="12"/>
  <c r="BZ53" i="11"/>
  <c r="F17" i="12"/>
  <c r="BZ212" i="11"/>
  <c r="F29" i="12"/>
  <c r="BZ55" i="11"/>
  <c r="F19" i="12"/>
  <c r="U56" i="2"/>
  <c r="U41" i="2"/>
  <c r="U27" i="2"/>
  <c r="L23" i="8" l="1"/>
  <c r="Z23" i="8" s="1"/>
  <c r="L21" i="8"/>
  <c r="Z21" i="8" s="1"/>
  <c r="L24" i="8"/>
  <c r="Z24" i="8" s="1"/>
  <c r="L25" i="8"/>
  <c r="Z25" i="8" s="1"/>
  <c r="L22" i="8"/>
  <c r="Z22" i="8" s="1"/>
  <c r="L26" i="8"/>
  <c r="Z26" i="8" s="1"/>
  <c r="L28" i="8"/>
  <c r="Z28" i="8" s="1"/>
  <c r="L27" i="8"/>
  <c r="Z27" i="8" s="1"/>
  <c r="O25" i="4"/>
  <c r="P33" i="4"/>
  <c r="N35" i="4"/>
  <c r="M18" i="4"/>
  <c r="N22" i="4"/>
  <c r="P19" i="4"/>
  <c r="Q26" i="4"/>
  <c r="AL26" i="4" s="1"/>
  <c r="O16" i="4"/>
  <c r="Q22" i="4"/>
  <c r="AH22" i="4" s="1"/>
  <c r="M20" i="4"/>
  <c r="O29" i="4"/>
  <c r="O31" i="4"/>
  <c r="P25" i="4"/>
  <c r="Q18" i="4"/>
  <c r="AD18" i="4" s="1"/>
  <c r="P27" i="4"/>
  <c r="M34" i="4"/>
  <c r="Q34" i="4"/>
  <c r="AT34" i="4" s="1"/>
  <c r="M36" i="4"/>
  <c r="M32" i="4"/>
  <c r="N28" i="4"/>
  <c r="Q27" i="4"/>
  <c r="AM27" i="4" s="1"/>
  <c r="O34" i="4"/>
  <c r="N21" i="4"/>
  <c r="N23" i="4"/>
  <c r="O37" i="4"/>
  <c r="M21" i="4"/>
  <c r="N18" i="4"/>
  <c r="Q24" i="4"/>
  <c r="AJ24" i="4" s="1"/>
  <c r="P20" i="4"/>
  <c r="Q21" i="4"/>
  <c r="AG21" i="4" s="1"/>
  <c r="P23" i="4"/>
  <c r="P18" i="4"/>
  <c r="M22" i="4"/>
  <c r="P21" i="4"/>
  <c r="N31" i="4"/>
  <c r="M19" i="4"/>
  <c r="N26" i="4"/>
  <c r="O19" i="4"/>
  <c r="Q29" i="4"/>
  <c r="AO29" i="4" s="1"/>
  <c r="M26" i="4"/>
  <c r="M29" i="4"/>
  <c r="N30" i="4"/>
  <c r="O32" i="4"/>
  <c r="N25" i="4"/>
  <c r="M37" i="4"/>
  <c r="N34" i="4"/>
  <c r="P28" i="4"/>
  <c r="O17" i="4"/>
  <c r="P26" i="4"/>
  <c r="Q37" i="4"/>
  <c r="AW37" i="4" s="1"/>
  <c r="P24" i="4"/>
  <c r="Q17" i="4"/>
  <c r="AC17" i="4" s="1"/>
  <c r="M17" i="4"/>
  <c r="Q16" i="4"/>
  <c r="AB16" i="4" s="1"/>
  <c r="M27" i="4"/>
  <c r="Q36" i="4"/>
  <c r="AV36" i="4" s="1"/>
  <c r="O27" i="4"/>
  <c r="O33" i="4"/>
  <c r="N20" i="4"/>
  <c r="P35" i="4"/>
  <c r="Q28" i="4"/>
  <c r="AN28" i="4" s="1"/>
  <c r="O24" i="4"/>
  <c r="N16" i="4"/>
  <c r="M28" i="4"/>
  <c r="Q32" i="4"/>
  <c r="AR32" i="4" s="1"/>
  <c r="O28" i="4"/>
  <c r="P29" i="4"/>
  <c r="N36" i="4"/>
  <c r="P16" i="4"/>
  <c r="N19" i="4"/>
  <c r="Q33" i="4"/>
  <c r="AS33" i="4" s="1"/>
  <c r="M33" i="4"/>
  <c r="Q35" i="4"/>
  <c r="AU35" i="4" s="1"/>
  <c r="P22" i="4"/>
  <c r="N37" i="4"/>
  <c r="N32" i="4"/>
  <c r="N17" i="4"/>
  <c r="O23" i="4"/>
  <c r="O22" i="4"/>
  <c r="Q31" i="4"/>
  <c r="AQ31" i="4" s="1"/>
  <c r="P37" i="4"/>
  <c r="P36" i="4"/>
  <c r="N29" i="4"/>
  <c r="O20" i="4"/>
  <c r="P34" i="4"/>
  <c r="M16" i="4"/>
  <c r="M30" i="4"/>
  <c r="Q25" i="4"/>
  <c r="AK25" i="4" s="1"/>
  <c r="M25" i="4"/>
  <c r="O26" i="4"/>
  <c r="M23" i="4"/>
  <c r="O35" i="4"/>
  <c r="P30" i="4"/>
  <c r="N27" i="4"/>
  <c r="N24" i="4"/>
  <c r="O30" i="4"/>
  <c r="N33" i="4"/>
  <c r="O36" i="4"/>
  <c r="Q20" i="4"/>
  <c r="AF20" i="4" s="1"/>
  <c r="M35" i="4"/>
  <c r="Q30" i="4"/>
  <c r="AP30" i="4" s="1"/>
  <c r="P32" i="4"/>
  <c r="O18" i="4"/>
  <c r="P31" i="4"/>
  <c r="M31" i="4"/>
  <c r="Q23" i="4"/>
  <c r="AI23" i="4" s="1"/>
  <c r="Q19" i="4"/>
  <c r="AE19" i="4" s="1"/>
  <c r="O21" i="4"/>
  <c r="P17" i="4"/>
  <c r="D48" i="2"/>
  <c r="G48" i="2"/>
  <c r="N53" i="2"/>
  <c r="D53" i="2"/>
  <c r="N48" i="2"/>
  <c r="G53" i="2"/>
  <c r="J53" i="2"/>
  <c r="J48"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<sst xmlns="http://schemas.openxmlformats.org/spreadsheetml/2006/main" count="9625" uniqueCount="1246">
  <si>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</si>
  <si>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</si>
  <si>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</si>
  <si>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</si>
  <si>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</si>
  <si>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</si>
  <si>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</si>
  <si>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</si>
  <si>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</si>
  <si>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</si>
  <si>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</si>
  <si>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</si>
  <si>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</si>
  <si>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</si>
  <si>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</si>
  <si>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</si>
  <si>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</si>
  <si>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</si>
  <si>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</si>
  <si>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</si>
  <si>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</si>
  <si>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</si>
  <si>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</si>
  <si>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</si>
  <si>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</si>
  <si>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</si>
  <si>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</si>
  <si>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</si>
  <si>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</si>
  <si>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</si>
  <si>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</si>
  <si>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</si>
  <si>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</si>
  <si>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</si>
  <si>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</si>
  <si>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</si>
  <si>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</si>
  <si>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</si>
  <si>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</si>
  <si>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</si>
  <si>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</si>
  <si>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</si>
  <si>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</si>
  <si>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</si>
  <si>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</si>
  <si>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</si>
  <si>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</si>
  <si>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</si>
  <si>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</si>
  <si>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</si>
  <si>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</si>
  <si>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</si>
  <si>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</si>
  <si>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</si>
  <si>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</si>
  <si>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</si>
  <si>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</si>
  <si>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</si>
  <si>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</si>
  <si>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</si>
  <si>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</si>
  <si>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</si>
  <si>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</si>
  <si>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</si>
  <si>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</si>
  <si>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</si>
  <si>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</si>
  <si>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</si>
  <si>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</si>
  <si>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</si>
  <si>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</si>
  <si>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</si>
  <si>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</si>
  <si>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</si>
  <si>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</si>
  <si>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</si>
  <si>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</si>
  <si>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</si>
  <si>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</si>
  <si>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</si>
  <si>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</si>
  <si>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</si>
  <si>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</si>
  <si>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</si>
  <si>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</si>
  <si>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</si>
  <si>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</si>
  <si>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</si>
  <si>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</si>
  <si>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</si>
  <si>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</si>
  <si>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</si>
  <si>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</si>
  <si>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</si>
  <si>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</si>
  <si>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</si>
  <si>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</si>
  <si>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</si>
  <si>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</si>
  <si>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</si>
  <si>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</si>
  <si>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</si>
  <si>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</si>
  <si>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</si>
  <si>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</si>
  <si>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</si>
  <si>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</si>
  <si>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</si>
  <si>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</si>
  <si>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</si>
  <si>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</si>
  <si>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</si>
  <si>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</si>
  <si>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</si>
  <si>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</si>
  <si>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</si>
  <si>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</si>
  <si>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</si>
  <si>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</si>
  <si>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</si>
  <si>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</si>
  <si>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</si>
  <si>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</si>
  <si>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</si>
  <si>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</si>
  <si>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</si>
  <si>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</si>
  <si>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</si>
  <si>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</si>
  <si>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</si>
  <si>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</si>
  <si>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</si>
  <si>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</si>
  <si>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</si>
  <si>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</si>
  <si>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</si>
  <si>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</si>
  <si>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</si>
  <si>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</si>
  <si>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</si>
  <si>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</si>
  <si>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</si>
  <si>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</si>
  <si>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</si>
  <si>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</si>
  <si>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</si>
  <si>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</si>
  <si>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</si>
  <si>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</si>
  <si>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</si>
  <si>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</si>
  <si>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</si>
  <si>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</si>
  <si>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</si>
  <si>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</si>
  <si>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</si>
  <si>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</si>
  <si>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</si>
  <si>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</si>
  <si>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</si>
  <si>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</si>
  <si>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</si>
  <si>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</si>
  <si>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</si>
  <si>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</si>
  <si>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</si>
  <si>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</si>
  <si>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</si>
  <si>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</si>
  <si>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</si>
  <si>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</si>
  <si>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</si>
  <si>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</si>
  <si>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</si>
  <si>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</si>
  <si>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</si>
  <si>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</si>
  <si>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</si>
  <si>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</si>
  <si>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</si>
  <si>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</si>
  <si>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</si>
  <si>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</si>
  <si>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</si>
  <si>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</si>
  <si>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</si>
  <si>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</si>
  <si>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</si>
  <si>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</si>
  <si>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</si>
  <si>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</si>
  <si>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</si>
  <si>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</si>
  <si>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</si>
  <si>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</si>
  <si>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</si>
  <si>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</si>
  <si>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</si>
  <si>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</si>
  <si>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</si>
  <si>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</si>
  <si>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</si>
  <si>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</si>
  <si>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</si>
  <si>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</si>
  <si>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</si>
  <si>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</si>
  <si>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</si>
  <si>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</si>
  <si>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</si>
  <si>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</si>
  <si>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</si>
  <si>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</si>
  <si>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</si>
  <si>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</si>
  <si>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</si>
  <si>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</si>
  <si>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</si>
  <si>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</si>
  <si>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</si>
  <si>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</si>
  <si>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</si>
  <si>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</si>
  <si>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</si>
  <si>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</si>
  <si>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</si>
  <si>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</si>
  <si>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</si>
  <si>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</si>
  <si>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</si>
  <si>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</si>
  <si>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</si>
  <si>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</si>
  <si>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</si>
  <si>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</si>
  <si>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Christleton &amp; Huntington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</si>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</sst>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31B3D885-3840-44D3-99BC-6AE96943B97C}"/>
    <cellStyle name="Currency 2" xfId="11" xr:uid="{1936605E-44EF-49BB-AF09-313F6416BB7F}"/>
    <cellStyle name="Hyperlink 2" xfId="2" xr:uid="{74226368-A91B-4FCD-BBB1-860D6744CA6E}"/>
    <cellStyle name="Normal" xfId="0" builtinId="0"/>
    <cellStyle name="Normal 2" xfId="1" xr:uid="{A49F7CF4-1EC9-4C78-8D8B-A77AB8EE7DF0}"/>
    <cellStyle name="Normal 2 2 2" xfId="3" xr:uid="{D6C622EA-E6B1-4655-AF05-FFDC88D68D05}"/>
    <cellStyle name="Normal 3" xfId="4" xr:uid="{BDC69351-9D54-4D86-9963-FDF9993B9632}"/>
    <cellStyle name="Normal 5" xfId="9" xr:uid="{775AF3E9-5B23-42FB-942A-F556821D0472}"/>
    <cellStyle name="Normal 6" xfId="7" xr:uid="{87DD352A-663F-4EF8-A6FF-A0E0FAA83FD8}"/>
    <cellStyle name="Per cent 2" xfId="8" xr:uid="{4723F175-F74D-492B-93C2-A3E20B9AA8EF}"/>
    <cellStyle name="Percent 2" xfId="6" xr:uid="{9B510620-FFF2-4FD7-A788-7EB6A5DDCC0F}"/>
    <cellStyle name="Percent 2 2" xfId="10" xr:uid="{907EF064-E720-459B-B5DC-EF110E4A65A2}"/>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4.4801553913412277E-2</c:v>
                </c:pt>
                <c:pt idx="1">
                  <c:v>0.14996629807983769</c:v>
                </c:pt>
                <c:pt idx="2">
                  <c:v>6.6453741202499056E-2</c:v>
                </c:pt>
                <c:pt idx="3">
                  <c:v>0.10176081294221725</c:v>
                </c:pt>
                <c:pt idx="4">
                  <c:v>0.18785039273914417</c:v>
                </c:pt>
                <c:pt idx="5">
                  <c:v>0.21508386959500483</c:v>
                </c:pt>
                <c:pt idx="6">
                  <c:v>0.1167930868637914</c:v>
                </c:pt>
                <c:pt idx="7">
                  <c:v>0.11729024466409001</c:v>
                </c:pt>
              </c:numCache>
            </c:numRef>
          </c:val>
          <c:extLst>
            <c:ext xmlns:c16="http://schemas.microsoft.com/office/drawing/2014/chart" uri="{C3380CC4-5D6E-409C-BE32-E72D297353CC}">
              <c16:uniqueId val="{00000000-5588-43B9-A470-EEE3C0339A2B}"/>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5588-43B9-A470-EEE3C0339A2B}"/>
              </c:ext>
            </c:extLst>
          </c:dPt>
          <c:dPt>
            <c:idx val="14"/>
            <c:invertIfNegative val="0"/>
            <c:bubble3D val="0"/>
            <c:extLst>
              <c:ext xmlns:c16="http://schemas.microsoft.com/office/drawing/2014/chart" uri="{C3380CC4-5D6E-409C-BE32-E72D297353CC}">
                <c16:uniqueId val="{00000002-5588-43B9-A470-EEE3C0339A2B}"/>
              </c:ext>
            </c:extLst>
          </c:dPt>
          <c:dPt>
            <c:idx val="15"/>
            <c:invertIfNegative val="0"/>
            <c:bubble3D val="0"/>
            <c:extLst>
              <c:ext xmlns:c16="http://schemas.microsoft.com/office/drawing/2014/chart" uri="{C3380CC4-5D6E-409C-BE32-E72D297353CC}">
                <c16:uniqueId val="{00000003-5588-43B9-A470-EEE3C0339A2B}"/>
              </c:ext>
            </c:extLst>
          </c:dPt>
          <c:dPt>
            <c:idx val="16"/>
            <c:invertIfNegative val="0"/>
            <c:bubble3D val="0"/>
            <c:extLst>
              <c:ext xmlns:c16="http://schemas.microsoft.com/office/drawing/2014/chart" uri="{C3380CC4-5D6E-409C-BE32-E72D297353CC}">
                <c16:uniqueId val="{00000004-5588-43B9-A470-EEE3C0339A2B}"/>
              </c:ext>
            </c:extLst>
          </c:dPt>
          <c:dPt>
            <c:idx val="17"/>
            <c:invertIfNegative val="0"/>
            <c:bubble3D val="0"/>
            <c:extLst>
              <c:ext xmlns:c16="http://schemas.microsoft.com/office/drawing/2014/chart" uri="{C3380CC4-5D6E-409C-BE32-E72D297353CC}">
                <c16:uniqueId val="{00000005-5588-43B9-A470-EEE3C0339A2B}"/>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5588-43B9-A470-EEE3C0339A2B}"/>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0.75575454495823635</c:v>
                </c:pt>
                <c:pt idx="1">
                  <c:v>0.53287717200344487</c:v>
                </c:pt>
                <c:pt idx="2">
                  <c:v>0.6616431776402687</c:v>
                </c:pt>
                <c:pt idx="3">
                  <c:v>0.88746808768606644</c:v>
                </c:pt>
              </c:numCache>
            </c:numRef>
          </c:val>
          <c:extLst>
            <c:ext xmlns:c16="http://schemas.microsoft.com/office/drawing/2014/chart" uri="{C3380CC4-5D6E-409C-BE32-E72D297353CC}">
              <c16:uniqueId val="{00000000-AD05-41A8-A26D-CA512BA09415}"/>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AD05-41A8-A26D-CA512BA09415}"/>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86BB-4CB1-BA03-7F88D6D095D2}"/>
              </c:ext>
            </c:extLst>
          </c:dPt>
          <c:dPt>
            <c:idx val="1"/>
            <c:invertIfNegative val="0"/>
            <c:bubble3D val="0"/>
            <c:spPr>
              <a:solidFill>
                <a:srgbClr val="001EFF"/>
              </a:solidFill>
            </c:spPr>
            <c:extLst>
              <c:ext xmlns:c16="http://schemas.microsoft.com/office/drawing/2014/chart" uri="{C3380CC4-5D6E-409C-BE32-E72D297353CC}">
                <c16:uniqueId val="{00000002-86BB-4CB1-BA03-7F88D6D095D2}"/>
              </c:ext>
            </c:extLst>
          </c:dPt>
          <c:dPt>
            <c:idx val="2"/>
            <c:invertIfNegative val="0"/>
            <c:bubble3D val="0"/>
            <c:spPr>
              <a:solidFill>
                <a:srgbClr val="7D38B9"/>
              </a:solidFill>
            </c:spPr>
            <c:extLst>
              <c:ext xmlns:c16="http://schemas.microsoft.com/office/drawing/2014/chart" uri="{C3380CC4-5D6E-409C-BE32-E72D297353CC}">
                <c16:uniqueId val="{00000004-86BB-4CB1-BA03-7F88D6D095D2}"/>
              </c:ext>
            </c:extLst>
          </c:dPt>
          <c:dPt>
            <c:idx val="3"/>
            <c:invertIfNegative val="0"/>
            <c:bubble3D val="0"/>
            <c:spPr>
              <a:solidFill>
                <a:srgbClr val="62BB46"/>
              </a:solidFill>
            </c:spPr>
            <c:extLst>
              <c:ext xmlns:c16="http://schemas.microsoft.com/office/drawing/2014/chart" uri="{C3380CC4-5D6E-409C-BE32-E72D297353CC}">
                <c16:uniqueId val="{00000006-86BB-4CB1-BA03-7F88D6D095D2}"/>
              </c:ext>
            </c:extLst>
          </c:dPt>
          <c:dPt>
            <c:idx val="4"/>
            <c:invertIfNegative val="0"/>
            <c:bubble3D val="0"/>
            <c:spPr>
              <a:solidFill>
                <a:srgbClr val="FA610B"/>
              </a:solidFill>
            </c:spPr>
            <c:extLst>
              <c:ext xmlns:c16="http://schemas.microsoft.com/office/drawing/2014/chart" uri="{C3380CC4-5D6E-409C-BE32-E72D297353CC}">
                <c16:uniqueId val="{00000008-86BB-4CB1-BA03-7F88D6D095D2}"/>
              </c:ext>
            </c:extLst>
          </c:dPt>
          <c:dPt>
            <c:idx val="5"/>
            <c:invertIfNegative val="0"/>
            <c:bubble3D val="0"/>
            <c:spPr>
              <a:solidFill>
                <a:srgbClr val="00D8FF"/>
              </a:solidFill>
            </c:spPr>
            <c:extLst>
              <c:ext xmlns:c16="http://schemas.microsoft.com/office/drawing/2014/chart" uri="{C3380CC4-5D6E-409C-BE32-E72D297353CC}">
                <c16:uniqueId val="{0000000A-86BB-4CB1-BA03-7F88D6D095D2}"/>
              </c:ext>
            </c:extLst>
          </c:dPt>
          <c:dPt>
            <c:idx val="6"/>
            <c:invertIfNegative val="0"/>
            <c:bubble3D val="0"/>
            <c:spPr>
              <a:solidFill>
                <a:srgbClr val="696969"/>
              </a:solidFill>
            </c:spPr>
            <c:extLst>
              <c:ext xmlns:c16="http://schemas.microsoft.com/office/drawing/2014/chart" uri="{C3380CC4-5D6E-409C-BE32-E72D297353CC}">
                <c16:uniqueId val="{0000000C-86BB-4CB1-BA03-7F88D6D095D2}"/>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8.073981860216966</c:v>
                </c:pt>
                <c:pt idx="1">
                  <c:v>36.252889916414723</c:v>
                </c:pt>
                <c:pt idx="2">
                  <c:v>33.140672239018315</c:v>
                </c:pt>
                <c:pt idx="3">
                  <c:v>18.628845811844212</c:v>
                </c:pt>
                <c:pt idx="4">
                  <c:v>1.0492619598079318</c:v>
                </c:pt>
                <c:pt idx="5">
                  <c:v>1.0848301618353193</c:v>
                </c:pt>
                <c:pt idx="6">
                  <c:v>1.769518050862529</c:v>
                </c:pt>
              </c:numCache>
            </c:numRef>
          </c:val>
          <c:extLst>
            <c:ext xmlns:c16="http://schemas.microsoft.com/office/drawing/2014/chart" uri="{C3380CC4-5D6E-409C-BE32-E72D297353CC}">
              <c16:uniqueId val="{0000000D-86BB-4CB1-BA03-7F88D6D095D2}"/>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86BB-4CB1-BA03-7F88D6D095D2}"/>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241.71127141264509</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0448-4F5C-9C72-803D2296C13F}"/>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228.04256907426836</c:v>
                </c:pt>
                <c:pt idx="2">
                  <c:v>100</c:v>
                </c:pt>
                <c:pt idx="3">
                  <c:v>100</c:v>
                </c:pt>
                <c:pt idx="4">
                  <c:v>100</c:v>
                </c:pt>
                <c:pt idx="5">
                  <c:v>100</c:v>
                </c:pt>
                <c:pt idx="6">
                  <c:v>100</c:v>
                </c:pt>
              </c:numCache>
            </c:numRef>
          </c:val>
          <c:extLst>
            <c:ext xmlns:c16="http://schemas.microsoft.com/office/drawing/2014/chart" uri="{C3380CC4-5D6E-409C-BE32-E72D297353CC}">
              <c16:uniqueId val="{00000001-0448-4F5C-9C72-803D2296C13F}"/>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143.35579147832919</c:v>
                </c:pt>
                <c:pt idx="3">
                  <c:v>100</c:v>
                </c:pt>
                <c:pt idx="4">
                  <c:v>100</c:v>
                </c:pt>
                <c:pt idx="5">
                  <c:v>100</c:v>
                </c:pt>
                <c:pt idx="6">
                  <c:v>100</c:v>
                </c:pt>
              </c:numCache>
            </c:numRef>
          </c:val>
          <c:extLst>
            <c:ext xmlns:c16="http://schemas.microsoft.com/office/drawing/2014/chart" uri="{C3380CC4-5D6E-409C-BE32-E72D297353CC}">
              <c16:uniqueId val="{00000002-0448-4F5C-9C72-803D2296C13F}"/>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71.4077706198523</c:v>
                </c:pt>
                <c:pt idx="4">
                  <c:v>100</c:v>
                </c:pt>
                <c:pt idx="5">
                  <c:v>100</c:v>
                </c:pt>
                <c:pt idx="6">
                  <c:v>100</c:v>
                </c:pt>
              </c:numCache>
            </c:numRef>
          </c:val>
          <c:extLst>
            <c:ext xmlns:c16="http://schemas.microsoft.com/office/drawing/2014/chart" uri="{C3380CC4-5D6E-409C-BE32-E72D297353CC}">
              <c16:uniqueId val="{00000003-0448-4F5C-9C72-803D2296C13F}"/>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5.3745652427981634</c:v>
                </c:pt>
                <c:pt idx="5">
                  <c:v>100</c:v>
                </c:pt>
                <c:pt idx="6">
                  <c:v>100</c:v>
                </c:pt>
              </c:numCache>
            </c:numRef>
          </c:val>
          <c:extLst>
            <c:ext xmlns:c16="http://schemas.microsoft.com/office/drawing/2014/chart" uri="{C3380CC4-5D6E-409C-BE32-E72D297353CC}">
              <c16:uniqueId val="{00000004-0448-4F5C-9C72-803D2296C13F}"/>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10.313137152775619</c:v>
                </c:pt>
                <c:pt idx="6">
                  <c:v>100</c:v>
                </c:pt>
              </c:numCache>
            </c:numRef>
          </c:val>
          <c:extLst>
            <c:ext xmlns:c16="http://schemas.microsoft.com/office/drawing/2014/chart" uri="{C3380CC4-5D6E-409C-BE32-E72D297353CC}">
              <c16:uniqueId val="{00000005-0448-4F5C-9C72-803D2296C13F}"/>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116.81290704398812</c:v>
                </c:pt>
              </c:numCache>
            </c:numRef>
          </c:val>
          <c:extLst>
            <c:ext xmlns:c16="http://schemas.microsoft.com/office/drawing/2014/chart" uri="{C3380CC4-5D6E-409C-BE32-E72D297353CC}">
              <c16:uniqueId val="{00000006-0448-4F5C-9C72-803D2296C13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0604-406D-B2A4-8224025DEA1C}"/>
              </c:ext>
            </c:extLst>
          </c:dPt>
          <c:dPt>
            <c:idx val="1"/>
            <c:invertIfNegative val="0"/>
            <c:bubble3D val="0"/>
            <c:spPr>
              <a:solidFill>
                <a:srgbClr val="FF7EDC"/>
              </a:solidFill>
            </c:spPr>
            <c:extLst>
              <c:ext xmlns:c16="http://schemas.microsoft.com/office/drawing/2014/chart" uri="{C3380CC4-5D6E-409C-BE32-E72D297353CC}">
                <c16:uniqueId val="{00000003-0604-406D-B2A4-8224025DEA1C}"/>
              </c:ext>
            </c:extLst>
          </c:dPt>
          <c:dPt>
            <c:idx val="2"/>
            <c:invertIfNegative val="0"/>
            <c:bubble3D val="0"/>
            <c:spPr>
              <a:solidFill>
                <a:srgbClr val="FFB6E6"/>
              </a:solidFill>
            </c:spPr>
            <c:extLst>
              <c:ext xmlns:c16="http://schemas.microsoft.com/office/drawing/2014/chart" uri="{C3380CC4-5D6E-409C-BE32-E72D297353CC}">
                <c16:uniqueId val="{00000005-0604-406D-B2A4-8224025DEA1C}"/>
              </c:ext>
            </c:extLst>
          </c:dPt>
          <c:dPt>
            <c:idx val="3"/>
            <c:invertIfNegative val="0"/>
            <c:bubble3D val="0"/>
            <c:spPr>
              <a:solidFill>
                <a:srgbClr val="001EFF"/>
              </a:solidFill>
            </c:spPr>
            <c:extLst>
              <c:ext xmlns:c16="http://schemas.microsoft.com/office/drawing/2014/chart" uri="{C3380CC4-5D6E-409C-BE32-E72D297353CC}">
                <c16:uniqueId val="{00000007-0604-406D-B2A4-8224025DEA1C}"/>
              </c:ext>
            </c:extLst>
          </c:dPt>
          <c:dPt>
            <c:idx val="4"/>
            <c:invertIfNegative val="0"/>
            <c:bubble3D val="0"/>
            <c:spPr>
              <a:solidFill>
                <a:srgbClr val="1894FF"/>
              </a:solidFill>
            </c:spPr>
            <c:extLst>
              <c:ext xmlns:c16="http://schemas.microsoft.com/office/drawing/2014/chart" uri="{C3380CC4-5D6E-409C-BE32-E72D297353CC}">
                <c16:uniqueId val="{00000009-0604-406D-B2A4-8224025DEA1C}"/>
              </c:ext>
            </c:extLst>
          </c:dPt>
          <c:dPt>
            <c:idx val="5"/>
            <c:invertIfNegative val="0"/>
            <c:bubble3D val="0"/>
            <c:spPr>
              <a:solidFill>
                <a:srgbClr val="7D38B9"/>
              </a:solidFill>
            </c:spPr>
            <c:extLst>
              <c:ext xmlns:c16="http://schemas.microsoft.com/office/drawing/2014/chart" uri="{C3380CC4-5D6E-409C-BE32-E72D297353CC}">
                <c16:uniqueId val="{0000000B-0604-406D-B2A4-8224025DEA1C}"/>
              </c:ext>
            </c:extLst>
          </c:dPt>
          <c:dPt>
            <c:idx val="6"/>
            <c:invertIfNegative val="0"/>
            <c:bubble3D val="0"/>
            <c:spPr>
              <a:solidFill>
                <a:srgbClr val="9860DA"/>
              </a:solidFill>
            </c:spPr>
            <c:extLst>
              <c:ext xmlns:c16="http://schemas.microsoft.com/office/drawing/2014/chart" uri="{C3380CC4-5D6E-409C-BE32-E72D297353CC}">
                <c16:uniqueId val="{0000000D-0604-406D-B2A4-8224025DEA1C}"/>
              </c:ext>
            </c:extLst>
          </c:dPt>
          <c:dPt>
            <c:idx val="7"/>
            <c:invertIfNegative val="0"/>
            <c:bubble3D val="0"/>
            <c:spPr>
              <a:solidFill>
                <a:srgbClr val="A286DA"/>
              </a:solidFill>
            </c:spPr>
            <c:extLst>
              <c:ext xmlns:c16="http://schemas.microsoft.com/office/drawing/2014/chart" uri="{C3380CC4-5D6E-409C-BE32-E72D297353CC}">
                <c16:uniqueId val="{0000000F-0604-406D-B2A4-8224025DEA1C}"/>
              </c:ext>
            </c:extLst>
          </c:dPt>
          <c:dPt>
            <c:idx val="8"/>
            <c:invertIfNegative val="0"/>
            <c:bubble3D val="0"/>
            <c:spPr>
              <a:solidFill>
                <a:srgbClr val="C2AAEE"/>
              </a:solidFill>
            </c:spPr>
            <c:extLst>
              <c:ext xmlns:c16="http://schemas.microsoft.com/office/drawing/2014/chart" uri="{C3380CC4-5D6E-409C-BE32-E72D297353CC}">
                <c16:uniqueId val="{00000011-0604-406D-B2A4-8224025DEA1C}"/>
              </c:ext>
            </c:extLst>
          </c:dPt>
          <c:dPt>
            <c:idx val="9"/>
            <c:invertIfNegative val="0"/>
            <c:bubble3D val="0"/>
            <c:spPr>
              <a:solidFill>
                <a:srgbClr val="DCCAFC"/>
              </a:solidFill>
            </c:spPr>
            <c:extLst>
              <c:ext xmlns:c16="http://schemas.microsoft.com/office/drawing/2014/chart" uri="{C3380CC4-5D6E-409C-BE32-E72D297353CC}">
                <c16:uniqueId val="{00000013-0604-406D-B2A4-8224025DEA1C}"/>
              </c:ext>
            </c:extLst>
          </c:dPt>
          <c:dPt>
            <c:idx val="10"/>
            <c:invertIfNegative val="0"/>
            <c:bubble3D val="0"/>
            <c:spPr>
              <a:solidFill>
                <a:srgbClr val="62BB46"/>
              </a:solidFill>
            </c:spPr>
            <c:extLst>
              <c:ext xmlns:c16="http://schemas.microsoft.com/office/drawing/2014/chart" uri="{C3380CC4-5D6E-409C-BE32-E72D297353CC}">
                <c16:uniqueId val="{00000015-0604-406D-B2A4-8224025DEA1C}"/>
              </c:ext>
            </c:extLst>
          </c:dPt>
          <c:dPt>
            <c:idx val="11"/>
            <c:invertIfNegative val="0"/>
            <c:bubble3D val="0"/>
            <c:spPr>
              <a:solidFill>
                <a:srgbClr val="76BB70"/>
              </a:solidFill>
            </c:spPr>
            <c:extLst>
              <c:ext xmlns:c16="http://schemas.microsoft.com/office/drawing/2014/chart" uri="{C3380CC4-5D6E-409C-BE32-E72D297353CC}">
                <c16:uniqueId val="{00000017-0604-406D-B2A4-8224025DEA1C}"/>
              </c:ext>
            </c:extLst>
          </c:dPt>
          <c:dPt>
            <c:idx val="12"/>
            <c:invertIfNegative val="0"/>
            <c:bubble3D val="0"/>
            <c:spPr>
              <a:solidFill>
                <a:srgbClr val="86C888"/>
              </a:solidFill>
            </c:spPr>
            <c:extLst>
              <c:ext xmlns:c16="http://schemas.microsoft.com/office/drawing/2014/chart" uri="{C3380CC4-5D6E-409C-BE32-E72D297353CC}">
                <c16:uniqueId val="{00000019-0604-406D-B2A4-8224025DEA1C}"/>
              </c:ext>
            </c:extLst>
          </c:dPt>
          <c:dPt>
            <c:idx val="13"/>
            <c:invertIfNegative val="0"/>
            <c:bubble3D val="0"/>
            <c:spPr>
              <a:solidFill>
                <a:srgbClr val="A0CEA0"/>
              </a:solidFill>
            </c:spPr>
            <c:extLst>
              <c:ext xmlns:c16="http://schemas.microsoft.com/office/drawing/2014/chart" uri="{C3380CC4-5D6E-409C-BE32-E72D297353CC}">
                <c16:uniqueId val="{0000001B-0604-406D-B2A4-8224025DEA1C}"/>
              </c:ext>
            </c:extLst>
          </c:dPt>
          <c:dPt>
            <c:idx val="14"/>
            <c:invertIfNegative val="0"/>
            <c:bubble3D val="0"/>
            <c:spPr>
              <a:solidFill>
                <a:srgbClr val="B8E2C2"/>
              </a:solidFill>
            </c:spPr>
            <c:extLst>
              <c:ext xmlns:c16="http://schemas.microsoft.com/office/drawing/2014/chart" uri="{C3380CC4-5D6E-409C-BE32-E72D297353CC}">
                <c16:uniqueId val="{0000001D-0604-406D-B2A4-8224025DEA1C}"/>
              </c:ext>
            </c:extLst>
          </c:dPt>
          <c:dPt>
            <c:idx val="15"/>
            <c:invertIfNegative val="0"/>
            <c:bubble3D val="0"/>
            <c:spPr>
              <a:solidFill>
                <a:srgbClr val="FA610B"/>
              </a:solidFill>
            </c:spPr>
            <c:extLst>
              <c:ext xmlns:c16="http://schemas.microsoft.com/office/drawing/2014/chart" uri="{C3380CC4-5D6E-409C-BE32-E72D297353CC}">
                <c16:uniqueId val="{0000001F-0604-406D-B2A4-8224025DEA1C}"/>
              </c:ext>
            </c:extLst>
          </c:dPt>
          <c:dPt>
            <c:idx val="16"/>
            <c:invertIfNegative val="0"/>
            <c:bubble3D val="0"/>
            <c:spPr>
              <a:solidFill>
                <a:srgbClr val="FA8C11"/>
              </a:solidFill>
            </c:spPr>
            <c:extLst>
              <c:ext xmlns:c16="http://schemas.microsoft.com/office/drawing/2014/chart" uri="{C3380CC4-5D6E-409C-BE32-E72D297353CC}">
                <c16:uniqueId val="{00000021-0604-406D-B2A4-8224025DEA1C}"/>
              </c:ext>
            </c:extLst>
          </c:dPt>
          <c:dPt>
            <c:idx val="17"/>
            <c:invertIfNegative val="0"/>
            <c:bubble3D val="0"/>
            <c:spPr>
              <a:solidFill>
                <a:srgbClr val="FAB636"/>
              </a:solidFill>
            </c:spPr>
            <c:extLst>
              <c:ext xmlns:c16="http://schemas.microsoft.com/office/drawing/2014/chart" uri="{C3380CC4-5D6E-409C-BE32-E72D297353CC}">
                <c16:uniqueId val="{00000023-0604-406D-B2A4-8224025DEA1C}"/>
              </c:ext>
            </c:extLst>
          </c:dPt>
          <c:dPt>
            <c:idx val="18"/>
            <c:invertIfNegative val="0"/>
            <c:bubble3D val="0"/>
            <c:spPr>
              <a:solidFill>
                <a:srgbClr val="00D8FF"/>
              </a:solidFill>
            </c:spPr>
            <c:extLst>
              <c:ext xmlns:c16="http://schemas.microsoft.com/office/drawing/2014/chart" uri="{C3380CC4-5D6E-409C-BE32-E72D297353CC}">
                <c16:uniqueId val="{00000025-0604-406D-B2A4-8224025DEA1C}"/>
              </c:ext>
            </c:extLst>
          </c:dPt>
          <c:dPt>
            <c:idx val="19"/>
            <c:invertIfNegative val="0"/>
            <c:bubble3D val="0"/>
            <c:spPr>
              <a:solidFill>
                <a:srgbClr val="86F2FF"/>
              </a:solidFill>
            </c:spPr>
            <c:extLst>
              <c:ext xmlns:c16="http://schemas.microsoft.com/office/drawing/2014/chart" uri="{C3380CC4-5D6E-409C-BE32-E72D297353CC}">
                <c16:uniqueId val="{00000027-0604-406D-B2A4-8224025DEA1C}"/>
              </c:ext>
            </c:extLst>
          </c:dPt>
          <c:dPt>
            <c:idx val="20"/>
            <c:invertIfNegative val="0"/>
            <c:bubble3D val="0"/>
            <c:spPr>
              <a:solidFill>
                <a:srgbClr val="B4FFFF"/>
              </a:solidFill>
            </c:spPr>
            <c:extLst>
              <c:ext xmlns:c16="http://schemas.microsoft.com/office/drawing/2014/chart" uri="{C3380CC4-5D6E-409C-BE32-E72D297353CC}">
                <c16:uniqueId val="{00000029-0604-406D-B2A4-8224025DEA1C}"/>
              </c:ext>
            </c:extLst>
          </c:dPt>
          <c:dPt>
            <c:idx val="21"/>
            <c:invertIfNegative val="0"/>
            <c:bubble3D val="0"/>
            <c:spPr>
              <a:solidFill>
                <a:srgbClr val="696969"/>
              </a:solidFill>
            </c:spPr>
            <c:extLst>
              <c:ext xmlns:c16="http://schemas.microsoft.com/office/drawing/2014/chart" uri="{C3380CC4-5D6E-409C-BE32-E72D297353CC}">
                <c16:uniqueId val="{0000002B-0604-406D-B2A4-8224025DEA1C}"/>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8.073981860216966</c:v>
                </c:pt>
                <c:pt idx="3">
                  <c:v>36.252889916414723</c:v>
                </c:pt>
                <c:pt idx="4">
                  <c:v>0</c:v>
                </c:pt>
                <c:pt idx="5">
                  <c:v>9.6567668504357105</c:v>
                </c:pt>
                <c:pt idx="6">
                  <c:v>11.239551840654455</c:v>
                </c:pt>
                <c:pt idx="7">
                  <c:v>0</c:v>
                </c:pt>
                <c:pt idx="8">
                  <c:v>0.26676151520540636</c:v>
                </c:pt>
                <c:pt idx="9">
                  <c:v>11.977592032722747</c:v>
                </c:pt>
                <c:pt idx="10">
                  <c:v>13.569269073448337</c:v>
                </c:pt>
                <c:pt idx="11">
                  <c:v>3.8057976169304641</c:v>
                </c:pt>
                <c:pt idx="12">
                  <c:v>0.31122176773964078</c:v>
                </c:pt>
                <c:pt idx="13">
                  <c:v>0</c:v>
                </c:pt>
                <c:pt idx="14">
                  <c:v>0.9425573537257691</c:v>
                </c:pt>
                <c:pt idx="15">
                  <c:v>5.3352303041081267E-2</c:v>
                </c:pt>
                <c:pt idx="16">
                  <c:v>0</c:v>
                </c:pt>
                <c:pt idx="17">
                  <c:v>0.9959096567668505</c:v>
                </c:pt>
                <c:pt idx="18">
                  <c:v>0.20451716165747821</c:v>
                </c:pt>
                <c:pt idx="19">
                  <c:v>0.88031300017784098</c:v>
                </c:pt>
                <c:pt idx="20">
                  <c:v>0</c:v>
                </c:pt>
                <c:pt idx="21">
                  <c:v>1.769518050862529</c:v>
                </c:pt>
              </c:numCache>
            </c:numRef>
          </c:val>
          <c:extLst>
            <c:ext xmlns:c16="http://schemas.microsoft.com/office/drawing/2014/chart" uri="{C3380CC4-5D6E-409C-BE32-E72D297353CC}">
              <c16:uniqueId val="{0000002C-0604-406D-B2A4-8224025DEA1C}"/>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0604-406D-B2A4-8224025DEA1C}"/>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6C7E-48F5-AB4F-843F4CBF34CE}"/>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6C7E-48F5-AB4F-843F4CBF34CE}"/>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242.44997402754623</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6C7E-48F5-AB4F-843F4CBF34CE}"/>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6C7E-48F5-AB4F-843F4CBF34CE}"/>
              </c:ext>
            </c:extLst>
          </c:dPt>
          <c:val>
            <c:numRef>
              <c:f>Group!$AE$16:$AE$37</c:f>
              <c:numCache>
                <c:formatCode>General</c:formatCode>
                <c:ptCount val="22"/>
                <c:pt idx="0">
                  <c:v>100</c:v>
                </c:pt>
                <c:pt idx="1">
                  <c:v>100</c:v>
                </c:pt>
                <c:pt idx="2">
                  <c:v>100</c:v>
                </c:pt>
                <c:pt idx="3">
                  <c:v>228.22712864053264</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6C7E-48F5-AB4F-843F4CBF34CE}"/>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6C7E-48F5-AB4F-843F4CBF34CE}"/>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79.985698628631113</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6C7E-48F5-AB4F-843F4CBF34CE}"/>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178.24361487021565</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6C7E-48F5-AB4F-843F4CBF34CE}"/>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6C7E-48F5-AB4F-843F4CBF34CE}"/>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6C7E-48F5-AB4F-843F4CBF34CE}"/>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6C7E-48F5-AB4F-843F4CBF34CE}"/>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34.584055812437015</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6C7E-48F5-AB4F-843F4CBF34CE}"/>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301.88560991075036</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6C7E-48F5-AB4F-843F4CBF34CE}"/>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6C7E-48F5-AB4F-843F4CBF34CE}"/>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143.2731700780152</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6C7E-48F5-AB4F-843F4CBF34CE}"/>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38.076842499032985</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6C7E-48F5-AB4F-843F4CBF34CE}"/>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11.076391910188578</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6C7E-48F5-AB4F-843F4CBF34CE}"/>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6C7E-48F5-AB4F-843F4CBF34CE}"/>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6C7E-48F5-AB4F-843F4CBF34CE}"/>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24.724417025949069</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6C7E-48F5-AB4F-843F4CBF34CE}"/>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1.3199321592872859</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6C7E-48F5-AB4F-843F4CBF34CE}"/>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0</c:v>
                </c:pt>
                <c:pt idx="17">
                  <c:v>100</c:v>
                </c:pt>
                <c:pt idx="18">
                  <c:v>100</c:v>
                </c:pt>
                <c:pt idx="19">
                  <c:v>100</c:v>
                </c:pt>
                <c:pt idx="20">
                  <c:v>100</c:v>
                </c:pt>
                <c:pt idx="21">
                  <c:v>100</c:v>
                </c:pt>
              </c:numCache>
            </c:numRef>
          </c:val>
          <c:extLst>
            <c:ext xmlns:c16="http://schemas.microsoft.com/office/drawing/2014/chart" uri="{C3380CC4-5D6E-409C-BE32-E72D297353CC}">
              <c16:uniqueId val="{00000018-6C7E-48F5-AB4F-843F4CBF34CE}"/>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12.501185681469924</c:v>
                </c:pt>
                <c:pt idx="18">
                  <c:v>100</c:v>
                </c:pt>
                <c:pt idx="19">
                  <c:v>100</c:v>
                </c:pt>
                <c:pt idx="20">
                  <c:v>100</c:v>
                </c:pt>
                <c:pt idx="21">
                  <c:v>100</c:v>
                </c:pt>
              </c:numCache>
            </c:numRef>
          </c:val>
          <c:extLst>
            <c:ext xmlns:c16="http://schemas.microsoft.com/office/drawing/2014/chart" uri="{C3380CC4-5D6E-409C-BE32-E72D297353CC}">
              <c16:uniqueId val="{00000019-6C7E-48F5-AB4F-843F4CBF34CE}"/>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6C7E-48F5-AB4F-843F4CBF34CE}"/>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3.6014523998425187</c:v>
                </c:pt>
                <c:pt idx="19">
                  <c:v>100</c:v>
                </c:pt>
                <c:pt idx="20">
                  <c:v>100</c:v>
                </c:pt>
                <c:pt idx="21">
                  <c:v>100</c:v>
                </c:pt>
              </c:numCache>
            </c:numRef>
          </c:val>
          <c:extLst>
            <c:ext xmlns:c16="http://schemas.microsoft.com/office/drawing/2014/chart" uri="{C3380CC4-5D6E-409C-BE32-E72D297353CC}">
              <c16:uniqueId val="{0000001B-6C7E-48F5-AB4F-843F4CBF34CE}"/>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35.03750841503053</c:v>
                </c:pt>
                <c:pt idx="20">
                  <c:v>100</c:v>
                </c:pt>
                <c:pt idx="21">
                  <c:v>100</c:v>
                </c:pt>
              </c:numCache>
            </c:numRef>
          </c:val>
          <c:extLst>
            <c:ext xmlns:c16="http://schemas.microsoft.com/office/drawing/2014/chart" uri="{C3380CC4-5D6E-409C-BE32-E72D297353CC}">
              <c16:uniqueId val="{0000001C-6C7E-48F5-AB4F-843F4CBF34CE}"/>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0</c:v>
                </c:pt>
                <c:pt idx="21">
                  <c:v>100</c:v>
                </c:pt>
              </c:numCache>
            </c:numRef>
          </c:val>
          <c:extLst>
            <c:ext xmlns:c16="http://schemas.microsoft.com/office/drawing/2014/chart" uri="{C3380CC4-5D6E-409C-BE32-E72D297353CC}">
              <c16:uniqueId val="{0000001D-6C7E-48F5-AB4F-843F4CBF34CE}"/>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6C7E-48F5-AB4F-843F4CBF34CE}"/>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116.81290704398812</c:v>
                </c:pt>
              </c:numCache>
            </c:numRef>
          </c:val>
          <c:extLst>
            <c:ext xmlns:c16="http://schemas.microsoft.com/office/drawing/2014/chart" uri="{C3380CC4-5D6E-409C-BE32-E72D297353CC}">
              <c16:uniqueId val="{0000001F-6C7E-48F5-AB4F-843F4CBF34CE}"/>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BBA6-47D0-B9C3-76F6F1B77806}"/>
              </c:ext>
            </c:extLst>
          </c:dPt>
          <c:dPt>
            <c:idx val="1"/>
            <c:invertIfNegative val="0"/>
            <c:bubble3D val="0"/>
            <c:spPr>
              <a:solidFill>
                <a:srgbClr val="FF3FD0"/>
              </a:solidFill>
            </c:spPr>
            <c:extLst>
              <c:ext xmlns:c16="http://schemas.microsoft.com/office/drawing/2014/chart" uri="{C3380CC4-5D6E-409C-BE32-E72D297353CC}">
                <c16:uniqueId val="{00000003-BBA6-47D0-B9C3-76F6F1B77806}"/>
              </c:ext>
            </c:extLst>
          </c:dPt>
          <c:dPt>
            <c:idx val="2"/>
            <c:invertIfNegative val="0"/>
            <c:bubble3D val="0"/>
            <c:spPr>
              <a:solidFill>
                <a:srgbClr val="FF3FD0"/>
              </a:solidFill>
            </c:spPr>
            <c:extLst>
              <c:ext xmlns:c16="http://schemas.microsoft.com/office/drawing/2014/chart" uri="{C3380CC4-5D6E-409C-BE32-E72D297353CC}">
                <c16:uniqueId val="{00000005-BBA6-47D0-B9C3-76F6F1B77806}"/>
              </c:ext>
            </c:extLst>
          </c:dPt>
          <c:dPt>
            <c:idx val="3"/>
            <c:invertIfNegative val="0"/>
            <c:bubble3D val="0"/>
            <c:spPr>
              <a:solidFill>
                <a:srgbClr val="001EFF"/>
              </a:solidFill>
            </c:spPr>
            <c:extLst>
              <c:ext xmlns:c16="http://schemas.microsoft.com/office/drawing/2014/chart" uri="{C3380CC4-5D6E-409C-BE32-E72D297353CC}">
                <c16:uniqueId val="{00000007-BBA6-47D0-B9C3-76F6F1B77806}"/>
              </c:ext>
            </c:extLst>
          </c:dPt>
          <c:dPt>
            <c:idx val="4"/>
            <c:invertIfNegative val="0"/>
            <c:bubble3D val="0"/>
            <c:spPr>
              <a:solidFill>
                <a:srgbClr val="001EFF"/>
              </a:solidFill>
            </c:spPr>
            <c:extLst>
              <c:ext xmlns:c16="http://schemas.microsoft.com/office/drawing/2014/chart" uri="{C3380CC4-5D6E-409C-BE32-E72D297353CC}">
                <c16:uniqueId val="{00000009-BBA6-47D0-B9C3-76F6F1B77806}"/>
              </c:ext>
            </c:extLst>
          </c:dPt>
          <c:dPt>
            <c:idx val="5"/>
            <c:invertIfNegative val="0"/>
            <c:bubble3D val="0"/>
            <c:spPr>
              <a:solidFill>
                <a:srgbClr val="7D38B9"/>
              </a:solidFill>
            </c:spPr>
            <c:extLst>
              <c:ext xmlns:c16="http://schemas.microsoft.com/office/drawing/2014/chart" uri="{C3380CC4-5D6E-409C-BE32-E72D297353CC}">
                <c16:uniqueId val="{0000000B-BBA6-47D0-B9C3-76F6F1B77806}"/>
              </c:ext>
            </c:extLst>
          </c:dPt>
          <c:dPt>
            <c:idx val="6"/>
            <c:invertIfNegative val="0"/>
            <c:bubble3D val="0"/>
            <c:spPr>
              <a:solidFill>
                <a:srgbClr val="7D38B9"/>
              </a:solidFill>
            </c:spPr>
            <c:extLst>
              <c:ext xmlns:c16="http://schemas.microsoft.com/office/drawing/2014/chart" uri="{C3380CC4-5D6E-409C-BE32-E72D297353CC}">
                <c16:uniqueId val="{0000000D-BBA6-47D0-B9C3-76F6F1B77806}"/>
              </c:ext>
            </c:extLst>
          </c:dPt>
          <c:dPt>
            <c:idx val="7"/>
            <c:invertIfNegative val="0"/>
            <c:bubble3D val="0"/>
            <c:spPr>
              <a:solidFill>
                <a:srgbClr val="7D38B9"/>
              </a:solidFill>
            </c:spPr>
            <c:extLst>
              <c:ext xmlns:c16="http://schemas.microsoft.com/office/drawing/2014/chart" uri="{C3380CC4-5D6E-409C-BE32-E72D297353CC}">
                <c16:uniqueId val="{0000000F-BBA6-47D0-B9C3-76F6F1B77806}"/>
              </c:ext>
            </c:extLst>
          </c:dPt>
          <c:dPt>
            <c:idx val="8"/>
            <c:invertIfNegative val="0"/>
            <c:bubble3D val="0"/>
            <c:spPr>
              <a:solidFill>
                <a:srgbClr val="7D38B9"/>
              </a:solidFill>
            </c:spPr>
            <c:extLst>
              <c:ext xmlns:c16="http://schemas.microsoft.com/office/drawing/2014/chart" uri="{C3380CC4-5D6E-409C-BE32-E72D297353CC}">
                <c16:uniqueId val="{00000011-BBA6-47D0-B9C3-76F6F1B77806}"/>
              </c:ext>
            </c:extLst>
          </c:dPt>
          <c:dPt>
            <c:idx val="9"/>
            <c:invertIfNegative val="0"/>
            <c:bubble3D val="0"/>
            <c:spPr>
              <a:solidFill>
                <a:srgbClr val="7D38B9"/>
              </a:solidFill>
            </c:spPr>
            <c:extLst>
              <c:ext xmlns:c16="http://schemas.microsoft.com/office/drawing/2014/chart" uri="{C3380CC4-5D6E-409C-BE32-E72D297353CC}">
                <c16:uniqueId val="{00000013-BBA6-47D0-B9C3-76F6F1B77806}"/>
              </c:ext>
            </c:extLst>
          </c:dPt>
          <c:dPt>
            <c:idx val="10"/>
            <c:invertIfNegative val="0"/>
            <c:bubble3D val="0"/>
            <c:spPr>
              <a:solidFill>
                <a:srgbClr val="62BB46"/>
              </a:solidFill>
            </c:spPr>
            <c:extLst>
              <c:ext xmlns:c16="http://schemas.microsoft.com/office/drawing/2014/chart" uri="{C3380CC4-5D6E-409C-BE32-E72D297353CC}">
                <c16:uniqueId val="{00000015-BBA6-47D0-B9C3-76F6F1B77806}"/>
              </c:ext>
            </c:extLst>
          </c:dPt>
          <c:dPt>
            <c:idx val="11"/>
            <c:invertIfNegative val="0"/>
            <c:bubble3D val="0"/>
            <c:spPr>
              <a:solidFill>
                <a:srgbClr val="62BB46"/>
              </a:solidFill>
            </c:spPr>
            <c:extLst>
              <c:ext xmlns:c16="http://schemas.microsoft.com/office/drawing/2014/chart" uri="{C3380CC4-5D6E-409C-BE32-E72D297353CC}">
                <c16:uniqueId val="{00000017-BBA6-47D0-B9C3-76F6F1B77806}"/>
              </c:ext>
            </c:extLst>
          </c:dPt>
          <c:dPt>
            <c:idx val="12"/>
            <c:invertIfNegative val="0"/>
            <c:bubble3D val="0"/>
            <c:spPr>
              <a:solidFill>
                <a:srgbClr val="62BB46"/>
              </a:solidFill>
            </c:spPr>
            <c:extLst>
              <c:ext xmlns:c16="http://schemas.microsoft.com/office/drawing/2014/chart" uri="{C3380CC4-5D6E-409C-BE32-E72D297353CC}">
                <c16:uniqueId val="{00000019-BBA6-47D0-B9C3-76F6F1B77806}"/>
              </c:ext>
            </c:extLst>
          </c:dPt>
          <c:dPt>
            <c:idx val="13"/>
            <c:invertIfNegative val="0"/>
            <c:bubble3D val="0"/>
            <c:spPr>
              <a:solidFill>
                <a:srgbClr val="62BB46"/>
              </a:solidFill>
            </c:spPr>
            <c:extLst>
              <c:ext xmlns:c16="http://schemas.microsoft.com/office/drawing/2014/chart" uri="{C3380CC4-5D6E-409C-BE32-E72D297353CC}">
                <c16:uniqueId val="{0000001B-BBA6-47D0-B9C3-76F6F1B77806}"/>
              </c:ext>
            </c:extLst>
          </c:dPt>
          <c:dPt>
            <c:idx val="14"/>
            <c:invertIfNegative val="0"/>
            <c:bubble3D val="0"/>
            <c:spPr>
              <a:solidFill>
                <a:srgbClr val="62BB46"/>
              </a:solidFill>
            </c:spPr>
            <c:extLst>
              <c:ext xmlns:c16="http://schemas.microsoft.com/office/drawing/2014/chart" uri="{C3380CC4-5D6E-409C-BE32-E72D297353CC}">
                <c16:uniqueId val="{0000001D-BBA6-47D0-B9C3-76F6F1B77806}"/>
              </c:ext>
            </c:extLst>
          </c:dPt>
          <c:dPt>
            <c:idx val="15"/>
            <c:invertIfNegative val="0"/>
            <c:bubble3D val="0"/>
            <c:spPr>
              <a:solidFill>
                <a:srgbClr val="FA610B"/>
              </a:solidFill>
            </c:spPr>
            <c:extLst>
              <c:ext xmlns:c16="http://schemas.microsoft.com/office/drawing/2014/chart" uri="{C3380CC4-5D6E-409C-BE32-E72D297353CC}">
                <c16:uniqueId val="{0000001F-BBA6-47D0-B9C3-76F6F1B77806}"/>
              </c:ext>
            </c:extLst>
          </c:dPt>
          <c:dPt>
            <c:idx val="16"/>
            <c:invertIfNegative val="0"/>
            <c:bubble3D val="0"/>
            <c:spPr>
              <a:solidFill>
                <a:srgbClr val="FA610B"/>
              </a:solidFill>
            </c:spPr>
            <c:extLst>
              <c:ext xmlns:c16="http://schemas.microsoft.com/office/drawing/2014/chart" uri="{C3380CC4-5D6E-409C-BE32-E72D297353CC}">
                <c16:uniqueId val="{00000021-BBA6-47D0-B9C3-76F6F1B77806}"/>
              </c:ext>
            </c:extLst>
          </c:dPt>
          <c:dPt>
            <c:idx val="17"/>
            <c:invertIfNegative val="0"/>
            <c:bubble3D val="0"/>
            <c:spPr>
              <a:solidFill>
                <a:srgbClr val="FA610B"/>
              </a:solidFill>
            </c:spPr>
            <c:extLst>
              <c:ext xmlns:c16="http://schemas.microsoft.com/office/drawing/2014/chart" uri="{C3380CC4-5D6E-409C-BE32-E72D297353CC}">
                <c16:uniqueId val="{00000023-BBA6-47D0-B9C3-76F6F1B77806}"/>
              </c:ext>
            </c:extLst>
          </c:dPt>
          <c:dPt>
            <c:idx val="18"/>
            <c:invertIfNegative val="0"/>
            <c:bubble3D val="0"/>
            <c:spPr>
              <a:solidFill>
                <a:srgbClr val="00D8FF"/>
              </a:solidFill>
            </c:spPr>
            <c:extLst>
              <c:ext xmlns:c16="http://schemas.microsoft.com/office/drawing/2014/chart" uri="{C3380CC4-5D6E-409C-BE32-E72D297353CC}">
                <c16:uniqueId val="{00000025-BBA6-47D0-B9C3-76F6F1B77806}"/>
              </c:ext>
            </c:extLst>
          </c:dPt>
          <c:dPt>
            <c:idx val="19"/>
            <c:invertIfNegative val="0"/>
            <c:bubble3D val="0"/>
            <c:spPr>
              <a:solidFill>
                <a:srgbClr val="00D8FF"/>
              </a:solidFill>
            </c:spPr>
            <c:extLst>
              <c:ext xmlns:c16="http://schemas.microsoft.com/office/drawing/2014/chart" uri="{C3380CC4-5D6E-409C-BE32-E72D297353CC}">
                <c16:uniqueId val="{00000027-BBA6-47D0-B9C3-76F6F1B77806}"/>
              </c:ext>
            </c:extLst>
          </c:dPt>
          <c:dPt>
            <c:idx val="20"/>
            <c:invertIfNegative val="0"/>
            <c:bubble3D val="0"/>
            <c:spPr>
              <a:solidFill>
                <a:srgbClr val="00D8FF"/>
              </a:solidFill>
            </c:spPr>
            <c:extLst>
              <c:ext xmlns:c16="http://schemas.microsoft.com/office/drawing/2014/chart" uri="{C3380CC4-5D6E-409C-BE32-E72D297353CC}">
                <c16:uniqueId val="{00000029-BBA6-47D0-B9C3-76F6F1B77806}"/>
              </c:ext>
            </c:extLst>
          </c:dPt>
          <c:dPt>
            <c:idx val="21"/>
            <c:invertIfNegative val="0"/>
            <c:bubble3D val="0"/>
            <c:spPr>
              <a:solidFill>
                <a:srgbClr val="696969"/>
              </a:solidFill>
            </c:spPr>
            <c:extLst>
              <c:ext xmlns:c16="http://schemas.microsoft.com/office/drawing/2014/chart" uri="{C3380CC4-5D6E-409C-BE32-E72D297353CC}">
                <c16:uniqueId val="{0000002B-BBA6-47D0-B9C3-76F6F1B77806}"/>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BBA6-47D0-B9C3-76F6F1B77806}"/>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BBA6-47D0-B9C3-76F6F1B77806}"/>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BBA6-47D0-B9C3-76F6F1B77806}"/>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BBA6-47D0-B9C3-76F6F1B77806}"/>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BBA6-47D0-B9C3-76F6F1B77806}"/>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BBA6-47D0-B9C3-76F6F1B77806}"/>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BBA6-47D0-B9C3-76F6F1B77806}"/>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BBA6-47D0-B9C3-76F6F1B77806}"/>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BBA6-47D0-B9C3-76F6F1B77806}"/>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BBA6-47D0-B9C3-76F6F1B77806}"/>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BBA6-47D0-B9C3-76F6F1B77806}"/>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BBA6-47D0-B9C3-76F6F1B77806}"/>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BBA6-47D0-B9C3-76F6F1B77806}"/>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BBA6-47D0-B9C3-76F6F1B77806}"/>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BBA6-47D0-B9C3-76F6F1B77806}"/>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BBA6-47D0-B9C3-76F6F1B77806}"/>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BBA6-47D0-B9C3-76F6F1B77806}"/>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BBA6-47D0-B9C3-76F6F1B77806}"/>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BBA6-47D0-B9C3-76F6F1B77806}"/>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BBA6-47D0-B9C3-76F6F1B77806}"/>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BBA6-47D0-B9C3-76F6F1B77806}"/>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BBA6-47D0-B9C3-76F6F1B77806}"/>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8.073981860216966</c:v>
                </c:pt>
                <c:pt idx="3">
                  <c:v>36.252889916414723</c:v>
                </c:pt>
                <c:pt idx="4">
                  <c:v>0</c:v>
                </c:pt>
                <c:pt idx="5">
                  <c:v>9.6567668504357105</c:v>
                </c:pt>
                <c:pt idx="6">
                  <c:v>11.239551840654455</c:v>
                </c:pt>
                <c:pt idx="7">
                  <c:v>0</c:v>
                </c:pt>
                <c:pt idx="8">
                  <c:v>0.26676151520540636</c:v>
                </c:pt>
                <c:pt idx="9">
                  <c:v>11.977592032722747</c:v>
                </c:pt>
                <c:pt idx="10">
                  <c:v>13.569269073448337</c:v>
                </c:pt>
                <c:pt idx="11">
                  <c:v>3.8057976169304641</c:v>
                </c:pt>
                <c:pt idx="12">
                  <c:v>0.31122176773964078</c:v>
                </c:pt>
                <c:pt idx="13">
                  <c:v>0</c:v>
                </c:pt>
                <c:pt idx="14">
                  <c:v>0.9425573537257691</c:v>
                </c:pt>
                <c:pt idx="15">
                  <c:v>5.3352303041081267E-2</c:v>
                </c:pt>
                <c:pt idx="16">
                  <c:v>0</c:v>
                </c:pt>
                <c:pt idx="17">
                  <c:v>0.9959096567668505</c:v>
                </c:pt>
                <c:pt idx="18">
                  <c:v>0.20451716165747821</c:v>
                </c:pt>
                <c:pt idx="19">
                  <c:v>0.88031300017784098</c:v>
                </c:pt>
                <c:pt idx="20">
                  <c:v>0</c:v>
                </c:pt>
                <c:pt idx="21">
                  <c:v>1.769518050862529</c:v>
                </c:pt>
              </c:numCache>
            </c:numRef>
          </c:val>
          <c:extLst>
            <c:ext xmlns:c16="http://schemas.microsoft.com/office/drawing/2014/chart" uri="{C3380CC4-5D6E-409C-BE32-E72D297353CC}">
              <c16:uniqueId val="{0000002C-BBA6-47D0-B9C3-76F6F1B77806}"/>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BBA6-47D0-B9C3-76F6F1B77806}"/>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71B5-4BBC-8E24-AA76A3C7B88F}"/>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71B5-4BBC-8E24-AA76A3C7B88F}"/>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242.44997402754623</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71B5-4BBC-8E24-AA76A3C7B88F}"/>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221.27278112268297</c:v>
                </c:pt>
                <c:pt idx="9">
                  <c:v>214.15490060824257</c:v>
                </c:pt>
                <c:pt idx="10">
                  <c:v>95.811286366199397</c:v>
                </c:pt>
                <c:pt idx="11">
                  <c:v>244.61224460855425</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71B5-4BBC-8E24-AA76A3C7B88F}"/>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71B5-4BBC-8E24-AA76A3C7B88F}"/>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32.331619643911196</c:v>
                </c:pt>
                <c:pt idx="16">
                  <c:v>113.65267071777041</c:v>
                </c:pt>
                <c:pt idx="17">
                  <c:v>71.656173194114075</c:v>
                </c:pt>
                <c:pt idx="18">
                  <c:v>21.138252227934391</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71B5-4BBC-8E24-AA76A3C7B88F}"/>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71B5-4BBC-8E24-AA76A3C7B88F}"/>
              </c:ext>
            </c:extLst>
          </c:dPt>
          <c:dPt>
            <c:idx val="20"/>
            <c:invertIfNegative val="0"/>
            <c:bubble3D val="0"/>
            <c:extLst>
              <c:ext xmlns:c16="http://schemas.microsoft.com/office/drawing/2014/chart" uri="{C3380CC4-5D6E-409C-BE32-E72D297353CC}">
                <c16:uniqueId val="{00000007-71B5-4BBC-8E24-AA76A3C7B88F}"/>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178.69901501040528</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71B5-4BBC-8E24-AA76A3C7B88F}"/>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71B5-4BBC-8E24-AA76A3C7B88F}"/>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40.406523626701265</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71B5-4BBC-8E24-AA76A3C7B88F}"/>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341.7627654174546</c:v>
                </c:pt>
                <c:pt idx="27">
                  <c:v>196.26025761540612</c:v>
                </c:pt>
                <c:pt idx="28">
                  <c:v>100</c:v>
                </c:pt>
                <c:pt idx="29">
                  <c:v>100</c:v>
                </c:pt>
                <c:pt idx="30">
                  <c:v>100</c:v>
                </c:pt>
                <c:pt idx="31">
                  <c:v>100</c:v>
                </c:pt>
                <c:pt idx="32">
                  <c:v>100</c:v>
                </c:pt>
              </c:numCache>
            </c:numRef>
          </c:val>
          <c:extLst>
            <c:ext xmlns:c16="http://schemas.microsoft.com/office/drawing/2014/chart" uri="{C3380CC4-5D6E-409C-BE32-E72D297353CC}">
              <c16:uniqueId val="{0000000B-71B5-4BBC-8E24-AA76A3C7B88F}"/>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202.88784389536238</c:v>
                </c:pt>
                <c:pt idx="29">
                  <c:v>77.225516458633948</c:v>
                </c:pt>
                <c:pt idx="30">
                  <c:v>0</c:v>
                </c:pt>
                <c:pt idx="31">
                  <c:v>0</c:v>
                </c:pt>
                <c:pt idx="32">
                  <c:v>0</c:v>
                </c:pt>
              </c:numCache>
            </c:numRef>
          </c:val>
          <c:extLst>
            <c:ext xmlns:c16="http://schemas.microsoft.com/office/drawing/2014/chart" uri="{C3380CC4-5D6E-409C-BE32-E72D297353CC}">
              <c16:uniqueId val="{0000000C-71B5-4BBC-8E24-AA76A3C7B88F}"/>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71B5-4BBC-8E24-AA76A3C7B88F}"/>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71B5-4BBC-8E24-AA76A3C7B88F}"/>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71B5-4BBC-8E24-AA76A3C7B88F}"/>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71B5-4BBC-8E24-AA76A3C7B88F}"/>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71B5-4BBC-8E24-AA76A3C7B88F}"/>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71B5-4BBC-8E24-AA76A3C7B88F}"/>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71B5-4BBC-8E24-AA76A3C7B88F}"/>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71B5-4BBC-8E24-AA76A3C7B88F}"/>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71B5-4BBC-8E24-AA76A3C7B88F}"/>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71B5-4BBC-8E24-AA76A3C7B88F}"/>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71B5-4BBC-8E24-AA76A3C7B88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61F4-49F0-8BFD-23AC2F50CF99}"/>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61F4-49F0-8BFD-23AC2F50CF99}"/>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61F4-49F0-8BFD-23AC2F50CF99}"/>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61F4-49F0-8BFD-23AC2F50CF99}"/>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61F4-49F0-8BFD-23AC2F50CF99}"/>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61F4-49F0-8BFD-23AC2F50CF99}"/>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61F4-49F0-8BFD-23AC2F50CF99}"/>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61F4-49F0-8BFD-23AC2F50CF99}"/>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61F4-49F0-8BFD-23AC2F50CF99}"/>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61F4-49F0-8BFD-23AC2F50CF99}"/>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61F4-49F0-8BFD-23AC2F50CF99}"/>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61F4-49F0-8BFD-23AC2F50CF99}"/>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61F4-49F0-8BFD-23AC2F50CF99}"/>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61F4-49F0-8BFD-23AC2F50CF99}"/>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61F4-49F0-8BFD-23AC2F50CF99}"/>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61F4-49F0-8BFD-23AC2F50CF99}"/>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61F4-49F0-8BFD-23AC2F50CF99}"/>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61F4-49F0-8BFD-23AC2F50CF99}"/>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61F4-49F0-8BFD-23AC2F50CF99}"/>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61F4-49F0-8BFD-23AC2F50CF99}"/>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61F4-49F0-8BFD-23AC2F50CF99}"/>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61F4-49F0-8BFD-23AC2F50CF99}"/>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61F4-49F0-8BFD-23AC2F50CF99}"/>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61F4-49F0-8BFD-23AC2F50CF99}"/>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61F4-49F0-8BFD-23AC2F50CF99}"/>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61F4-49F0-8BFD-23AC2F50CF99}"/>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61F4-49F0-8BFD-23AC2F50CF99}"/>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61F4-49F0-8BFD-23AC2F50CF99}"/>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61F4-49F0-8BFD-23AC2F50CF99}"/>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61F4-49F0-8BFD-23AC2F50CF99}"/>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61F4-49F0-8BFD-23AC2F50CF99}"/>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61F4-49F0-8BFD-23AC2F50CF99}"/>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61F4-49F0-8BFD-23AC2F50CF99}"/>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61F4-49F0-8BFD-23AC2F50CF99}"/>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61F4-49F0-8BFD-23AC2F50CF99}"/>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61F4-49F0-8BFD-23AC2F50CF99}"/>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61F4-49F0-8BFD-23AC2F50CF99}"/>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61F4-49F0-8BFD-23AC2F50CF99}"/>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61F4-49F0-8BFD-23AC2F50CF99}"/>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61F4-49F0-8BFD-23AC2F50CF99}"/>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61F4-49F0-8BFD-23AC2F50CF99}"/>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61F4-49F0-8BFD-23AC2F50CF99}"/>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61F4-49F0-8BFD-23AC2F50CF99}"/>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61F4-49F0-8BFD-23AC2F50CF99}"/>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8.073981860216966</c:v>
                </c:pt>
                <c:pt idx="3">
                  <c:v>20</c:v>
                </c:pt>
                <c:pt idx="4">
                  <c:v>0</c:v>
                </c:pt>
                <c:pt idx="5">
                  <c:v>9.6567668504357105</c:v>
                </c:pt>
                <c:pt idx="6">
                  <c:v>11.239551840654455</c:v>
                </c:pt>
                <c:pt idx="7">
                  <c:v>0</c:v>
                </c:pt>
                <c:pt idx="8">
                  <c:v>0.26676151520540636</c:v>
                </c:pt>
                <c:pt idx="9">
                  <c:v>11.977592032722747</c:v>
                </c:pt>
                <c:pt idx="10">
                  <c:v>13.569269073448337</c:v>
                </c:pt>
                <c:pt idx="11">
                  <c:v>3.8057976169304641</c:v>
                </c:pt>
                <c:pt idx="12">
                  <c:v>0.31122176773964078</c:v>
                </c:pt>
                <c:pt idx="13">
                  <c:v>0</c:v>
                </c:pt>
                <c:pt idx="14">
                  <c:v>0.9425573537257691</c:v>
                </c:pt>
                <c:pt idx="15">
                  <c:v>5.3352303041081267E-2</c:v>
                </c:pt>
                <c:pt idx="16">
                  <c:v>0</c:v>
                </c:pt>
                <c:pt idx="17">
                  <c:v>0.9959096567668505</c:v>
                </c:pt>
                <c:pt idx="18">
                  <c:v>0.20451716165747821</c:v>
                </c:pt>
                <c:pt idx="19">
                  <c:v>0.88031300017784098</c:v>
                </c:pt>
                <c:pt idx="20">
                  <c:v>0</c:v>
                </c:pt>
                <c:pt idx="21">
                  <c:v>1.769518050862529</c:v>
                </c:pt>
              </c:numCache>
            </c:numRef>
          </c:xVal>
          <c:yVal>
            <c:numRef>
              <c:f>'Customer View Chart'!$X$17:$X$38</c:f>
              <c:numCache>
                <c:formatCode>General</c:formatCode>
                <c:ptCount val="22"/>
                <c:pt idx="0">
                  <c:v>0</c:v>
                </c:pt>
                <c:pt idx="1">
                  <c:v>0</c:v>
                </c:pt>
                <c:pt idx="2">
                  <c:v>242.44997402754623</c:v>
                </c:pt>
                <c:pt idx="3">
                  <c:v>228.22712864053264</c:v>
                </c:pt>
                <c:pt idx="4">
                  <c:v>0</c:v>
                </c:pt>
                <c:pt idx="5">
                  <c:v>79.985698628631113</c:v>
                </c:pt>
                <c:pt idx="6">
                  <c:v>178.24361487021565</c:v>
                </c:pt>
                <c:pt idx="7">
                  <c:v>0</c:v>
                </c:pt>
                <c:pt idx="8">
                  <c:v>34.584055812437015</c:v>
                </c:pt>
                <c:pt idx="9">
                  <c:v>300</c:v>
                </c:pt>
                <c:pt idx="10">
                  <c:v>143.2731700780152</c:v>
                </c:pt>
                <c:pt idx="11">
                  <c:v>38.076842499032985</c:v>
                </c:pt>
                <c:pt idx="12">
                  <c:v>11.076391910188578</c:v>
                </c:pt>
                <c:pt idx="13">
                  <c:v>0</c:v>
                </c:pt>
                <c:pt idx="14">
                  <c:v>24.724417025949069</c:v>
                </c:pt>
                <c:pt idx="15">
                  <c:v>1.3199321592872859</c:v>
                </c:pt>
                <c:pt idx="16">
                  <c:v>0</c:v>
                </c:pt>
                <c:pt idx="17">
                  <c:v>12.501185681469924</c:v>
                </c:pt>
                <c:pt idx="18">
                  <c:v>3.6014523998425187</c:v>
                </c:pt>
                <c:pt idx="19">
                  <c:v>35.03750841503053</c:v>
                </c:pt>
                <c:pt idx="20">
                  <c:v>0</c:v>
                </c:pt>
                <c:pt idx="21">
                  <c:v>116.81290704398812</c:v>
                </c:pt>
              </c:numCache>
            </c:numRef>
          </c:yVal>
          <c:smooth val="0"/>
          <c:extLst>
            <c:ext xmlns:c16="http://schemas.microsoft.com/office/drawing/2014/chart" uri="{C3380CC4-5D6E-409C-BE32-E72D297353CC}">
              <c16:uniqueId val="{00000016-61F4-49F0-8BFD-23AC2F50CF99}"/>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93.402577903961642</c:v>
                </c:pt>
                <c:pt idx="2">
                  <c:v>99.87006828993627</c:v>
                </c:pt>
                <c:pt idx="3">
                  <c:v>87.645612094323212</c:v>
                </c:pt>
                <c:pt idx="4">
                  <c:v>84.475559381435048</c:v>
                </c:pt>
                <c:pt idx="5">
                  <c:v>99.451216237060038</c:v>
                </c:pt>
                <c:pt idx="6">
                  <c:v>106.43436446766196</c:v>
                </c:pt>
                <c:pt idx="7">
                  <c:v>108.55271476108905</c:v>
                </c:pt>
                <c:pt idx="8">
                  <c:v>109.58592200135422</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06F2-42C2-A305-8DD87B6A6666}"/>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7FCDE6AA-9464-4CC9-ACB3-F0480DE0D0EE}"/>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84BF2D57-0124-4651-A1B4-05C6F60E38B6}"/>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F1A39708-DC71-426C-B4F0-83A247E96AF7}"/>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A4D63FE8-4ADE-4DB5-A53D-D5F592E76677}"/>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9D46033A-13C0-4F1E-8194-573A579224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99303A5A-6BDC-488B-BDC0-7103A36C9E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33B59D8B-7353-4E2F-9015-6BC290C0DB2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18898B72-87BB-4A40-813A-0DD60502FAC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0433F0D9-6A7B-4C30-9031-A6F502606B1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70978CE7-0195-4FA2-96C1-BED1B79069B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C106DADD-274A-45F5-BF42-9671E9746F1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406C3FD9-AA3B-4378-A298-8654FB8A1140}"/>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8EC6D89E-8555-1D19-426B-887AFFE0DA1F}"/>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0093364E-5EFB-5170-ED03-7B38BDF303AF}"/>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D3FE767A-6691-B8BD-779A-73E53FA611BE}"/>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9D2B3B7D-3012-F2A6-F4D3-EECF5D7E144C}"/>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019D40C1-DB28-78A8-EB74-D300E8FCB9B0}"/>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2269607C-2425-C58F-18A0-C5DC55DDF5C7}"/>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EC34EAB5-3DA0-B418-DBEB-6FD95CBAB9DA}"/>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4710711A-576C-84CC-D022-3A9C94120CD2}"/>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01F0B02C-0A20-FD54-9BB4-1D10319042B8}"/>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E64D4254-D257-01EE-99ED-48B190391889}"/>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F3751306-4D3F-5B0E-70F3-B9A94431252C}"/>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9BA72ACC-9B09-89B6-BD19-980353BA9223}"/>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E6B9F975-8C28-45F9-97C6-DC6FDCAB0046}"/>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921E670F-1F7A-452C-B7D9-7F1D5A44A035}"/>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0E031082-3E16-45AE-B043-8B08CA2A29AB}"/>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E920EB00-ED0E-4C7A-9BD3-830F24B6D841}"/>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9C3732E9-C801-410B-8988-1AB80DD61C03}"/>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B81928BC-C6F5-449E-90B3-5931B6360BB2}"/>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04F0DC04-7EC4-4911-BBB6-330C1DF07476}"/>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A0EEE2D8-BDED-4B0F-A14F-F6163BB283CF}"/>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C4CE894B-369D-4685-9D0E-B18383E9FEE7}"/>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03E7FA48-A936-4CE3-B805-E22E690A16A9}"/>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3F5BAA18-0D80-469D-8397-8CECB3B1F63C}"/>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1D6293A6-0D98-4712-A63D-4EDBE3761E09}"/>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6D62C0EF-0899-4D2A-AD56-089AC56E6366}"/>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34FFED8B-80ED-4A7B-84B9-A430336C97CC}"/>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E80DF638-1B37-3918-327F-12AE20584018}"/>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3BD2AECA-5C01-54FC-4EC8-8B6F22608209}"/>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821191E4-01C8-4F97-9CDC-8411B41D4F9A}"/>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D9A6CC6D-19D2-7663-8484-9713E2F42331}"/>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2F55F945-75E9-2540-FDE3-79AB11F2BB2F}"/>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451B43C8-9F2B-49D4-BE5F-49D33701D632}"/>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078F81D8-A28D-4C4E-9CCC-B17E9C47165E}"/>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BDC45E58-C88A-44A6-B2FD-0E49DCFF7755}"/>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794DF237-09D9-C5CC-168E-477F002D101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0C1D2C39-2A66-5B8D-A1A8-E69490349E88}"/>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79EDD9D9-A186-4BB5-9DE9-B952CC905239}"/>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83EE8881-C3A1-4553-B7E1-1B71F1A0BF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F4F7C676-6932-41A7-9DCA-8A2D8997AB43}"/>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D7ADDA89-460D-41F2-937E-557801BB35E9}"/>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F679497A-F5A2-442D-8B9A-1137B8106132}"/>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3C907853-B797-4BC8-9BB9-1E4E56D958D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62B413F0-F251-4064-8617-ECB09FB2BD61}"/>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3E485417-6723-4149-AC11-982C13AD558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D3FEA0F9-2F9B-4D0C-A4ED-1365F2F530A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66368965-F07B-48EF-9938-D5746E82BCD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9B7B3ADD-8134-457E-A9DE-B61A466442B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BB6BB0A2-241A-426F-8B89-646F4F5BA50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2607CE86-BEBB-417B-ACD0-095AFCCFA3C3}"/>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1BA269CD-9751-49B0-B5A9-472D79104C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BC9F9D3F-0751-4499-86E7-263FF28B03D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CB1150B8-E08C-4EBF-AD0D-60B06C84DD2D}"/>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5F45B542-38F7-BCC5-0B8E-7947161141BB}"/>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5D25C4D2-134E-869D-9412-5576BD7F14DE}"/>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92B3FB74-74A6-49D3-BC5F-CC271D3526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64D72FA6-6FD3-430D-8C13-49B09D59B748}"/>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672D1440-4A3E-4D71-A5BF-C192F181EA4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BED6E2C6-3D46-43DE-99B0-B8326BB5A105}"/>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32FD94C6-9B98-44EC-93B0-C93292D0E4F9}"/>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CC94D435-87D6-44FD-BA62-52091BB0883D}"/>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430B2DD7-7902-4CF7-B530-4F3BDB40381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7EA03F00-A947-41A3-897A-9B22C751E05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28DBCCC6-B010-4242-902F-2E5F83C466DB}"/>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D5545F7D-08F9-4140-A848-C91466E20DF6}"/>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7E62FA37-C7C4-4C4C-9915-2CD4DE5D0FD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59675F99-2541-47A8-859D-F65746236A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E2F416FD-FA57-4C13-BE56-019349850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6C90A75B-CE6C-45F5-BC9A-67FDB7F598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73F7EA3D-27EE-4D5F-B61C-49CE573972CC}"/>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669AE7C4-6BD4-36B8-12E4-AFA228E93846}"/>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912F7F31-34B2-02B1-B974-373C4E7194C1}"/>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1831F1BB-EB93-40DC-893F-050F8275E47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B5F8E6F8-8CF3-430B-8313-ADEBEE22D64C}"/>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44CE9458-5B20-4028-84EA-6008490D9F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E7BA8433-92B1-4C8F-9EAD-CC71250F223A}"/>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E9091F32-0E4A-46DD-BDB9-8B6747219BB9}"/>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6B3F0194-E3F5-494F-AA98-B57FC3BF6736}"/>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881EC0C2-0FCE-486D-99AC-213FC32782EA}"/>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BF35C419-00DF-4749-B622-A2497CA6F8D0}"/>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7C955D19-5766-415A-9099-B718C36D98E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13E9BBFD-1C4A-487E-AC93-5B2C402C6BE8}"/>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DA3BED0E-72DD-4B05-B43B-8F7469B142A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B6C75BAC-A682-424B-B625-19BCA3BC6496}"/>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D0045544-5AE4-3451-BA05-AF2973340D5F}"/>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C9E7A1EF-05EB-31D7-6104-6AD8B8B20EAF}"/>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581C2E80-ABCB-E38A-4503-FC7C78801C16}"/>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D93012C3-8F4F-AF3C-4C4C-51C68675339E}"/>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66DED032-323E-4F66-B524-4A9A7D38BC3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941D16DD-C201-4250-9675-B12088A5129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EE8BFE22-0FA9-45F0-B447-839EC06E1EA7}"/>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7CB36CEC-B7C8-4A4A-9579-C5BDA4ED7EB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84C896F9-0B8E-4A7C-869D-03020F85A3C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2F0C99D2-6D48-4B75-8B58-6BE0E213697C}"/>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323315D0-A0B0-404D-833A-523F94879BF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7CBDA2A1-3344-4423-B5BB-921E64D1E896}"/>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778482B9-84F7-48D4-9CC0-2F664D3BBC82}"/>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9D705B64-CE82-409D-8812-FCE53BCF317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45D5D9AC-29F7-4B7F-9A76-C300C6AAB04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0BAB2CFF-5EE3-4B2C-A9BD-8C57134391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E4012775-C1A4-4CA9-BD07-8BEBB9E0E6C8}"/>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33B6E81B-9CA3-4B74-9F80-2F31470F25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0DC4A01C-6600-445D-9C45-2F89F68AB27A}"/>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23F43F88-26D8-0BC7-EF9D-814DD0F2C429}"/>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1670CAF3-ADDF-6C5D-CE6F-B62277751D28}"/>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DE6B0550-FF70-4ED9-91D3-BF02FD8F659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3D7FA225-0F42-4335-9C4B-A05CD83AE4F8}"/>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5C0B163B-6AEE-4184-B3FF-13582C9259A6}"/>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1A53BB64-4D89-4EB4-8C9D-6A25C0CF2391}"/>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9F4226A0-8E6F-4F3D-830F-478A367502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CB3A615E-D55D-450C-A3F0-42D87D76D4C3}"/>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42F69ECF-09C0-4AF0-9D43-E22871A54705}"/>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BAEAAB44-9114-40F8-B0D7-1D8013E9AA6C}"/>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C5084A40-B248-4375-B70F-10E59042B3DA}"/>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8871080F-766D-4FE8-9B76-4CA768650B27}"/>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E75A8D1D-AEDB-4C96-A6DD-7EED229AC8FD}"/>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EF292CE9-A2CD-455E-9B01-97B7F871536D}"/>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399BA28A-D095-467A-A1F3-60EA7CD6FBC5}"/>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9D922A34-6A6E-475E-BA0E-EBF084B5B498}"/>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4E1E424D-16D3-434B-A580-35E99FBFB450}"/>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80A41BE6-F93C-4CC7-ACDF-835334B932FB}"/>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B404DA05-B830-41E4-9FE0-C1A201663D6C}"/>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B0FB1085-25DD-47E0-9998-F91ACE9535CF}"/>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5660D04D-8DBD-47F7-9BEE-0A7CCFE9AB65}"/>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87F440C8-3127-4363-BEFD-03ACEBC8AC67}"/>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03A0FC60-71C2-4DF7-B3AD-38BA47FFAACA}"/>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EFE96C57-2572-44DE-AAD8-ADA107C6E68C}"/>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B7BE5F3B-43A1-4F36-A41B-096DBD55FAA7}"/>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C769CFF8-3AC7-47E5-9A2B-67FA217457F0}"/>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B04723A1-E85E-4711-ACF2-0B7D308606BE}"/>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AEB9619F-A52A-487F-B8BE-7E0D8E2AC6EC}"/>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76B0AD7C-3FBC-450D-9534-41FA2534A137}"/>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8F2A4737-372E-4DDE-9F59-801A1907ABCB}"/>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AD981358-1EF4-442F-93A3-DA489466135C}"/>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0120196D-9FE7-4DD1-BE01-986B7B002A14}"/>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B9950A74-FB29-4301-86F9-3E40E22D6F2A}"/>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9C14F526-AC84-4044-BBEA-395B0186AF4E}"/>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B1E1A3DA-C814-4C10-A741-5BBEA4C787E3}"/>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A5098AC7-3F61-4D5A-AC54-D6B5253974CD}"/>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FF31402D-4E6C-458B-A41B-00BA3B44B1F4}"/>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0A66955C-99AA-4FB9-AC7C-BEC02B646FCF}"/>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39D653D4-0AB2-4032-9E8C-0BBD38B70B73}"/>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864ECDEE-2B88-4923-BE87-46E5A5B1A4D5}"/>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5C59F7E4-3DC0-467F-B2C6-A80744C077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92D0CDE7-0F89-4B8B-9E4F-17D88F937AF3}"/>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301AAD5C-A484-46F5-AFF9-F8E3A9076FE6}"/>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C58DEC5E-775B-46E1-BFDB-E8347CD6D4DA}"/>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E3B60026-9435-4E44-ACF9-19D417B96233}"/>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3E728EB5-9966-4F76-AE77-5923C256B7C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588E31BC-8530-41BF-960E-9FA1756581B8}"/>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930642F7-BFF9-4B33-9DBF-82DE1B66873D}"/>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F05A42A7-595A-4CBC-B38A-83DA83531ECB}"/>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D3A74192-FE2D-4D5B-9915-7B1AFD201EA9}"/>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64B1A67B-918A-4877-A38A-60F345DF9031}"/>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AC837A30-C26D-4E68-8938-AE0FEAD364C3}"/>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E5662DB4-87E4-4715-A927-FB5F54DA9332}"/>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B370420A-7B34-49D5-BFE8-BDA63A14C441}"/>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8C25AF84-9FE0-4FB3-98A9-47EBBDA9C8EA}"/>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AD93C7B5-9302-4556-9178-F8BB47F51A9F}"/>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D27570D3-F624-4BED-8B42-4D82F9EF1510}"/>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96AD5EDC-CF61-4D89-8DDA-4AB5930A8136}"/>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ED49DF9D-0F66-4091-A1A1-C4EB679D92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EE371C8C-C7A2-47E7-AECC-BD520755614A}"/>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C123D587-C70F-4B27-AAF9-432066F2AB8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59A7C575-5B17-449B-90E1-0AC840148B20}"/>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DC869E01-EC7A-3133-8DFF-C61B1F7C1603}"/>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10BAD195-6FC9-4C6D-9D32-36077A71D48E}"/>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98E5F95A-F3CE-633F-6764-1D19440A315A}"/>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74993542-E4EC-B050-0E44-D46108CA5774}"/>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915C692F-956C-5E39-54A4-7BF61B5A0194}"/>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053D1BF5-FDBE-FFD2-22AC-2785B2228E09}"/>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2EB7C4ED-C978-D727-B004-C08BA68C7D30}"/>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1E9393B8-4389-4465-6433-4E32B4D2830D}"/>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85B3E72C-9587-4224-8073-09CB6447971D}"/>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D31D394E-4AB6-5F70-A2EB-ED6435022293}"/>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76B48707-3157-2976-D977-3F91ACB2BB3B}"/>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B0D1CB69-9DB1-2751-DD91-2C7575F8C07A}"/>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C06B42F8-0B0D-F0C6-3E7F-9BE2BFC6CCB9}"/>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C67D3522-E428-6AF6-7A3F-16AD6E334830}"/>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83B534F1-4A9B-90DD-9760-7B2ED5CFC093}"/>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DDD6D237-A3B8-FC15-D23A-1C8F24262A1F}"/>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D7EF9CC3-E1F1-483B-1110-308E63E1D366}"/>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B3869150-A0E6-A926-6D8B-AF40CAA5FC67}"/>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E35AD71E-7F47-E56D-9125-2B9497A43F3E}"/>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D2B3EFA3-2A11-483F-A792-17AB35512BB5}"/>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4D8C1766-E6E4-4FC6-805E-323574F5CB56}"/>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0863FC65-CCA0-4E5D-8285-464F591B967E}"/>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EE9D5A5E-6672-4BBC-8A30-37250223FA3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85628D2D-97F4-4C84-9439-D6780BCB2F6D}"/>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9A133FA4-D69F-4B74-BAEA-0B7264A48A8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A6C8B384-17EA-40D7-9014-13F7F58F9CE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703283CC-26B0-449D-A53B-859208363CF8}"/>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E440F891-CDAF-4F5B-B020-70B366E504CA}"/>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3936AFC6-1475-8B43-205E-C20EFFBF0646}"/>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98E621EF-CB53-7035-697B-E5576BBC23E8}"/>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17543297-54B0-A594-27F0-6350F062B787}"/>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DEB1A843-BA6B-EFE3-0CE2-15F9191B841B}"/>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1B0CE374-1860-3A17-B831-AE267FFF642C}"/>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80FF2A10-D917-BE96-C527-8F7FEF0D4E4E}"/>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46ADB5B9-4068-7A6C-C0B7-399302F42130}"/>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1C33C334-50B9-4ED0-93B2-FBE461827DF3}"/>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F15225D7-2F8A-4717-8B4F-C73483CB4B96}"/>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03ADF387-FBEB-4994-AAAF-A6C3EB71F02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C0742338-A0EA-4CFA-9FB4-BCA003DBFF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5F903A9A-87B0-4D1C-8ABA-D7EE58A436A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DB4E2A89-37BF-4B29-AF39-01CF32FF6C7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0CC569D2-ADFC-466A-81E5-D2FADB3809B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177F7BDE-5B05-4BEE-B187-C95A1247809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23803CC1-289A-4337-840D-BF4FBE328C3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70E38A18-7F1A-4962-935E-4E64743C454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58F00BC1-712F-4ECB-8CA7-2E038645320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434B2E58-690E-4F1B-85AA-AFD424EB387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3F280F99-DE4D-4D7A-BC7F-E7408A0F162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8A2A448A-AD6A-47E6-9300-5D38A184B1F1}"/>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84829352-62B8-4AC1-BAE2-E649D189EA69}"/>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690A4612-65F5-4836-947E-0926F58ED02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573B25E5-C140-4BA4-BBF7-CDC4DA81B46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B9F73E08-D276-4587-8062-3381AD27FCA3}"/>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66B00B41-C082-4375-9354-16F85F0D7145}"/>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2D761E85-3CF5-42B9-BCC9-D35951329CAC}"/>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3B58EC9D-B26B-431E-B701-3984EA884F38}"/>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02527021-9397-4FFD-931E-E9CA2DC7CFFC}"/>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6BF7CC3D-51BD-4375-BFDE-F5327E68C97E}"/>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001819B8-6E04-4009-A867-DA957C466A5D}"/>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2871FFB9-DF56-4F53-B4E8-9B9097002B3A}"/>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79A7384A-C4A5-46FF-A413-4DCE61FC1EFA}"/>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8C53F4DA5DCF11F1.xlsx" TargetMode="External"/><Relationship Id="rId1" Type="http://schemas.openxmlformats.org/officeDocument/2006/relationships/externalLinkPath" Target="file:///C:\Users\1340386\AppData\Local\Temp\IWB8C53F4DA5DCF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8.073981860216966</v>
          </cell>
          <cell r="Y16">
            <v>3.3403414797455642</v>
          </cell>
          <cell r="AB16">
            <v>241.71127141264509</v>
          </cell>
          <cell r="AC16">
            <v>100</v>
          </cell>
          <cell r="AD16">
            <v>100</v>
          </cell>
          <cell r="AE16">
            <v>100</v>
          </cell>
          <cell r="AF16">
            <v>100</v>
          </cell>
          <cell r="AG16">
            <v>100</v>
          </cell>
          <cell r="AH16">
            <v>100</v>
          </cell>
        </row>
        <row r="17">
          <cell r="W17" t="str">
            <v>2. Established Affluence</v>
          </cell>
          <cell r="X17">
            <v>36.252889916414723</v>
          </cell>
          <cell r="Y17">
            <v>15.897422162705055</v>
          </cell>
          <cell r="AB17">
            <v>100</v>
          </cell>
          <cell r="AC17">
            <v>228.04256907426836</v>
          </cell>
          <cell r="AD17">
            <v>100</v>
          </cell>
          <cell r="AE17">
            <v>100</v>
          </cell>
          <cell r="AF17">
            <v>100</v>
          </cell>
          <cell r="AG17">
            <v>100</v>
          </cell>
          <cell r="AH17">
            <v>100</v>
          </cell>
        </row>
        <row r="18">
          <cell r="W18" t="str">
            <v>3. Thriving Neighbourhoods</v>
          </cell>
          <cell r="X18">
            <v>33.140672239018315</v>
          </cell>
          <cell r="Y18">
            <v>23.117777033813191</v>
          </cell>
          <cell r="AB18">
            <v>100</v>
          </cell>
          <cell r="AC18">
            <v>100</v>
          </cell>
          <cell r="AD18">
            <v>143.35579147832919</v>
          </cell>
          <cell r="AE18">
            <v>100</v>
          </cell>
          <cell r="AF18">
            <v>100</v>
          </cell>
          <cell r="AG18">
            <v>100</v>
          </cell>
          <cell r="AH18">
            <v>100</v>
          </cell>
        </row>
        <row r="19">
          <cell r="W19" t="str">
            <v>4. Steadfast Communities</v>
          </cell>
          <cell r="X19">
            <v>18.628845811844212</v>
          </cell>
          <cell r="Y19">
            <v>26.087981252092401</v>
          </cell>
          <cell r="AB19">
            <v>100</v>
          </cell>
          <cell r="AC19">
            <v>100</v>
          </cell>
          <cell r="AD19">
            <v>100</v>
          </cell>
          <cell r="AE19">
            <v>71.4077706198523</v>
          </cell>
          <cell r="AF19">
            <v>100</v>
          </cell>
          <cell r="AG19">
            <v>100</v>
          </cell>
          <cell r="AH19">
            <v>100</v>
          </cell>
        </row>
        <row r="20">
          <cell r="W20" t="str">
            <v>5. Stretched Society</v>
          </cell>
          <cell r="X20">
            <v>1.0492619598079318</v>
          </cell>
          <cell r="Y20">
            <v>19.522731837964514</v>
          </cell>
          <cell r="AB20">
            <v>100</v>
          </cell>
          <cell r="AC20">
            <v>100</v>
          </cell>
          <cell r="AD20">
            <v>100</v>
          </cell>
          <cell r="AE20">
            <v>100</v>
          </cell>
          <cell r="AF20">
            <v>5.3745652427981634</v>
          </cell>
          <cell r="AG20">
            <v>100</v>
          </cell>
          <cell r="AH20">
            <v>100</v>
          </cell>
        </row>
        <row r="21">
          <cell r="W21" t="str">
            <v>6. Low Income Living</v>
          </cell>
          <cell r="X21">
            <v>1.0848301618353193</v>
          </cell>
          <cell r="Y21">
            <v>10.518915299631736</v>
          </cell>
          <cell r="AB21">
            <v>100</v>
          </cell>
          <cell r="AC21">
            <v>100</v>
          </cell>
          <cell r="AD21">
            <v>100</v>
          </cell>
          <cell r="AE21">
            <v>100</v>
          </cell>
          <cell r="AF21">
            <v>100</v>
          </cell>
          <cell r="AG21">
            <v>10.313137152775619</v>
          </cell>
          <cell r="AH21">
            <v>100</v>
          </cell>
        </row>
        <row r="22">
          <cell r="W22" t="str">
            <v>7. Not Private Households</v>
          </cell>
          <cell r="X22">
            <v>1.769518050862529</v>
          </cell>
          <cell r="Y22">
            <v>1.5148309340475392</v>
          </cell>
          <cell r="AB22">
            <v>100</v>
          </cell>
          <cell r="AC22">
            <v>100</v>
          </cell>
          <cell r="AD22">
            <v>100</v>
          </cell>
          <cell r="AE22">
            <v>100</v>
          </cell>
          <cell r="AF22">
            <v>100</v>
          </cell>
          <cell r="AG22">
            <v>100</v>
          </cell>
          <cell r="AH22">
            <v>116.81290704398812</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8.073981860216966</v>
          </cell>
          <cell r="Z18">
            <v>3.3301640441914961</v>
          </cell>
          <cell r="AB18">
            <v>100</v>
          </cell>
          <cell r="AC18">
            <v>100</v>
          </cell>
          <cell r="AD18">
            <v>242.44997402754623</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36.252889916414723</v>
          </cell>
          <cell r="Z19">
            <v>15.884566454636758</v>
          </cell>
          <cell r="AB19">
            <v>100</v>
          </cell>
          <cell r="AC19">
            <v>100</v>
          </cell>
          <cell r="AD19">
            <v>100</v>
          </cell>
          <cell r="AE19">
            <v>228.22712864053264</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9.6567668504357105</v>
          </cell>
          <cell r="Z21">
            <v>12.073116839638432</v>
          </cell>
          <cell r="AB21">
            <v>100</v>
          </cell>
          <cell r="AC21">
            <v>100</v>
          </cell>
          <cell r="AD21">
            <v>100</v>
          </cell>
          <cell r="AE21">
            <v>100</v>
          </cell>
          <cell r="AF21">
            <v>100</v>
          </cell>
          <cell r="AG21">
            <v>79.985698628631113</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11.239551840654455</v>
          </cell>
          <cell r="Z22">
            <v>6.3057248074991632</v>
          </cell>
          <cell r="AB22">
            <v>100</v>
          </cell>
          <cell r="AC22">
            <v>100</v>
          </cell>
          <cell r="AD22">
            <v>100</v>
          </cell>
          <cell r="AE22">
            <v>100</v>
          </cell>
          <cell r="AF22">
            <v>100</v>
          </cell>
          <cell r="AG22">
            <v>100</v>
          </cell>
          <cell r="AH22">
            <v>178.24361487021565</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0.26676151520540636</v>
          </cell>
          <cell r="Z24">
            <v>0.77134248409775696</v>
          </cell>
          <cell r="AB24">
            <v>100</v>
          </cell>
          <cell r="AC24">
            <v>100</v>
          </cell>
          <cell r="AD24">
            <v>100</v>
          </cell>
          <cell r="AE24">
            <v>100</v>
          </cell>
          <cell r="AF24">
            <v>100</v>
          </cell>
          <cell r="AG24">
            <v>100</v>
          </cell>
          <cell r="AH24">
            <v>100</v>
          </cell>
          <cell r="AI24">
            <v>100</v>
          </cell>
          <cell r="AJ24">
            <v>34.584055812437015</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11.977592032722747</v>
          </cell>
          <cell r="Z25">
            <v>3.9675929025778371</v>
          </cell>
          <cell r="AB25">
            <v>100</v>
          </cell>
          <cell r="AC25">
            <v>100</v>
          </cell>
          <cell r="AD25">
            <v>100</v>
          </cell>
          <cell r="AE25">
            <v>100</v>
          </cell>
          <cell r="AF25">
            <v>100</v>
          </cell>
          <cell r="AG25">
            <v>100</v>
          </cell>
          <cell r="AH25">
            <v>100</v>
          </cell>
          <cell r="AI25">
            <v>100</v>
          </cell>
          <cell r="AJ25">
            <v>100</v>
          </cell>
          <cell r="AK25">
            <v>301.88560991075036</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13.569269073448337</v>
          </cell>
          <cell r="Z26">
            <v>9.4709072648141941</v>
          </cell>
          <cell r="AB26">
            <v>100</v>
          </cell>
          <cell r="AC26">
            <v>100</v>
          </cell>
          <cell r="AD26">
            <v>100</v>
          </cell>
          <cell r="AE26">
            <v>100</v>
          </cell>
          <cell r="AF26">
            <v>100</v>
          </cell>
          <cell r="AG26">
            <v>100</v>
          </cell>
          <cell r="AH26">
            <v>100</v>
          </cell>
          <cell r="AI26">
            <v>100</v>
          </cell>
          <cell r="AJ26">
            <v>100</v>
          </cell>
          <cell r="AK26">
            <v>100</v>
          </cell>
          <cell r="AL26">
            <v>143.2731700780152</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3.8057976169304641</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38.076842499032985</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0.31122176773964078</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11.076391910188578</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0.9425573537257691</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24.724417025949069</v>
          </cell>
          <cell r="AQ30">
            <v>100</v>
          </cell>
          <cell r="AR30">
            <v>100</v>
          </cell>
          <cell r="AS30">
            <v>100</v>
          </cell>
          <cell r="AT30">
            <v>100</v>
          </cell>
          <cell r="AU30">
            <v>100</v>
          </cell>
          <cell r="AV30">
            <v>100</v>
          </cell>
          <cell r="AW30">
            <v>100</v>
          </cell>
        </row>
        <row r="31">
          <cell r="X31" t="str">
            <v>5.P. Tenant Living</v>
          </cell>
          <cell r="Y31">
            <v>5.3352303041081267E-2</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1.3199321592872859</v>
          </cell>
          <cell r="AR31">
            <v>100</v>
          </cell>
          <cell r="AS31">
            <v>100</v>
          </cell>
          <cell r="AT31">
            <v>100</v>
          </cell>
          <cell r="AU31">
            <v>100</v>
          </cell>
          <cell r="AV31">
            <v>100</v>
          </cell>
          <cell r="AW31">
            <v>100</v>
          </cell>
        </row>
        <row r="32">
          <cell r="X32" t="str">
            <v>5.Q. Limited Budgets</v>
          </cell>
          <cell r="Y32">
            <v>0</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0</v>
          </cell>
          <cell r="AS32">
            <v>100</v>
          </cell>
          <cell r="AT32">
            <v>100</v>
          </cell>
          <cell r="AU32">
            <v>100</v>
          </cell>
          <cell r="AV32">
            <v>100</v>
          </cell>
          <cell r="AW32">
            <v>100</v>
          </cell>
        </row>
        <row r="33">
          <cell r="X33" t="str">
            <v>5.R. Hard-Up Households</v>
          </cell>
          <cell r="Y33">
            <v>0.9959096567668505</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12.501185681469924</v>
          </cell>
          <cell r="AT33">
            <v>100</v>
          </cell>
          <cell r="AU33">
            <v>100</v>
          </cell>
          <cell r="AV33">
            <v>100</v>
          </cell>
          <cell r="AW33">
            <v>100</v>
          </cell>
        </row>
        <row r="34">
          <cell r="X34" t="str">
            <v>6.S. Cash-Strapped Families</v>
          </cell>
          <cell r="Y34">
            <v>0.20451716165747821</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3.6014523998425187</v>
          </cell>
          <cell r="AU34">
            <v>100</v>
          </cell>
          <cell r="AV34">
            <v>100</v>
          </cell>
          <cell r="AW34">
            <v>100</v>
          </cell>
        </row>
        <row r="35">
          <cell r="X35" t="str">
            <v>6.T. Constrained Pensioners</v>
          </cell>
          <cell r="Y35">
            <v>0.88031300017784098</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35.03750841503053</v>
          </cell>
          <cell r="AV35">
            <v>100</v>
          </cell>
          <cell r="AW35">
            <v>100</v>
          </cell>
        </row>
        <row r="36">
          <cell r="X36" t="str">
            <v>6.U. Challenging Circumstances</v>
          </cell>
          <cell r="Y36">
            <v>0</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0</v>
          </cell>
          <cell r="AW36">
            <v>100</v>
          </cell>
        </row>
        <row r="37">
          <cell r="X37" t="str">
            <v>7.V. Not Private Households</v>
          </cell>
          <cell r="Y37">
            <v>1.769518050862529</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116.81290704398812</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8.073981860216966</v>
          </cell>
          <cell r="Z18">
            <v>3.3301640441914961</v>
          </cell>
        </row>
        <row r="19">
          <cell r="X19" t="str">
            <v>2.D. Commuter-Belt Wealth</v>
          </cell>
          <cell r="Y19">
            <v>36.252889916414723</v>
          </cell>
          <cell r="Z19">
            <v>15.884566454636758</v>
          </cell>
        </row>
        <row r="20">
          <cell r="X20" t="str">
            <v xml:space="preserve">2.E. Prosperous Professionals </v>
          </cell>
          <cell r="Y20">
            <v>0</v>
          </cell>
          <cell r="Z20">
            <v>1.2855708068295947E-2</v>
          </cell>
        </row>
        <row r="21">
          <cell r="X21" t="str">
            <v xml:space="preserve">3.F. Mature Success </v>
          </cell>
          <cell r="Y21">
            <v>9.6567668504357105</v>
          </cell>
          <cell r="Z21">
            <v>12.073116839638432</v>
          </cell>
        </row>
        <row r="22">
          <cell r="X22" t="str">
            <v>3.G. Settled Suburbia</v>
          </cell>
          <cell r="Y22">
            <v>11.239551840654455</v>
          </cell>
          <cell r="Z22">
            <v>6.3057248074991632</v>
          </cell>
        </row>
        <row r="23">
          <cell r="X23" t="str">
            <v>3.H. Metropolitan Surroundings</v>
          </cell>
          <cell r="Y23">
            <v>0</v>
          </cell>
          <cell r="Z23">
            <v>0</v>
          </cell>
        </row>
        <row r="24">
          <cell r="X24" t="str">
            <v>3.I. Up-and-Coming Urbanites</v>
          </cell>
          <cell r="Y24">
            <v>0.26676151520540636</v>
          </cell>
          <cell r="Z24">
            <v>0.77134248409775696</v>
          </cell>
        </row>
        <row r="25">
          <cell r="X25" t="str">
            <v>3.J. Aspiring Communities</v>
          </cell>
          <cell r="Y25">
            <v>11.977592032722747</v>
          </cell>
          <cell r="Z25">
            <v>3.9675929025778371</v>
          </cell>
        </row>
        <row r="26">
          <cell r="X26" t="str">
            <v>4.K. Semi-Rural Maturity</v>
          </cell>
          <cell r="Y26">
            <v>13.569269073448337</v>
          </cell>
          <cell r="Z26">
            <v>9.4709072648141941</v>
          </cell>
        </row>
        <row r="27">
          <cell r="X27" t="str">
            <v>4.L. Traditional Homeowners</v>
          </cell>
          <cell r="Y27">
            <v>3.8057976169304641</v>
          </cell>
          <cell r="Z27">
            <v>9.995045195848677</v>
          </cell>
        </row>
        <row r="28">
          <cell r="X28" t="str">
            <v>4.M. Family Renters</v>
          </cell>
          <cell r="Y28">
            <v>0.31122176773964078</v>
          </cell>
          <cell r="Z28">
            <v>2.8097756946769334</v>
          </cell>
        </row>
        <row r="29">
          <cell r="X29" t="str">
            <v>4.N. Urban Diversity</v>
          </cell>
          <cell r="Y29">
            <v>0</v>
          </cell>
          <cell r="Z29">
            <v>0</v>
          </cell>
        </row>
        <row r="30">
          <cell r="X30" t="str">
            <v>4.O. Stable Seniors</v>
          </cell>
          <cell r="Y30">
            <v>0.9425573537257691</v>
          </cell>
          <cell r="Z30">
            <v>3.8122530967525945</v>
          </cell>
        </row>
        <row r="31">
          <cell r="X31" t="str">
            <v>5.P. Tenant Living</v>
          </cell>
          <cell r="Y31">
            <v>5.3352303041081267E-2</v>
          </cell>
          <cell r="Z31">
            <v>4.0420488784733841</v>
          </cell>
        </row>
        <row r="32">
          <cell r="X32" t="str">
            <v>5.Q. Limited Budgets</v>
          </cell>
          <cell r="Y32">
            <v>0</v>
          </cell>
          <cell r="Z32">
            <v>7.5141613659189828</v>
          </cell>
        </row>
        <row r="33">
          <cell r="X33" t="str">
            <v>5.R. Hard-Up Households</v>
          </cell>
          <cell r="Y33">
            <v>0.9959096567668505</v>
          </cell>
          <cell r="Z33">
            <v>7.9665215935721454</v>
          </cell>
        </row>
        <row r="34">
          <cell r="X34" t="str">
            <v>6.S. Cash-Strapped Families</v>
          </cell>
          <cell r="Y34">
            <v>0.20451716165747821</v>
          </cell>
          <cell r="Z34">
            <v>5.6787412119183127</v>
          </cell>
        </row>
        <row r="35">
          <cell r="X35" t="str">
            <v>6.T. Constrained Pensioners</v>
          </cell>
          <cell r="Y35">
            <v>0.88031300017784098</v>
          </cell>
          <cell r="Z35">
            <v>2.5124874455975896</v>
          </cell>
        </row>
        <row r="36">
          <cell r="X36" t="str">
            <v>6.U. Challenging Circumstances</v>
          </cell>
          <cell r="Y36">
            <v>0</v>
          </cell>
          <cell r="Z36">
            <v>2.3276866421158351</v>
          </cell>
        </row>
        <row r="37">
          <cell r="X37" t="str">
            <v>7.V. Not Private Households</v>
          </cell>
          <cell r="Y37">
            <v>1.769518050862529</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242.44997402754623</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221.27278112268297</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214.15490060824257</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95.811286366199397</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244.61224460855425</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32.331619643911196</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113.65267071777041</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71.656173194114075</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21.138252227934391</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178.69901501040528</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40.406523626701265</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341.7627654174546</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196.26025761540612</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202.88784389536238</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77.225516458633948</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242.44997402754623</v>
          </cell>
          <cell r="Y19">
            <v>8.073981860216966</v>
          </cell>
        </row>
        <row r="20">
          <cell r="W20" t="str">
            <v>2.D</v>
          </cell>
          <cell r="X20">
            <v>228.22712864053264</v>
          </cell>
          <cell r="Y20">
            <v>20</v>
          </cell>
        </row>
        <row r="21">
          <cell r="W21" t="str">
            <v>2.E</v>
          </cell>
          <cell r="X21">
            <v>0</v>
          </cell>
          <cell r="Y21">
            <v>0</v>
          </cell>
        </row>
        <row r="22">
          <cell r="W22" t="str">
            <v>3.F</v>
          </cell>
          <cell r="X22">
            <v>79.985698628631113</v>
          </cell>
          <cell r="Y22">
            <v>9.6567668504357105</v>
          </cell>
        </row>
        <row r="23">
          <cell r="W23" t="str">
            <v>3.G</v>
          </cell>
          <cell r="X23">
            <v>178.24361487021565</v>
          </cell>
          <cell r="Y23">
            <v>11.239551840654455</v>
          </cell>
        </row>
        <row r="24">
          <cell r="W24" t="str">
            <v>3.H</v>
          </cell>
          <cell r="X24">
            <v>0</v>
          </cell>
          <cell r="Y24">
            <v>0</v>
          </cell>
        </row>
        <row r="25">
          <cell r="W25" t="str">
            <v>3.I</v>
          </cell>
          <cell r="X25">
            <v>34.584055812437015</v>
          </cell>
          <cell r="Y25">
            <v>0.26676151520540636</v>
          </cell>
        </row>
        <row r="26">
          <cell r="W26" t="str">
            <v>3.J</v>
          </cell>
          <cell r="X26">
            <v>300</v>
          </cell>
          <cell r="Y26">
            <v>11.977592032722747</v>
          </cell>
        </row>
        <row r="27">
          <cell r="W27" t="str">
            <v>4.K</v>
          </cell>
          <cell r="X27">
            <v>143.2731700780152</v>
          </cell>
          <cell r="Y27">
            <v>13.569269073448337</v>
          </cell>
        </row>
        <row r="28">
          <cell r="W28" t="str">
            <v>4.L</v>
          </cell>
          <cell r="X28">
            <v>38.076842499032985</v>
          </cell>
          <cell r="Y28">
            <v>3.8057976169304641</v>
          </cell>
        </row>
        <row r="29">
          <cell r="W29" t="str">
            <v>4.M</v>
          </cell>
          <cell r="X29">
            <v>11.076391910188578</v>
          </cell>
          <cell r="Y29">
            <v>0.31122176773964078</v>
          </cell>
        </row>
        <row r="30">
          <cell r="W30" t="str">
            <v>4.N</v>
          </cell>
          <cell r="X30">
            <v>0</v>
          </cell>
          <cell r="Y30">
            <v>0</v>
          </cell>
        </row>
        <row r="31">
          <cell r="W31" t="str">
            <v>4.O</v>
          </cell>
          <cell r="X31">
            <v>24.724417025949069</v>
          </cell>
          <cell r="Y31">
            <v>0.9425573537257691</v>
          </cell>
        </row>
        <row r="32">
          <cell r="W32" t="str">
            <v>5.P</v>
          </cell>
          <cell r="X32">
            <v>1.3199321592872859</v>
          </cell>
          <cell r="Y32">
            <v>5.3352303041081267E-2</v>
          </cell>
        </row>
        <row r="33">
          <cell r="W33" t="str">
            <v>5.Q</v>
          </cell>
          <cell r="X33">
            <v>0</v>
          </cell>
          <cell r="Y33">
            <v>0</v>
          </cell>
        </row>
        <row r="34">
          <cell r="W34" t="str">
            <v>5.R</v>
          </cell>
          <cell r="X34">
            <v>12.501185681469924</v>
          </cell>
          <cell r="Y34">
            <v>0.9959096567668505</v>
          </cell>
        </row>
        <row r="35">
          <cell r="W35" t="str">
            <v>6.S</v>
          </cell>
          <cell r="X35">
            <v>3.6014523998425187</v>
          </cell>
          <cell r="Y35">
            <v>0.20451716165747821</v>
          </cell>
        </row>
        <row r="36">
          <cell r="W36" t="str">
            <v>6.T</v>
          </cell>
          <cell r="X36">
            <v>35.03750841503053</v>
          </cell>
          <cell r="Y36">
            <v>0.88031300017784098</v>
          </cell>
        </row>
        <row r="37">
          <cell r="W37" t="str">
            <v>6.U</v>
          </cell>
          <cell r="X37">
            <v>0</v>
          </cell>
          <cell r="Y37">
            <v>0</v>
          </cell>
        </row>
        <row r="38">
          <cell r="W38" t="str">
            <v>7.V</v>
          </cell>
          <cell r="X38">
            <v>116.81290704398812</v>
          </cell>
          <cell r="Y38">
            <v>1.769518050862529</v>
          </cell>
        </row>
      </sheetData>
      <sheetData sheetId="6">
        <row r="20">
          <cell r="Z20">
            <v>100</v>
          </cell>
        </row>
        <row r="21">
          <cell r="Z21">
            <v>93.402577903961642</v>
          </cell>
        </row>
        <row r="22">
          <cell r="Z22">
            <v>99.87006828993627</v>
          </cell>
        </row>
        <row r="23">
          <cell r="Z23">
            <v>87.645612094323212</v>
          </cell>
        </row>
        <row r="24">
          <cell r="Z24">
            <v>84.475559381435048</v>
          </cell>
        </row>
        <row r="25">
          <cell r="Z25">
            <v>99.451216237060038</v>
          </cell>
        </row>
        <row r="26">
          <cell r="Z26">
            <v>106.43436446766196</v>
          </cell>
        </row>
        <row r="27">
          <cell r="Z27">
            <v>108.55271476108905</v>
          </cell>
        </row>
        <row r="28">
          <cell r="Z28">
            <v>109.58592200135422</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4.4801553913412277E-2</v>
          </cell>
        </row>
        <row r="3">
          <cell r="D3" t="str">
            <v>Age 5 - 17</v>
          </cell>
          <cell r="F3">
            <v>0.15016140536167985</v>
          </cell>
          <cell r="G3">
            <v>0.14996629807983769</v>
          </cell>
        </row>
        <row r="4">
          <cell r="D4" t="str">
            <v>Age 18 - 24</v>
          </cell>
          <cell r="F4">
            <v>7.5820956251617361E-2</v>
          </cell>
          <cell r="G4">
            <v>6.6453741202499056E-2</v>
          </cell>
        </row>
        <row r="5">
          <cell r="D5" t="str">
            <v>Age 25 - 34</v>
          </cell>
          <cell r="F5">
            <v>0.12046183971713473</v>
          </cell>
          <cell r="G5">
            <v>0.10176081294221725</v>
          </cell>
        </row>
        <row r="6">
          <cell r="D6" t="str">
            <v>Age 35 - 49</v>
          </cell>
          <cell r="F6">
            <v>0.18888697378156608</v>
          </cell>
          <cell r="G6">
            <v>0.18785039273914417</v>
          </cell>
        </row>
        <row r="7">
          <cell r="D7" t="str">
            <v>Age 50 - 64</v>
          </cell>
          <cell r="F7">
            <v>0.20208122693338759</v>
          </cell>
          <cell r="G7">
            <v>0.21508386959500483</v>
          </cell>
        </row>
        <row r="8">
          <cell r="D8" t="str">
            <v>Age 65 - 74</v>
          </cell>
          <cell r="F8">
            <v>0.10759112484735033</v>
          </cell>
          <cell r="G8">
            <v>0.1167930868637914</v>
          </cell>
        </row>
        <row r="9">
          <cell r="D9" t="str">
            <v>Age 75+</v>
          </cell>
          <cell r="F9">
            <v>0.10703039452699095</v>
          </cell>
          <cell r="G9">
            <v>0.11729024466409001</v>
          </cell>
        </row>
        <row r="55">
          <cell r="D55" t="str">
            <v>I am happy to use the phone to carry out day to day banking transactions</v>
          </cell>
          <cell r="F55">
            <v>0.75855330082750261</v>
          </cell>
          <cell r="G55">
            <v>0.75575454495823635</v>
          </cell>
        </row>
        <row r="56">
          <cell r="D56" t="str">
            <v>I trust financial price comparison sites</v>
          </cell>
          <cell r="F56">
            <v>0.52322290071143351</v>
          </cell>
          <cell r="G56">
            <v>0.53287717200344487</v>
          </cell>
        </row>
        <row r="57">
          <cell r="D57" t="str">
            <v>I am likely to use financial price comparison sites in the future</v>
          </cell>
          <cell r="F57">
            <v>0.6465900676604972</v>
          </cell>
          <cell r="G57">
            <v>0.6616431776402687</v>
          </cell>
        </row>
        <row r="58">
          <cell r="D58" t="str">
            <v>I would be happy to use the Internet to carry out day to day banking transactions</v>
          </cell>
          <cell r="F58">
            <v>0.87402967715622393</v>
          </cell>
          <cell r="G58">
            <v>0.88746808768606644</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1889D-AA88-4869-9FD8-173D9406BBBB}">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Christleton &amp; Huntington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4.077</v>
      </c>
      <c r="T24" s="54"/>
      <c r="U24" s="55">
        <f>'Input Sheet'!AO$77</f>
        <v>36.252889916414723</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228</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4.K. Semi-Rural Maturity</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Older couples who are coming up to retirement, or already retired, living in good-sized properties in semi rural areas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1.526</v>
      </c>
      <c r="T38" s="64"/>
      <c r="U38" s="65">
        <f>'Input Sheet'!AO$78</f>
        <v>13.569269073448337</v>
      </c>
      <c r="V38" s="65"/>
      <c r="W38" s="66"/>
      <c r="X38" s="65">
        <f ca="1">'Input Sheet'!$AQ$78</f>
        <v>9.4709072648141941</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143</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3.J. Aspiring Communities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Home owning families with above average incomes, in areas where there has been higher turnover of housing over the last few years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103</v>
      </c>
      <c r="E48" s="70"/>
      <c r="F48" s="49"/>
      <c r="G48" s="70" t="str">
        <f ca="1" xml:space="preserve"> "Index: " &amp; TEXT('Overview Variables'!$I$46,"#,##0")</f>
        <v>Index: 87</v>
      </c>
      <c r="H48" s="70"/>
      <c r="I48" s="49"/>
      <c r="J48" s="70" t="str">
        <f ca="1" xml:space="preserve"> "Index: " &amp; TEXT('Overview Variables'!$I$47,"#,##0")</f>
        <v>Index: 100</v>
      </c>
      <c r="K48" s="70"/>
      <c r="L48" s="70"/>
      <c r="M48" s="31"/>
      <c r="N48" s="70" t="str">
        <f ca="1" xml:space="preserve"> "Index: " &amp; TEXT('Overview Variables'!$I$48,"#,##0")</f>
        <v>Index: 101</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66%</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1.347</v>
      </c>
      <c r="T52" s="54"/>
      <c r="U52" s="55">
        <f>'Input Sheet'!AO$79</f>
        <v>11.977592032722747</v>
      </c>
      <c r="V52" s="55"/>
      <c r="W52" s="48"/>
      <c r="X52" s="55">
        <f ca="1">'Input Sheet'!$AQ$79</f>
        <v>3.9675929025778371</v>
      </c>
      <c r="Y52" s="55"/>
      <c r="Z52" s="19"/>
      <c r="AA52" s="40"/>
    </row>
    <row r="53" spans="2:27" ht="16.5" customHeight="1" x14ac:dyDescent="0.25">
      <c r="B53" s="2"/>
      <c r="C53" s="48"/>
      <c r="D53" s="70" t="str">
        <f ca="1" xml:space="preserve"> "Index: " &amp; TEXT('Overview Variables'!$I$49,"#,##0")</f>
        <v>Index: 78</v>
      </c>
      <c r="E53" s="70"/>
      <c r="F53" s="49"/>
      <c r="G53" s="70" t="str">
        <f ca="1" xml:space="preserve"> "Index: " &amp; TEXT('Overview Variables'!$I$50,"#,##0")</f>
        <v>Index: 87</v>
      </c>
      <c r="H53" s="70"/>
      <c r="I53" s="49"/>
      <c r="J53" s="70" t="str">
        <f ca="1" xml:space="preserve"> "Index: " &amp; TEXT('Overview Variables'!$I$51,"#,##0")</f>
        <v>Index: 81</v>
      </c>
      <c r="K53" s="70"/>
      <c r="L53" s="70"/>
      <c r="M53" s="31"/>
      <c r="N53" s="70" t="str">
        <f ca="1" xml:space="preserve"> "Index: " &amp; TEXT('Overview Variables'!$I$52,"#,##0")</f>
        <v>Index: 110</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2%</v>
      </c>
      <c r="E54" s="78"/>
      <c r="F54" s="49"/>
      <c r="G54" s="78" t="str">
        <f>"Profile: "&amp;TEXT('Overview Variables'!$J$50,"#"&amp;"%")</f>
        <v>Profile: 2%</v>
      </c>
      <c r="H54" s="78"/>
      <c r="I54" s="49"/>
      <c r="J54" s="78" t="str">
        <f>"Profile: "&amp;TEXT('Overview Variables'!$J$51,"#"&amp;"%")</f>
        <v>Profile: 4%</v>
      </c>
      <c r="K54" s="78"/>
      <c r="L54" s="78"/>
      <c r="M54" s="79"/>
      <c r="N54" s="78" t="str">
        <f>"Profile: "&amp;TEXT('Overview Variables'!$J$52,"#"&amp;"%")</f>
        <v>Profile: 6%</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302</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506FF29D-445E-4FB4-91A0-07ECE564D49E}"/>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C8511-42AD-4CAB-A096-9C9A54767280}">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Christleton &amp; Huntington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908</v>
      </c>
      <c r="L16" s="109">
        <f>'Input Sheet'!$H$102</f>
        <v>8.073981860216966</v>
      </c>
      <c r="M16" s="108">
        <f>'Input Sheet'!$I$102</f>
        <v>12472</v>
      </c>
      <c r="N16" s="109">
        <f>'Input Sheet'!$J$102</f>
        <v>3.3403414797455642</v>
      </c>
      <c r="O16" s="109">
        <f>'Input Sheet'!$K$102</f>
        <v>7.2803078896728675</v>
      </c>
      <c r="P16" s="109">
        <f>'Input Sheet'!$L$102</f>
        <v>27.936773008338598</v>
      </c>
      <c r="Q16" s="108">
        <f>'Input Sheet'!$M$102</f>
        <v>241.71127141264509</v>
      </c>
      <c r="R16" s="49"/>
      <c r="S16" s="49"/>
      <c r="T16" s="49"/>
      <c r="U16" s="19"/>
      <c r="V16" s="5"/>
      <c r="W16" s="88" t="str">
        <f>'Input Sheet'!$S102</f>
        <v>1. Luxury Lifestyles</v>
      </c>
      <c r="X16" s="110">
        <f>'Input Sheet'!U102</f>
        <v>8.073981860216966</v>
      </c>
      <c r="Y16" s="110">
        <f>'Input Sheet'!W102</f>
        <v>3.3403414797455642</v>
      </c>
      <c r="Z16" s="95"/>
      <c r="AB16" s="102">
        <f t="shared" ref="AB16:AH22" si="0">IF((LEFT($E16,2)=AB$13),$Q16,100)</f>
        <v>241.71127141264509</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4077</v>
      </c>
      <c r="L17" s="109">
        <f>'Input Sheet'!$H$103</f>
        <v>36.252889916414723</v>
      </c>
      <c r="M17" s="108">
        <f>'Input Sheet'!$I$103</f>
        <v>59357</v>
      </c>
      <c r="N17" s="109">
        <f>'Input Sheet'!$J$103</f>
        <v>15.897422162705055</v>
      </c>
      <c r="O17" s="109">
        <f>'Input Sheet'!$K$103</f>
        <v>6.868608588708998</v>
      </c>
      <c r="P17" s="109">
        <f>'Input Sheet'!$L$103</f>
        <v>59.035346790201771</v>
      </c>
      <c r="Q17" s="108">
        <f>'Input Sheet'!$M$103</f>
        <v>228.04256907426836</v>
      </c>
      <c r="R17" s="49"/>
      <c r="S17" s="49"/>
      <c r="T17" s="49"/>
      <c r="U17" s="19"/>
      <c r="V17" s="39"/>
      <c r="W17" s="88" t="str">
        <f>'Input Sheet'!$S103</f>
        <v>2. Established Affluence</v>
      </c>
      <c r="X17" s="110">
        <f>'Input Sheet'!U103</f>
        <v>36.252889916414723</v>
      </c>
      <c r="Y17" s="110">
        <f>'Input Sheet'!W103</f>
        <v>15.897422162705055</v>
      </c>
      <c r="Z17" s="95"/>
      <c r="AB17" s="102">
        <f t="shared" si="0"/>
        <v>100</v>
      </c>
      <c r="AC17" s="102">
        <f t="shared" si="0"/>
        <v>228.04256907426836</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3727</v>
      </c>
      <c r="L18" s="109">
        <f>'Input Sheet'!$H$104</f>
        <v>33.140672239018315</v>
      </c>
      <c r="M18" s="108">
        <f>'Input Sheet'!$I$104</f>
        <v>86316</v>
      </c>
      <c r="N18" s="109">
        <f>'Input Sheet'!$J$104</f>
        <v>23.117777033813191</v>
      </c>
      <c r="O18" s="109">
        <f>'Input Sheet'!$K$104</f>
        <v>4.3178553223040916</v>
      </c>
      <c r="P18" s="109">
        <f>'Input Sheet'!$L$104</f>
        <v>25.211937846708349</v>
      </c>
      <c r="Q18" s="108">
        <f>'Input Sheet'!$M$104</f>
        <v>143.35579147832919</v>
      </c>
      <c r="R18" s="49"/>
      <c r="S18" s="49"/>
      <c r="T18" s="49"/>
      <c r="U18" s="19"/>
      <c r="V18" s="40"/>
      <c r="W18" s="88" t="str">
        <f>'Input Sheet'!$S104</f>
        <v>3. Thriving Neighbourhoods</v>
      </c>
      <c r="X18" s="110">
        <f>'Input Sheet'!U104</f>
        <v>33.140672239018315</v>
      </c>
      <c r="Y18" s="110">
        <f>'Input Sheet'!W104</f>
        <v>23.117777033813191</v>
      </c>
      <c r="Z18" s="95"/>
      <c r="AB18" s="102">
        <f t="shared" si="0"/>
        <v>100</v>
      </c>
      <c r="AC18" s="102">
        <f t="shared" si="0"/>
        <v>100</v>
      </c>
      <c r="AD18" s="102">
        <f t="shared" si="0"/>
        <v>143.35579147832919</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2095</v>
      </c>
      <c r="L19" s="109">
        <f>'Input Sheet'!$H$105</f>
        <v>18.628845811844212</v>
      </c>
      <c r="M19" s="108">
        <f>'Input Sheet'!$I$105</f>
        <v>97406</v>
      </c>
      <c r="N19" s="109">
        <f>'Input Sheet'!$J$105</f>
        <v>26.087981252092401</v>
      </c>
      <c r="O19" s="109">
        <f>'Input Sheet'!$K$105</f>
        <v>2.1507915323491367</v>
      </c>
      <c r="P19" s="109">
        <f>'Input Sheet'!$L$105</f>
        <v>-18.013983623535022</v>
      </c>
      <c r="Q19" s="108">
        <f>'Input Sheet'!$M$105</f>
        <v>71.4077706198523</v>
      </c>
      <c r="R19" s="49"/>
      <c r="S19" s="49"/>
      <c r="T19" s="49"/>
      <c r="U19" s="19"/>
      <c r="V19" s="40"/>
      <c r="W19" s="88" t="str">
        <f>'Input Sheet'!$S105</f>
        <v>4. Steadfast Communities</v>
      </c>
      <c r="X19" s="110">
        <f>'Input Sheet'!U105</f>
        <v>18.628845811844212</v>
      </c>
      <c r="Y19" s="110">
        <f>'Input Sheet'!W105</f>
        <v>26.087981252092401</v>
      </c>
      <c r="Z19" s="95"/>
      <c r="AB19" s="102">
        <f t="shared" si="0"/>
        <v>100</v>
      </c>
      <c r="AC19" s="102">
        <f t="shared" si="0"/>
        <v>100</v>
      </c>
      <c r="AD19" s="102">
        <f t="shared" si="0"/>
        <v>100</v>
      </c>
      <c r="AE19" s="102">
        <f t="shared" si="0"/>
        <v>71.4077706198523</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118</v>
      </c>
      <c r="L20" s="109">
        <f>'Input Sheet'!$H$106</f>
        <v>1.0492619598079318</v>
      </c>
      <c r="M20" s="108">
        <f>'Input Sheet'!$I$106</f>
        <v>72893</v>
      </c>
      <c r="N20" s="109">
        <f>'Input Sheet'!$J$106</f>
        <v>19.522731837964514</v>
      </c>
      <c r="O20" s="109">
        <f>'Input Sheet'!$K$106</f>
        <v>0.16188111341281056</v>
      </c>
      <c r="P20" s="109">
        <f>'Input Sheet'!$L$106</f>
        <v>-49.424309333797801</v>
      </c>
      <c r="Q20" s="108">
        <f>'Input Sheet'!$M$106</f>
        <v>5.3745652427981634</v>
      </c>
      <c r="R20" s="49"/>
      <c r="S20" s="49"/>
      <c r="T20" s="49"/>
      <c r="U20" s="19"/>
      <c r="V20" s="40"/>
      <c r="W20" s="88" t="str">
        <f>'Input Sheet'!$S106</f>
        <v>5. Stretched Society</v>
      </c>
      <c r="X20" s="110">
        <f>'Input Sheet'!U106</f>
        <v>1.0492619598079318</v>
      </c>
      <c r="Y20" s="110">
        <f>'Input Sheet'!W106</f>
        <v>19.522731837964514</v>
      </c>
      <c r="Z20" s="61"/>
      <c r="AB20" s="102">
        <f t="shared" si="0"/>
        <v>100</v>
      </c>
      <c r="AC20" s="102">
        <f t="shared" si="0"/>
        <v>100</v>
      </c>
      <c r="AD20" s="102">
        <f t="shared" si="0"/>
        <v>100</v>
      </c>
      <c r="AE20" s="102">
        <f t="shared" si="0"/>
        <v>100</v>
      </c>
      <c r="AF20" s="102">
        <f t="shared" si="0"/>
        <v>5.3745652427981634</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122</v>
      </c>
      <c r="L21" s="109">
        <f>'Input Sheet'!$H$107</f>
        <v>1.0848301618353193</v>
      </c>
      <c r="M21" s="108">
        <f>'Input Sheet'!$I$107</f>
        <v>39275</v>
      </c>
      <c r="N21" s="109">
        <f>'Input Sheet'!$J$107</f>
        <v>10.518915299631736</v>
      </c>
      <c r="O21" s="109">
        <f>'Input Sheet'!$K$107</f>
        <v>0.31063017186505409</v>
      </c>
      <c r="P21" s="109">
        <f>'Input Sheet'!$L$107</f>
        <v>-32.609769702878864</v>
      </c>
      <c r="Q21" s="108">
        <f>'Input Sheet'!$M$107</f>
        <v>10.313137152775619</v>
      </c>
      <c r="R21" s="49"/>
      <c r="S21" s="49"/>
      <c r="T21" s="49"/>
      <c r="U21" s="19"/>
      <c r="V21" s="40"/>
      <c r="W21" s="88" t="str">
        <f>'Input Sheet'!$S107</f>
        <v>6. Low Income Living</v>
      </c>
      <c r="X21" s="110">
        <f>'Input Sheet'!U107</f>
        <v>1.0848301618353193</v>
      </c>
      <c r="Y21" s="110">
        <f>'Input Sheet'!W107</f>
        <v>10.518915299631736</v>
      </c>
      <c r="Z21" s="61"/>
      <c r="AB21" s="102">
        <f t="shared" si="0"/>
        <v>100</v>
      </c>
      <c r="AC21" s="102">
        <f t="shared" si="0"/>
        <v>100</v>
      </c>
      <c r="AD21" s="102">
        <f t="shared" si="0"/>
        <v>100</v>
      </c>
      <c r="AE21" s="102">
        <f t="shared" si="0"/>
        <v>100</v>
      </c>
      <c r="AF21" s="102">
        <f t="shared" si="0"/>
        <v>100</v>
      </c>
      <c r="AG21" s="102">
        <f t="shared" si="0"/>
        <v>10.313137152775619</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199</v>
      </c>
      <c r="L22" s="109">
        <f>'Input Sheet'!$H$108</f>
        <v>1.769518050862529</v>
      </c>
      <c r="M22" s="108">
        <f>'Input Sheet'!$I$108</f>
        <v>5656</v>
      </c>
      <c r="N22" s="109">
        <f>'Input Sheet'!$J$108</f>
        <v>1.5148309340475392</v>
      </c>
      <c r="O22" s="109">
        <f>'Input Sheet'!$K$108</f>
        <v>3.5183875530410185</v>
      </c>
      <c r="P22" s="109">
        <f>'Input Sheet'!$L$108</f>
        <v>2.2112534149275032</v>
      </c>
      <c r="Q22" s="108">
        <f>'Input Sheet'!$M$108</f>
        <v>116.81290704398812</v>
      </c>
      <c r="R22" s="49"/>
      <c r="S22" s="49"/>
      <c r="T22" s="49"/>
      <c r="U22" s="19"/>
      <c r="V22" s="40"/>
      <c r="W22" s="88" t="str">
        <f>'Input Sheet'!$S108</f>
        <v>7. Not Private Households</v>
      </c>
      <c r="X22" s="110">
        <f>'Input Sheet'!U108</f>
        <v>1.769518050862529</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116.81290704398812</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11246</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674D7E9F-9514-40E6-A2D3-C2E6A1164C50}"/>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13114-9AFC-41E4-9FC2-3C30155C6474}">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Christleton &amp; Huntington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-1.0698929388278322</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908</v>
      </c>
      <c r="L18" s="109">
        <f>'Input Sheet'!$H$79</f>
        <v>8.073981860216966</v>
      </c>
      <c r="M18" s="108">
        <f ca="1">'Input Sheet'!$I$79</f>
        <v>12434</v>
      </c>
      <c r="N18" s="137">
        <f ca="1">'Input Sheet'!$J$79</f>
        <v>3.3301640441914961</v>
      </c>
      <c r="O18" s="137">
        <f ca="1">'Input Sheet'!$K$79</f>
        <v>7.3025575036191084</v>
      </c>
      <c r="P18" s="137">
        <f ca="1">'Input Sheet'!$L$79</f>
        <v>28.038110105326012</v>
      </c>
      <c r="Q18" s="108">
        <f ca="1">'Input Sheet'!$M$79</f>
        <v>242.44997402754623</v>
      </c>
      <c r="R18" s="49"/>
      <c r="S18" s="49"/>
      <c r="T18" s="49"/>
      <c r="U18" s="19"/>
      <c r="V18" s="40"/>
      <c r="X18" s="138" t="s">
        <v>74</v>
      </c>
      <c r="Y18" s="139">
        <f>'Input Sheet'!$U79</f>
        <v>8.073981860216966</v>
      </c>
      <c r="Z18" s="140">
        <f ca="1">'Input Sheet'!$W$79</f>
        <v>3.3301640441914961</v>
      </c>
      <c r="AA18" s="128"/>
      <c r="AB18" s="102">
        <f t="shared" si="0"/>
        <v>100</v>
      </c>
      <c r="AC18" s="102">
        <f t="shared" si="0"/>
        <v>100</v>
      </c>
      <c r="AD18" s="102">
        <f t="shared" ca="1" si="0"/>
        <v>242.44997402754623</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4077</v>
      </c>
      <c r="L19" s="109">
        <f>'Input Sheet'!$H$80</f>
        <v>36.252889916414723</v>
      </c>
      <c r="M19" s="108">
        <f ca="1">'Input Sheet'!$I$80</f>
        <v>59309</v>
      </c>
      <c r="N19" s="137">
        <f ca="1">'Input Sheet'!$J$80</f>
        <v>15.884566454636758</v>
      </c>
      <c r="O19" s="137">
        <f ca="1">'Input Sheet'!$K$80</f>
        <v>6.8741674956583312</v>
      </c>
      <c r="P19" s="137">
        <f ca="1">'Input Sheet'!$L$80</f>
        <v>59.09201454017105</v>
      </c>
      <c r="Q19" s="108">
        <f ca="1">'Input Sheet'!$M$80</f>
        <v>228.22712864053264</v>
      </c>
      <c r="R19" s="49"/>
      <c r="S19" s="49"/>
      <c r="T19" s="49"/>
      <c r="U19" s="19"/>
      <c r="V19" s="40"/>
      <c r="X19" s="138" t="s">
        <v>75</v>
      </c>
      <c r="Y19" s="139">
        <f>'Input Sheet'!$U80</f>
        <v>36.252889916414723</v>
      </c>
      <c r="Z19" s="140">
        <f ca="1">'Input Sheet'!$W$80</f>
        <v>15.884566454636758</v>
      </c>
      <c r="AA19" s="128"/>
      <c r="AB19" s="102">
        <f t="shared" si="0"/>
        <v>100</v>
      </c>
      <c r="AC19" s="102">
        <f t="shared" si="0"/>
        <v>100</v>
      </c>
      <c r="AD19" s="102">
        <f t="shared" si="0"/>
        <v>100</v>
      </c>
      <c r="AE19" s="102">
        <f t="shared" ca="1" si="0"/>
        <v>228.22712864053264</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-1.2024719601859617</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1086</v>
      </c>
      <c r="L21" s="109">
        <f>'Input Sheet'!$H$82</f>
        <v>9.6567668504357105</v>
      </c>
      <c r="M21" s="108">
        <f ca="1">'Input Sheet'!$I$82</f>
        <v>45078</v>
      </c>
      <c r="N21" s="137">
        <f ca="1">'Input Sheet'!$J$82</f>
        <v>12.073116839638432</v>
      </c>
      <c r="O21" s="137">
        <f ca="1">'Input Sheet'!$K$82</f>
        <v>2.4091574604019699</v>
      </c>
      <c r="P21" s="137">
        <f ca="1">'Input Sheet'!$L$82</f>
        <v>-7.864811844527801</v>
      </c>
      <c r="Q21" s="108">
        <f ca="1">'Input Sheet'!$M$82</f>
        <v>79.985698628631113</v>
      </c>
      <c r="R21" s="49"/>
      <c r="S21" s="49"/>
      <c r="T21" s="49"/>
      <c r="U21" s="19"/>
      <c r="V21" s="40"/>
      <c r="X21" s="138" t="s">
        <v>77</v>
      </c>
      <c r="Y21" s="139">
        <f>'Input Sheet'!$U82</f>
        <v>9.6567668504357105</v>
      </c>
      <c r="Z21" s="140">
        <f ca="1">'Input Sheet'!$W$82</f>
        <v>12.073116839638432</v>
      </c>
      <c r="AA21" s="62"/>
      <c r="AB21" s="102">
        <f t="shared" si="0"/>
        <v>100</v>
      </c>
      <c r="AC21" s="102">
        <f t="shared" si="0"/>
        <v>100</v>
      </c>
      <c r="AD21" s="102">
        <f t="shared" si="0"/>
        <v>100</v>
      </c>
      <c r="AE21" s="102">
        <f t="shared" si="0"/>
        <v>100</v>
      </c>
      <c r="AF21" s="102">
        <f t="shared" si="0"/>
        <v>100</v>
      </c>
      <c r="AG21" s="102">
        <f t="shared" ca="1" si="0"/>
        <v>79.985698628631113</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1264</v>
      </c>
      <c r="L22" s="109">
        <f>'Input Sheet'!$H$83</f>
        <v>11.239551840654455</v>
      </c>
      <c r="M22" s="108">
        <f ca="1">'Input Sheet'!$I$83</f>
        <v>23544</v>
      </c>
      <c r="N22" s="137">
        <f ca="1">'Input Sheet'!$J$83</f>
        <v>6.3057248074991632</v>
      </c>
      <c r="O22" s="137">
        <f ca="1">'Input Sheet'!$K$83</f>
        <v>5.368671423717295</v>
      </c>
      <c r="P22" s="137">
        <f ca="1">'Input Sheet'!$L$83</f>
        <v>21.52578137629256</v>
      </c>
      <c r="Q22" s="108">
        <f ca="1">'Input Sheet'!$M$83</f>
        <v>178.24361487021565</v>
      </c>
      <c r="R22" s="49"/>
      <c r="S22" s="49"/>
      <c r="T22" s="49"/>
      <c r="U22" s="19"/>
      <c r="V22" s="40"/>
      <c r="X22" s="138" t="s">
        <v>78</v>
      </c>
      <c r="Y22" s="139">
        <f>'Input Sheet'!$U83</f>
        <v>11.239551840654455</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178.24361487021565</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30</v>
      </c>
      <c r="L24" s="109">
        <f>'Input Sheet'!$H$85</f>
        <v>0.26676151520540636</v>
      </c>
      <c r="M24" s="108">
        <f ca="1">'Input Sheet'!$I$85</f>
        <v>2880</v>
      </c>
      <c r="N24" s="137">
        <f ca="1">'Input Sheet'!$J$85</f>
        <v>0.77134248409775696</v>
      </c>
      <c r="O24" s="137">
        <f ca="1">'Input Sheet'!$K$85</f>
        <v>1.0416666666666665</v>
      </c>
      <c r="P24" s="137">
        <f ca="1">'Input Sheet'!$L$85</f>
        <v>-6.1162851127175175</v>
      </c>
      <c r="Q24" s="108">
        <f ca="1">'Input Sheet'!$M$85</f>
        <v>34.584055812437015</v>
      </c>
      <c r="R24" s="49"/>
      <c r="S24" s="49"/>
      <c r="T24" s="49"/>
      <c r="U24" s="19"/>
      <c r="V24" s="40"/>
      <c r="X24" s="138" t="s">
        <v>80</v>
      </c>
      <c r="Y24" s="139">
        <f>'Input Sheet'!$U85</f>
        <v>0.26676151520540636</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34.584055812437015</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1347</v>
      </c>
      <c r="L25" s="109">
        <f>'Input Sheet'!$H$86</f>
        <v>11.977592032722747</v>
      </c>
      <c r="M25" s="108">
        <f ca="1">'Input Sheet'!$I$86</f>
        <v>14814</v>
      </c>
      <c r="N25" s="137">
        <f ca="1">'Input Sheet'!$J$86</f>
        <v>3.9675929025778371</v>
      </c>
      <c r="O25" s="137">
        <f ca="1">'Input Sheet'!$K$86</f>
        <v>9.092750101255568</v>
      </c>
      <c r="P25" s="137">
        <f ca="1">'Input Sheet'!$L$86</f>
        <v>43.517010088268584</v>
      </c>
      <c r="Q25" s="108">
        <f ca="1">'Input Sheet'!$M$86</f>
        <v>301.88560991075036</v>
      </c>
      <c r="R25" s="49"/>
      <c r="S25" s="49"/>
      <c r="T25" s="49"/>
      <c r="U25" s="19"/>
      <c r="V25" s="40"/>
      <c r="X25" s="138" t="s">
        <v>81</v>
      </c>
      <c r="Y25" s="139">
        <f>'Input Sheet'!$U86</f>
        <v>11.977592032722747</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301.88560991075036</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1526</v>
      </c>
      <c r="L26" s="109">
        <f>'Input Sheet'!$H$87</f>
        <v>13.569269073448337</v>
      </c>
      <c r="M26" s="108">
        <f ca="1">'Input Sheet'!$I$87</f>
        <v>35362</v>
      </c>
      <c r="N26" s="137">
        <f ca="1">'Input Sheet'!$J$87</f>
        <v>9.4709072648141941</v>
      </c>
      <c r="O26" s="137">
        <f ca="1">'Input Sheet'!$K$87</f>
        <v>4.3153667778971778</v>
      </c>
      <c r="P26" s="137">
        <f ca="1">'Input Sheet'!$L$87</f>
        <v>14.84292384905036</v>
      </c>
      <c r="Q26" s="108">
        <f ca="1">'Input Sheet'!$M$87</f>
        <v>143.2731700780152</v>
      </c>
      <c r="R26" s="49"/>
      <c r="S26" s="49"/>
      <c r="T26" s="49"/>
      <c r="U26" s="19"/>
      <c r="V26" s="40"/>
      <c r="X26" s="138" t="s">
        <v>82</v>
      </c>
      <c r="Y26" s="139">
        <f>'Input Sheet'!$U87</f>
        <v>13.569269073448337</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143.2731700780152</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428</v>
      </c>
      <c r="L27" s="109">
        <f>'Input Sheet'!$H$88</f>
        <v>3.8057976169304641</v>
      </c>
      <c r="M27" s="108">
        <f ca="1">'Input Sheet'!$I$88</f>
        <v>37319</v>
      </c>
      <c r="N27" s="137">
        <f ca="1">'Input Sheet'!$J$88</f>
        <v>9.995045195848677</v>
      </c>
      <c r="O27" s="137">
        <f ca="1">'Input Sheet'!$K$88</f>
        <v>1.1468688871620354</v>
      </c>
      <c r="P27" s="137">
        <f ca="1">'Input Sheet'!$L$88</f>
        <v>-21.883223946878928</v>
      </c>
      <c r="Q27" s="108">
        <f ca="1">'Input Sheet'!$M$88</f>
        <v>38.076842499032985</v>
      </c>
      <c r="R27" s="49"/>
      <c r="S27" s="49"/>
      <c r="T27" s="49"/>
      <c r="U27" s="19"/>
      <c r="V27" s="40"/>
      <c r="X27" s="138" t="s">
        <v>83</v>
      </c>
      <c r="Y27" s="139">
        <f>'Input Sheet'!$U88</f>
        <v>3.8057976169304641</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38.076842499032985</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35</v>
      </c>
      <c r="L28" s="109">
        <f>'Input Sheet'!$H$89</f>
        <v>0.31122176773964078</v>
      </c>
      <c r="M28" s="108">
        <f ca="1">'Input Sheet'!$I$89</f>
        <v>10491</v>
      </c>
      <c r="N28" s="137">
        <f ca="1">'Input Sheet'!$J$89</f>
        <v>2.8097756946769334</v>
      </c>
      <c r="O28" s="137">
        <f ca="1">'Input Sheet'!$K$89</f>
        <v>0.33361929272709945</v>
      </c>
      <c r="P28" s="137">
        <f ca="1">'Input Sheet'!$L$89</f>
        <v>-16.03395458039277</v>
      </c>
      <c r="Q28" s="108">
        <f ca="1">'Input Sheet'!$M$89</f>
        <v>11.076391910188578</v>
      </c>
      <c r="R28" s="49"/>
      <c r="S28" s="49"/>
      <c r="T28" s="49"/>
      <c r="U28" s="19"/>
      <c r="V28" s="40"/>
      <c r="X28" s="138" t="s">
        <v>84</v>
      </c>
      <c r="Y28" s="139">
        <f>'Input Sheet'!$U89</f>
        <v>0.31122176773964078</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11.076391910188578</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106</v>
      </c>
      <c r="L30" s="109">
        <f>'Input Sheet'!$H$91</f>
        <v>0.9425573537257691</v>
      </c>
      <c r="M30" s="108">
        <f ca="1">'Input Sheet'!$I$91</f>
        <v>14234</v>
      </c>
      <c r="N30" s="137">
        <f ca="1">'Input Sheet'!$J$91</f>
        <v>3.8122530967525945</v>
      </c>
      <c r="O30" s="137">
        <f ca="1">'Input Sheet'!$K$91</f>
        <v>0.74469579879162573</v>
      </c>
      <c r="P30" s="137">
        <f ca="1">'Input Sheet'!$L$91</f>
        <v>-15.892204838597268</v>
      </c>
      <c r="Q30" s="108">
        <f ca="1">'Input Sheet'!$M$91</f>
        <v>24.724417025949069</v>
      </c>
      <c r="R30" s="49"/>
      <c r="S30" s="49"/>
      <c r="T30" s="49"/>
      <c r="U30" s="19"/>
      <c r="V30" s="40"/>
      <c r="X30" s="138" t="s">
        <v>86</v>
      </c>
      <c r="Y30" s="139">
        <f>'Input Sheet'!$U91</f>
        <v>0.9425573537257691</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24.724417025949069</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6</v>
      </c>
      <c r="L31" s="109">
        <f>'Input Sheet'!$H$92</f>
        <v>5.3352303041081267E-2</v>
      </c>
      <c r="M31" s="108">
        <f ca="1">'Input Sheet'!$I$92</f>
        <v>15092</v>
      </c>
      <c r="N31" s="137">
        <f ca="1">'Input Sheet'!$J$92</f>
        <v>4.0420488784733841</v>
      </c>
      <c r="O31" s="137">
        <f ca="1">'Input Sheet'!$K$92</f>
        <v>3.9756162205141797E-2</v>
      </c>
      <c r="P31" s="137">
        <f ca="1">'Input Sheet'!$L$92</f>
        <v>-21.477749669788508</v>
      </c>
      <c r="Q31" s="108">
        <f ca="1">'Input Sheet'!$M$92</f>
        <v>1.3199321592872859</v>
      </c>
      <c r="R31" s="49"/>
      <c r="S31" s="49"/>
      <c r="T31" s="49"/>
      <c r="U31" s="19"/>
      <c r="V31" s="40"/>
      <c r="X31" s="138" t="s">
        <v>87</v>
      </c>
      <c r="Y31" s="139">
        <f>'Input Sheet'!$U92</f>
        <v>5.3352303041081267E-2</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1.3199321592872859</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0</v>
      </c>
      <c r="L32" s="109">
        <f>'Input Sheet'!$H$93</f>
        <v>0</v>
      </c>
      <c r="M32" s="108">
        <f ca="1">'Input Sheet'!$I$93</f>
        <v>28056</v>
      </c>
      <c r="N32" s="137">
        <f ca="1">'Input Sheet'!$J$93</f>
        <v>7.5141613659189828</v>
      </c>
      <c r="O32" s="137">
        <f ca="1">'Input Sheet'!$K$93</f>
        <v>0</v>
      </c>
      <c r="P32" s="137">
        <f ca="1">'Input Sheet'!$L$93</f>
        <v>-30.22746164221962</v>
      </c>
      <c r="Q32" s="108">
        <f ca="1">'Input Sheet'!$M$93</f>
        <v>0</v>
      </c>
      <c r="R32" s="49"/>
      <c r="S32" s="49"/>
      <c r="T32" s="49"/>
      <c r="U32" s="19"/>
      <c r="V32" s="40"/>
      <c r="X32" s="138" t="s">
        <v>88</v>
      </c>
      <c r="Y32" s="139">
        <f>'Input Sheet'!$U93</f>
        <v>0</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0</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112</v>
      </c>
      <c r="L33" s="109">
        <f>'Input Sheet'!$H$94</f>
        <v>0.9959096567668505</v>
      </c>
      <c r="M33" s="108">
        <f ca="1">'Input Sheet'!$I$94</f>
        <v>29745</v>
      </c>
      <c r="N33" s="137">
        <f ca="1">'Input Sheet'!$J$94</f>
        <v>7.9665215935721454</v>
      </c>
      <c r="O33" s="137">
        <f ca="1">'Input Sheet'!$K$94</f>
        <v>0.37653387123886367</v>
      </c>
      <c r="P33" s="137">
        <f ca="1">'Input Sheet'!$L$94</f>
        <v>-27.300000699719558</v>
      </c>
      <c r="Q33" s="108">
        <f ca="1">'Input Sheet'!$M$94</f>
        <v>12.501185681469924</v>
      </c>
      <c r="R33" s="49"/>
      <c r="S33" s="49"/>
      <c r="T33" s="49"/>
      <c r="U33" s="19"/>
      <c r="V33" s="40"/>
      <c r="X33" s="138" t="s">
        <v>89</v>
      </c>
      <c r="Y33" s="139">
        <f>'Input Sheet'!$U94</f>
        <v>0.9959096567668505</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12.501185681469924</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23</v>
      </c>
      <c r="L34" s="109">
        <f>'Input Sheet'!$H$95</f>
        <v>0.20451716165747821</v>
      </c>
      <c r="M34" s="108">
        <f ca="1">'Input Sheet'!$I$95</f>
        <v>21203</v>
      </c>
      <c r="N34" s="137">
        <f ca="1">'Input Sheet'!$J$95</f>
        <v>5.6787412119183127</v>
      </c>
      <c r="O34" s="137">
        <f ca="1">'Input Sheet'!$K$95</f>
        <v>0.10847521577135311</v>
      </c>
      <c r="P34" s="137">
        <f ca="1">'Input Sheet'!$L$95</f>
        <v>-25.083652466423946</v>
      </c>
      <c r="Q34" s="108">
        <f ca="1">'Input Sheet'!$M$95</f>
        <v>3.6014523998425187</v>
      </c>
      <c r="R34" s="49"/>
      <c r="S34" s="49"/>
      <c r="T34" s="49"/>
      <c r="U34" s="19"/>
      <c r="V34" s="40"/>
      <c r="X34" s="138" t="s">
        <v>90</v>
      </c>
      <c r="Y34" s="139">
        <f>'Input Sheet'!$U95</f>
        <v>0.20451716165747821</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3.6014523998425187</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99</v>
      </c>
      <c r="L35" s="149">
        <f>'Input Sheet'!$H$96</f>
        <v>0.88031300017784098</v>
      </c>
      <c r="M35" s="148">
        <f ca="1">'Input Sheet'!$I$96</f>
        <v>9381</v>
      </c>
      <c r="N35" s="150">
        <f ca="1">'Input Sheet'!$J$96</f>
        <v>2.5124874455975896</v>
      </c>
      <c r="O35" s="150">
        <f ca="1">'Input Sheet'!$K$96</f>
        <v>1.0553245922609529</v>
      </c>
      <c r="P35" s="150">
        <f ca="1">'Input Sheet'!$L$96</f>
        <v>-11.05959360468429</v>
      </c>
      <c r="Q35" s="108">
        <f ca="1">'Input Sheet'!$M$96</f>
        <v>35.03750841503053</v>
      </c>
      <c r="R35" s="49"/>
      <c r="S35" s="49"/>
      <c r="T35" s="49"/>
      <c r="U35" s="19"/>
      <c r="V35" s="40"/>
      <c r="X35" s="138" t="s">
        <v>91</v>
      </c>
      <c r="Y35" s="139">
        <f>'Input Sheet'!$U96</f>
        <v>0.88031300017784098</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35.03750841503053</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0</v>
      </c>
      <c r="L36" s="149">
        <f>'Input Sheet'!$H$97</f>
        <v>0</v>
      </c>
      <c r="M36" s="148">
        <f ca="1">'Input Sheet'!$I$97</f>
        <v>8691</v>
      </c>
      <c r="N36" s="150">
        <f ca="1">'Input Sheet'!$J$97</f>
        <v>2.3276866421158351</v>
      </c>
      <c r="O36" s="150">
        <f ca="1">'Input Sheet'!$K$97</f>
        <v>0</v>
      </c>
      <c r="P36" s="150">
        <f ca="1">'Input Sheet'!$L$97</f>
        <v>-16.371013239119815</v>
      </c>
      <c r="Q36" s="108">
        <f ca="1">'Input Sheet'!$M$97</f>
        <v>0</v>
      </c>
      <c r="R36" s="49"/>
      <c r="S36" s="49"/>
      <c r="T36" s="49"/>
      <c r="U36" s="19"/>
      <c r="V36" s="40"/>
      <c r="X36" s="138" t="s">
        <v>92</v>
      </c>
      <c r="Y36" s="139">
        <f>'Input Sheet'!$U97</f>
        <v>0</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0</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199</v>
      </c>
      <c r="L37" s="149">
        <f>'Input Sheet'!$H$98</f>
        <v>1.769518050862529</v>
      </c>
      <c r="M37" s="148">
        <f ca="1">'Input Sheet'!$I$98</f>
        <v>5656</v>
      </c>
      <c r="N37" s="150">
        <f ca="1">'Input Sheet'!$J$98</f>
        <v>1.5148309340475392</v>
      </c>
      <c r="O37" s="150">
        <f ca="1">'Input Sheet'!$K$98</f>
        <v>3.5183875530410185</v>
      </c>
      <c r="P37" s="150">
        <f ca="1">'Input Sheet'!$L$98</f>
        <v>2.2112534149275032</v>
      </c>
      <c r="Q37" s="108">
        <f ca="1">'Input Sheet'!$M$98</f>
        <v>116.81290704398812</v>
      </c>
      <c r="R37" s="49"/>
      <c r="S37" s="49"/>
      <c r="T37" s="49"/>
      <c r="U37" s="19"/>
      <c r="V37" s="40"/>
      <c r="X37" s="138" t="s">
        <v>94</v>
      </c>
      <c r="Y37" s="139">
        <f>'Input Sheet'!$U98</f>
        <v>1.769518050862529</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116.81290704398812</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11246</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{B9625D4B-944B-4148-90A9-0C1164618B56}</x14:id>
        </ext>
      </extLst>
    </cfRule>
  </conditionalFormatting>
  <hyperlinks>
    <hyperlink ref="J8:U8" r:id="rId1" tooltip="CACI Copyrights" display="http://www.caci.co.uk/copyrightnotices.pdf" xr:uid="{263FE78E-816C-4DCB-B889-FD34B0DE5954}"/>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329BFF17-F2FF-4033-88B3-FB6375DF95DB}">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7DEAC40F-D0A2-456A-AAF8-B7DC44D789ED}">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3F717705-680D-4BC5-BCDE-EB6177FC7B1F}">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6CA22D34-002F-4854-8711-E205DEA3541A}">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11BB7534-DEA9-4CB2-9840-1C450274451B}">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4686D04D-BDCD-4B61-963A-763FC0E0B383}">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39D608BC-1403-4B9B-A86B-C73E4ED2AE33}">
            <xm:f>'Input Sheet'!$G$75=1</xm:f>
            <x14:dxf>
              <font>
                <color theme="0"/>
              </font>
              <fill>
                <patternFill>
                  <bgColor rgb="FFFF3FD0"/>
                </patternFill>
              </fill>
            </x14:dxf>
          </x14:cfRule>
          <xm:sqref>D16:E18</xm:sqref>
        </x14:conditionalFormatting>
        <x14:conditionalFormatting xmlns:xm="http://schemas.microsoft.com/office/excel/2006/main">
          <x14:cfRule type="dataBar" id="{B9625D4B-944B-4148-90A9-0C1164618B56}">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FEB53-C921-4CF7-A4EB-C7940E71DB6D}">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Christleton &amp; Huntington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8.073981860216966</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36.252889916414723</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9.6567668504357105</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11.239551840654455</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0.26676151520540636</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11.977592032722747</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13.569269073448337</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3.8057976169304641</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0.31122176773964078</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0.9425573537257691</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5.3352303041081267E-2</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0</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0.9959096567668505</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0.20451716165747821</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0.88031300017784098</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1.769518050862529</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4B0670E9-6ADE-44EA-BCB6-966029484D36}"/>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A5FE7-1ACD-491D-B3D6-5B349298FB23}">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Christleton &amp; Huntington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-0.30059987377480896</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-1.026788037195244</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908</v>
      </c>
      <c r="M22" s="320">
        <f>IF('Input Sheet'!$S$6=0,'Input Sheet'!H14,'Input Sheet'!H46)</f>
        <v>8.073981860216966</v>
      </c>
      <c r="N22" s="319">
        <f>IF('Input Sheet'!$S$6=0,'Input Sheet'!I14,'Input Sheet'!I46)</f>
        <v>12434</v>
      </c>
      <c r="O22" s="320">
        <f>IF('Input Sheet'!$S$6=0,'Input Sheet'!J14,'Input Sheet'!J46)</f>
        <v>3.3301640441914961</v>
      </c>
      <c r="P22" s="320">
        <f>IF('Input Sheet'!$S$6=0,'Input Sheet'!K14,'Input Sheet'!K46)</f>
        <v>7.3025575036191084</v>
      </c>
      <c r="Q22" s="320">
        <f>IF('Input Sheet'!$S$6=0,'Input Sheet'!L14,'Input Sheet'!L46)</f>
        <v>28.038110105326012</v>
      </c>
      <c r="R22" s="108">
        <f>IF('Input Sheet'!$S$6=0,'Input Sheet'!M14,'Input Sheet'!M46)</f>
        <v>242.44997402754623</v>
      </c>
      <c r="S22" s="31"/>
      <c r="T22" s="31"/>
      <c r="U22" s="31"/>
      <c r="V22" s="19"/>
      <c r="W22" s="40"/>
      <c r="Y22" s="61"/>
      <c r="Z22" s="102">
        <f t="shared" si="2"/>
        <v>100</v>
      </c>
      <c r="AA22" s="102">
        <f t="shared" si="2"/>
        <v>100</v>
      </c>
      <c r="AB22" s="102">
        <f t="shared" si="1"/>
        <v>242.44997402754623</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679</v>
      </c>
      <c r="M24" s="320">
        <f>IF('Input Sheet'!$S$6=0,'Input Sheet'!H16,'Input Sheet'!H48)</f>
        <v>6.0377022941490308</v>
      </c>
      <c r="N24" s="319">
        <f>IF('Input Sheet'!$S$6=0,'Input Sheet'!I16,'Input Sheet'!I48)</f>
        <v>10188</v>
      </c>
      <c r="O24" s="320">
        <f>IF('Input Sheet'!$S$6=0,'Input Sheet'!J16,'Input Sheet'!J48)</f>
        <v>2.7286240374958153</v>
      </c>
      <c r="P24" s="320">
        <f>IF('Input Sheet'!$S$6=0,'Input Sheet'!K16,'Input Sheet'!K48)</f>
        <v>6.6647035728307813</v>
      </c>
      <c r="Q24" s="320">
        <f>IF('Input Sheet'!$S$6=0,'Input Sheet'!L16,'Input Sheet'!L48)</f>
        <v>21.539801540359118</v>
      </c>
      <c r="R24" s="108">
        <f>IF('Input Sheet'!$S$6=0,'Input Sheet'!M16,'Input Sheet'!M48)</f>
        <v>221.27278112268297</v>
      </c>
      <c r="S24" s="31"/>
      <c r="T24" s="31"/>
      <c r="U24" s="31"/>
      <c r="V24" s="19"/>
      <c r="W24" s="40"/>
      <c r="Y24" s="61"/>
      <c r="Z24" s="102">
        <f t="shared" si="2"/>
        <v>100</v>
      </c>
      <c r="AA24" s="102">
        <f t="shared" si="2"/>
        <v>100</v>
      </c>
      <c r="AB24" s="102">
        <f t="shared" si="1"/>
        <v>100</v>
      </c>
      <c r="AC24" s="102">
        <f t="shared" si="1"/>
        <v>221.27278112268297</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801</v>
      </c>
      <c r="M25" s="320">
        <f>IF('Input Sheet'!$S$6=0,'Input Sheet'!H17,'Input Sheet'!H49)</f>
        <v>7.1225324559843495</v>
      </c>
      <c r="N25" s="319">
        <f>IF('Input Sheet'!$S$6=0,'Input Sheet'!I17,'Input Sheet'!I49)</f>
        <v>12418</v>
      </c>
      <c r="O25" s="320">
        <f>IF('Input Sheet'!$S$6=0,'Input Sheet'!J17,'Input Sheet'!J49)</f>
        <v>3.3258788081687314</v>
      </c>
      <c r="P25" s="320">
        <f>IF('Input Sheet'!$S$6=0,'Input Sheet'!K17,'Input Sheet'!K49)</f>
        <v>6.4503140602351419</v>
      </c>
      <c r="Q25" s="320">
        <f>IF('Input Sheet'!$S$6=0,'Input Sheet'!L17,'Input Sheet'!L49)</f>
        <v>22.453895306170416</v>
      </c>
      <c r="R25" s="108">
        <f>IF('Input Sheet'!$S$6=0,'Input Sheet'!M17,'Input Sheet'!M49)</f>
        <v>214.15490060824257</v>
      </c>
      <c r="S25" s="31"/>
      <c r="T25" s="31"/>
      <c r="U25" s="31"/>
      <c r="V25" s="19"/>
      <c r="W25" s="40"/>
      <c r="Y25" s="61"/>
      <c r="Z25" s="102">
        <f t="shared" si="2"/>
        <v>100</v>
      </c>
      <c r="AA25" s="102">
        <f t="shared" si="2"/>
        <v>100</v>
      </c>
      <c r="AB25" s="102">
        <f t="shared" si="1"/>
        <v>100</v>
      </c>
      <c r="AC25" s="102">
        <f t="shared" si="1"/>
        <v>214.15490060824257</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69</v>
      </c>
      <c r="M26" s="320">
        <f>IF('Input Sheet'!$S$6=0,'Input Sheet'!H18,'Input Sheet'!H50)</f>
        <v>0.61355148497243461</v>
      </c>
      <c r="N26" s="319">
        <f>IF('Input Sheet'!$S$6=0,'Input Sheet'!I18,'Input Sheet'!I50)</f>
        <v>2391</v>
      </c>
      <c r="O26" s="320">
        <f>IF('Input Sheet'!$S$6=0,'Input Sheet'!J18,'Input Sheet'!J50)</f>
        <v>0.64037495815199197</v>
      </c>
      <c r="P26" s="320">
        <f>IF('Input Sheet'!$S$6=0,'Input Sheet'!K18,'Input Sheet'!K50)</f>
        <v>2.8858218318695106</v>
      </c>
      <c r="Q26" s="320">
        <f>IF('Input Sheet'!$S$6=0,'Input Sheet'!L18,'Input Sheet'!L50)</f>
        <v>-0.35660867864076995</v>
      </c>
      <c r="R26" s="108">
        <f>IF('Input Sheet'!$S$6=0,'Input Sheet'!M18,'Input Sheet'!M50)</f>
        <v>95.811286366199397</v>
      </c>
      <c r="S26" s="31"/>
      <c r="T26" s="31"/>
      <c r="U26" s="31"/>
      <c r="V26" s="19"/>
      <c r="W26" s="40"/>
      <c r="Y26" s="61"/>
      <c r="Z26" s="102">
        <f t="shared" si="2"/>
        <v>100</v>
      </c>
      <c r="AA26" s="102">
        <f t="shared" si="2"/>
        <v>100</v>
      </c>
      <c r="AB26" s="102">
        <f t="shared" si="1"/>
        <v>100</v>
      </c>
      <c r="AC26" s="102">
        <f t="shared" si="1"/>
        <v>95.811286366199397</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2528</v>
      </c>
      <c r="M27" s="320">
        <f>IF('Input Sheet'!$S$6=0,'Input Sheet'!H19,'Input Sheet'!H51)</f>
        <v>22.47910368130891</v>
      </c>
      <c r="N27" s="319">
        <f>IF('Input Sheet'!$S$6=0,'Input Sheet'!I19,'Input Sheet'!I51)</f>
        <v>34312</v>
      </c>
      <c r="O27" s="320">
        <f>IF('Input Sheet'!$S$6=0,'Input Sheet'!J19,'Input Sheet'!J51)</f>
        <v>9.1896886508202211</v>
      </c>
      <c r="P27" s="320">
        <f>IF('Input Sheet'!$S$6=0,'Input Sheet'!K19,'Input Sheet'!K51)</f>
        <v>7.3676847750058281</v>
      </c>
      <c r="Q27" s="320">
        <f>IF('Input Sheet'!$S$6=0,'Input Sheet'!L19,'Input Sheet'!L51)</f>
        <v>48.785068952173361</v>
      </c>
      <c r="R27" s="108">
        <f>IF('Input Sheet'!$S$6=0,'Input Sheet'!M19,'Input Sheet'!M51)</f>
        <v>244.61224460855425</v>
      </c>
      <c r="S27" s="31"/>
      <c r="T27" s="31"/>
      <c r="U27" s="31"/>
      <c r="V27" s="19"/>
      <c r="W27" s="40"/>
      <c r="Y27" s="61"/>
      <c r="Z27" s="102">
        <f t="shared" si="2"/>
        <v>100</v>
      </c>
      <c r="AA27" s="102">
        <f t="shared" si="2"/>
        <v>100</v>
      </c>
      <c r="AB27" s="102">
        <f t="shared" si="1"/>
        <v>100</v>
      </c>
      <c r="AC27" s="102">
        <f t="shared" si="1"/>
        <v>244.61224460855425</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-1.1898786901630969</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-0.17355095322239336</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125</v>
      </c>
      <c r="M31" s="320">
        <f>IF('Input Sheet'!$S$6=0,'Input Sheet'!H23,'Input Sheet'!H55)</f>
        <v>1.1115063133558598</v>
      </c>
      <c r="N31" s="319">
        <f>IF('Input Sheet'!$S$6=0,'Input Sheet'!I23,'Input Sheet'!I55)</f>
        <v>12836</v>
      </c>
      <c r="O31" s="320">
        <f>IF('Input Sheet'!$S$6=0,'Input Sheet'!J23,'Input Sheet'!J55)</f>
        <v>3.4378305992634752</v>
      </c>
      <c r="P31" s="320">
        <f>IF('Input Sheet'!$S$6=0,'Input Sheet'!K23,'Input Sheet'!K55)</f>
        <v>0.97382362106575249</v>
      </c>
      <c r="Q31" s="320">
        <f>IF('Input Sheet'!$S$6=0,'Input Sheet'!L23,'Input Sheet'!L55)</f>
        <v>-13.540152340937119</v>
      </c>
      <c r="R31" s="108">
        <f>IF('Input Sheet'!$S$6=0,'Input Sheet'!M23,'Input Sheet'!M55)</f>
        <v>32.331619643911196</v>
      </c>
      <c r="S31" s="31"/>
      <c r="T31" s="31"/>
      <c r="U31" s="31"/>
      <c r="V31" s="19"/>
      <c r="W31" s="40"/>
      <c r="Y31" s="61"/>
      <c r="Z31" s="102">
        <f t="shared" si="2"/>
        <v>100</v>
      </c>
      <c r="AA31" s="102">
        <f t="shared" si="2"/>
        <v>100</v>
      </c>
      <c r="AB31" s="102">
        <f t="shared" si="2"/>
        <v>100</v>
      </c>
      <c r="AC31" s="102">
        <f t="shared" si="2"/>
        <v>100</v>
      </c>
      <c r="AD31" s="102">
        <f t="shared" si="2"/>
        <v>100</v>
      </c>
      <c r="AE31" s="102">
        <f t="shared" si="2"/>
        <v>32.331619643911196</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918</v>
      </c>
      <c r="M32" s="320">
        <f>IF('Input Sheet'!$S$6=0,'Input Sheet'!H24,'Input Sheet'!H56)</f>
        <v>8.1629023652854347</v>
      </c>
      <c r="N32" s="319">
        <f>IF('Input Sheet'!$S$6=0,'Input Sheet'!I24,'Input Sheet'!I56)</f>
        <v>26817</v>
      </c>
      <c r="O32" s="320">
        <f>IF('Input Sheet'!$S$6=0,'Input Sheet'!J24,'Input Sheet'!J56)</f>
        <v>7.1823234014060935</v>
      </c>
      <c r="P32" s="320">
        <f>IF('Input Sheet'!$S$6=0,'Input Sheet'!K24,'Input Sheet'!K56)</f>
        <v>3.4232017004139164</v>
      </c>
      <c r="Q32" s="320">
        <f>IF('Input Sheet'!$S$6=0,'Input Sheet'!L24,'Input Sheet'!L56)</f>
        <v>4.0274836597942736</v>
      </c>
      <c r="R32" s="108">
        <f>IF('Input Sheet'!$S$6=0,'Input Sheet'!M24,'Input Sheet'!M56)</f>
        <v>113.65267071777041</v>
      </c>
      <c r="S32" s="31"/>
      <c r="T32" s="31"/>
      <c r="U32" s="31"/>
      <c r="V32" s="19"/>
      <c r="W32" s="40"/>
      <c r="Y32" s="61"/>
      <c r="Z32" s="102">
        <f t="shared" si="2"/>
        <v>100</v>
      </c>
      <c r="AA32" s="102">
        <f t="shared" si="2"/>
        <v>100</v>
      </c>
      <c r="AB32" s="102">
        <f t="shared" si="2"/>
        <v>100</v>
      </c>
      <c r="AC32" s="102">
        <f t="shared" si="2"/>
        <v>100</v>
      </c>
      <c r="AD32" s="102">
        <f t="shared" si="2"/>
        <v>100</v>
      </c>
      <c r="AE32" s="102">
        <f t="shared" si="2"/>
        <v>113.65267071777041</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12</v>
      </c>
      <c r="M33" s="320">
        <f>IF('Input Sheet'!$S$6=0,'Input Sheet'!H25,'Input Sheet'!H57)</f>
        <v>0.10670460608216253</v>
      </c>
      <c r="N33" s="319">
        <f>IF('Input Sheet'!$S$6=0,'Input Sheet'!I25,'Input Sheet'!I57)</f>
        <v>556</v>
      </c>
      <c r="O33" s="320">
        <f>IF('Input Sheet'!$S$6=0,'Input Sheet'!J25,'Input Sheet'!J57)</f>
        <v>0.14891195179109476</v>
      </c>
      <c r="P33" s="320">
        <f>IF('Input Sheet'!$S$6=0,'Input Sheet'!K25,'Input Sheet'!K57)</f>
        <v>2.1582733812949639</v>
      </c>
      <c r="Q33" s="320">
        <f>IF('Input Sheet'!$S$6=0,'Input Sheet'!L25,'Input Sheet'!L57)</f>
        <v>-1.1607692705562946</v>
      </c>
      <c r="R33" s="108">
        <f>IF('Input Sheet'!$S$6=0,'Input Sheet'!M25,'Input Sheet'!M57)</f>
        <v>71.656173194114075</v>
      </c>
      <c r="S33" s="31"/>
      <c r="T33" s="31"/>
      <c r="U33" s="31"/>
      <c r="V33" s="19"/>
      <c r="W33" s="40"/>
      <c r="Y33" s="61"/>
      <c r="Z33" s="102">
        <f t="shared" si="2"/>
        <v>100</v>
      </c>
      <c r="AA33" s="102">
        <f t="shared" si="2"/>
        <v>100</v>
      </c>
      <c r="AB33" s="102">
        <f t="shared" si="2"/>
        <v>100</v>
      </c>
      <c r="AC33" s="102">
        <f t="shared" si="2"/>
        <v>100</v>
      </c>
      <c r="AD33" s="102">
        <f t="shared" si="2"/>
        <v>100</v>
      </c>
      <c r="AE33" s="102">
        <f t="shared" si="2"/>
        <v>71.656173194114075</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31</v>
      </c>
      <c r="M34" s="320">
        <f>IF('Input Sheet'!$S$6=0,'Input Sheet'!H26,'Input Sheet'!H58)</f>
        <v>0.27565356571225325</v>
      </c>
      <c r="N34" s="319">
        <f>IF('Input Sheet'!$S$6=0,'Input Sheet'!I26,'Input Sheet'!I58)</f>
        <v>4869</v>
      </c>
      <c r="O34" s="320">
        <f>IF('Input Sheet'!$S$6=0,'Input Sheet'!J26,'Input Sheet'!J58)</f>
        <v>1.3040508871777703</v>
      </c>
      <c r="P34" s="320">
        <f>IF('Input Sheet'!$S$6=0,'Input Sheet'!K26,'Input Sheet'!K58)</f>
        <v>0.63668104333538711</v>
      </c>
      <c r="Q34" s="320">
        <f>IF('Input Sheet'!$S$6=0,'Input Sheet'!L26,'Input Sheet'!L58)</f>
        <v>-9.6130907689760186</v>
      </c>
      <c r="R34" s="108">
        <f>IF('Input Sheet'!$S$6=0,'Input Sheet'!M26,'Input Sheet'!M58)</f>
        <v>21.138252227934391</v>
      </c>
      <c r="S34" s="31"/>
      <c r="T34" s="31"/>
      <c r="U34" s="31"/>
      <c r="V34" s="19"/>
      <c r="W34" s="40"/>
      <c r="Y34" s="61"/>
      <c r="Z34" s="102">
        <f t="shared" si="2"/>
        <v>100</v>
      </c>
      <c r="AA34" s="102">
        <f t="shared" si="2"/>
        <v>100</v>
      </c>
      <c r="AB34" s="102">
        <f t="shared" si="2"/>
        <v>100</v>
      </c>
      <c r="AC34" s="102">
        <f t="shared" si="2"/>
        <v>100</v>
      </c>
      <c r="AD34" s="102">
        <f t="shared" si="2"/>
        <v>100</v>
      </c>
      <c r="AE34" s="102">
        <f t="shared" si="2"/>
        <v>21.138252227934391</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-1.3444261293953099</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1264</v>
      </c>
      <c r="M36" s="320">
        <f>IF('Input Sheet'!$S$6=0,'Input Sheet'!H28,'Input Sheet'!H60)</f>
        <v>11.239551840654455</v>
      </c>
      <c r="N36" s="319">
        <f>IF('Input Sheet'!$S$6=0,'Input Sheet'!I28,'Input Sheet'!I60)</f>
        <v>23484</v>
      </c>
      <c r="O36" s="320">
        <f>IF('Input Sheet'!$S$6=0,'Input Sheet'!J28,'Input Sheet'!J60)</f>
        <v>6.2896551724137924</v>
      </c>
      <c r="P36" s="320">
        <f>IF('Input Sheet'!$S$6=0,'Input Sheet'!K28,'Input Sheet'!K60)</f>
        <v>5.3823880088570943</v>
      </c>
      <c r="Q36" s="320">
        <f>IF('Input Sheet'!$S$6=0,'Input Sheet'!L28,'Input Sheet'!L60)</f>
        <v>21.621607857417498</v>
      </c>
      <c r="R36" s="108">
        <f>IF('Input Sheet'!$S$6=0,'Input Sheet'!M28,'Input Sheet'!M60)</f>
        <v>178.69901501040528</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178.69901501040528</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-3.5374634381358026</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30</v>
      </c>
      <c r="M41" s="320">
        <f>IF('Input Sheet'!$S$6=0,'Input Sheet'!H33,'Input Sheet'!H65)</f>
        <v>0.26676151520540636</v>
      </c>
      <c r="N41" s="319">
        <f>IF('Input Sheet'!$S$6=0,'Input Sheet'!I33,'Input Sheet'!I65)</f>
        <v>2465</v>
      </c>
      <c r="O41" s="320">
        <f>IF('Input Sheet'!$S$6=0,'Input Sheet'!J33,'Input Sheet'!J65)</f>
        <v>0.66019417475728148</v>
      </c>
      <c r="P41" s="320">
        <f>IF('Input Sheet'!$S$6=0,'Input Sheet'!K33,'Input Sheet'!K65)</f>
        <v>1.2170385395537524</v>
      </c>
      <c r="Q41" s="320">
        <f>IF('Input Sheet'!$S$6=0,'Input Sheet'!L33,'Input Sheet'!L65)</f>
        <v>-5.1519536932658268</v>
      </c>
      <c r="R41" s="108">
        <f>IF('Input Sheet'!$S$6=0,'Input Sheet'!M33,'Input Sheet'!M65)</f>
        <v>40.406523626701265</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40.406523626701265</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1107</v>
      </c>
      <c r="M42" s="320">
        <f>IF('Input Sheet'!$S$6=0,'Input Sheet'!H34,'Input Sheet'!H66)</f>
        <v>9.8434999110794958</v>
      </c>
      <c r="N42" s="319">
        <f>IF('Input Sheet'!$S$6=0,'Input Sheet'!I34,'Input Sheet'!I66)</f>
        <v>10754</v>
      </c>
      <c r="O42" s="320">
        <f>IF('Input Sheet'!$S$6=0,'Input Sheet'!J34,'Input Sheet'!J66)</f>
        <v>2.8802142618011382</v>
      </c>
      <c r="P42" s="320">
        <f>IF('Input Sheet'!$S$6=0,'Input Sheet'!K34,'Input Sheet'!K66)</f>
        <v>10.293844151013577</v>
      </c>
      <c r="Q42" s="320">
        <f>IF('Input Sheet'!$S$6=0,'Input Sheet'!L34,'Input Sheet'!L66)</f>
        <v>44.151655739001932</v>
      </c>
      <c r="R42" s="108">
        <f>IF('Input Sheet'!$S$6=0,'Input Sheet'!M34,'Input Sheet'!M66)</f>
        <v>341.7627654174546</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341.7627654174546</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240</v>
      </c>
      <c r="M43" s="320">
        <f>IF('Input Sheet'!$S$6=0,'Input Sheet'!H35,'Input Sheet'!H67)</f>
        <v>2.1340921216432509</v>
      </c>
      <c r="N43" s="319">
        <f>IF('Input Sheet'!$S$6=0,'Input Sheet'!I35,'Input Sheet'!I67)</f>
        <v>4060</v>
      </c>
      <c r="O43" s="320">
        <f>IF('Input Sheet'!$S$6=0,'Input Sheet'!J35,'Input Sheet'!J67)</f>
        <v>1.087378640776699</v>
      </c>
      <c r="P43" s="320">
        <f>IF('Input Sheet'!$S$6=0,'Input Sheet'!K35,'Input Sheet'!K67)</f>
        <v>5.9113300492610836</v>
      </c>
      <c r="Q43" s="320">
        <f>IF('Input Sheet'!$S$6=0,'Input Sheet'!L35,'Input Sheet'!L67)</f>
        <v>10.703125120413718</v>
      </c>
      <c r="R43" s="108">
        <f>IF('Input Sheet'!$S$6=0,'Input Sheet'!M35,'Input Sheet'!M67)</f>
        <v>196.26025761540612</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196.26025761540612</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1280</v>
      </c>
      <c r="M44" s="320">
        <f>IF('Input Sheet'!$S$6=0,'Input Sheet'!H36,'Input Sheet'!H68)</f>
        <v>11.381824648764006</v>
      </c>
      <c r="N44" s="319">
        <f>IF('Input Sheet'!$S$6=0,'Input Sheet'!I36,'Input Sheet'!I68)</f>
        <v>20946</v>
      </c>
      <c r="O44" s="320">
        <f>IF('Input Sheet'!$S$6=0,'Input Sheet'!J36,'Input Sheet'!J68)</f>
        <v>5.6099096083026447</v>
      </c>
      <c r="P44" s="320">
        <f>IF('Input Sheet'!$S$6=0,'Input Sheet'!K36,'Input Sheet'!K68)</f>
        <v>6.1109519717368475</v>
      </c>
      <c r="Q44" s="320">
        <f>IF('Input Sheet'!$S$6=0,'Input Sheet'!L36,'Input Sheet'!L68)</f>
        <v>26.599767258919417</v>
      </c>
      <c r="R44" s="108">
        <f>IF('Input Sheet'!$S$6=0,'Input Sheet'!M36,'Input Sheet'!M68)</f>
        <v>202.88784389536238</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202.88784389536238</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246</v>
      </c>
      <c r="M45" s="320">
        <f>IF('Input Sheet'!$S$6=0,'Input Sheet'!H37,'Input Sheet'!H69)</f>
        <v>2.1874444246843323</v>
      </c>
      <c r="N45" s="319">
        <f>IF('Input Sheet'!$S$6=0,'Input Sheet'!I37,'Input Sheet'!I69)</f>
        <v>10576</v>
      </c>
      <c r="O45" s="320">
        <f>IF('Input Sheet'!$S$6=0,'Input Sheet'!J37,'Input Sheet'!J69)</f>
        <v>2.8325410110478741</v>
      </c>
      <c r="P45" s="320">
        <f>IF('Input Sheet'!$S$6=0,'Input Sheet'!K37,'Input Sheet'!K69)</f>
        <v>2.3260211800302568</v>
      </c>
      <c r="Q45" s="320">
        <f>IF('Input Sheet'!$S$6=0,'Input Sheet'!L37,'Input Sheet'!L69)</f>
        <v>-4.1235879060495986</v>
      </c>
      <c r="R45" s="108">
        <f>IF('Input Sheet'!$S$6=0,'Input Sheet'!M37,'Input Sheet'!M69)</f>
        <v>77.225516458633948</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77.225516458633948</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-8.7452188541458078</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-5.0386486972579831</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-3.7928284683793207</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2DD43709-742A-491D-8CB6-48653169470A}"/>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A540B-7F10-483A-B1C1-CE4AB6BF2FC9}">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Christleton &amp; Huntington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908</v>
      </c>
      <c r="S19" s="342">
        <f>IF('Input Sheet'!U79&gt;20,20,'Input Sheet'!U79)</f>
        <v>8.073981860216966</v>
      </c>
      <c r="T19" s="108">
        <f ca="1">'Input Sheet'!Z79</f>
        <v>242.44997402754623</v>
      </c>
      <c r="U19" s="19"/>
      <c r="V19" s="40"/>
      <c r="W19" s="336" t="str">
        <f>LEFT('Input Sheet'!S79,3)</f>
        <v>1.C</v>
      </c>
      <c r="X19" s="336">
        <f t="shared" ca="1" si="0"/>
        <v>242.44997402754623</v>
      </c>
      <c r="Y19" s="336">
        <f t="shared" si="1"/>
        <v>8.073981860216966</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4077</v>
      </c>
      <c r="S20" s="342">
        <f>IF('Input Sheet'!U80&gt;20,20,'Input Sheet'!U80)</f>
        <v>20</v>
      </c>
      <c r="T20" s="108">
        <f ca="1">'Input Sheet'!Z80</f>
        <v>228.22712864053264</v>
      </c>
      <c r="U20" s="19"/>
      <c r="V20" s="40"/>
      <c r="W20" s="336" t="str">
        <f>LEFT('Input Sheet'!S80,3)</f>
        <v>2.D</v>
      </c>
      <c r="X20" s="336">
        <f t="shared" ca="1" si="0"/>
        <v>228.22712864053264</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1086</v>
      </c>
      <c r="S22" s="342">
        <f>IF('Input Sheet'!U82&gt;20,20,'Input Sheet'!U82)</f>
        <v>9.6567668504357105</v>
      </c>
      <c r="T22" s="108">
        <f ca="1">'Input Sheet'!Z82</f>
        <v>79.985698628631113</v>
      </c>
      <c r="U22" s="19"/>
      <c r="V22" s="40"/>
      <c r="W22" s="336" t="str">
        <f>LEFT('Input Sheet'!S82,3)</f>
        <v>3.F</v>
      </c>
      <c r="X22" s="336">
        <f t="shared" ca="1" si="0"/>
        <v>79.985698628631113</v>
      </c>
      <c r="Y22" s="336">
        <f t="shared" si="1"/>
        <v>9.6567668504357105</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1264</v>
      </c>
      <c r="S23" s="342">
        <f>IF('Input Sheet'!U83&gt;20,20,'Input Sheet'!U83)</f>
        <v>11.239551840654455</v>
      </c>
      <c r="T23" s="108">
        <f ca="1">'Input Sheet'!Z83</f>
        <v>178.24361487021565</v>
      </c>
      <c r="U23" s="19"/>
      <c r="V23" s="40"/>
      <c r="W23" s="336" t="str">
        <f>LEFT('Input Sheet'!S83,3)</f>
        <v>3.G</v>
      </c>
      <c r="X23" s="336">
        <f t="shared" ca="1" si="0"/>
        <v>178.24361487021565</v>
      </c>
      <c r="Y23" s="336">
        <f t="shared" si="1"/>
        <v>11.239551840654455</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30</v>
      </c>
      <c r="S25" s="342">
        <f>IF('Input Sheet'!U85&gt;20,20,'Input Sheet'!U85)</f>
        <v>0.26676151520540636</v>
      </c>
      <c r="T25" s="108">
        <f ca="1">'Input Sheet'!Z85</f>
        <v>34.584055812437015</v>
      </c>
      <c r="U25" s="19"/>
      <c r="V25" s="40"/>
      <c r="W25" s="336" t="str">
        <f>LEFT('Input Sheet'!S85,3)</f>
        <v>3.I</v>
      </c>
      <c r="X25" s="336">
        <f t="shared" ca="1" si="0"/>
        <v>34.584055812437015</v>
      </c>
      <c r="Y25" s="336">
        <f t="shared" si="1"/>
        <v>0.26676151520540636</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1347</v>
      </c>
      <c r="S26" s="342">
        <f>IF('Input Sheet'!U86&gt;20,20,'Input Sheet'!U86)</f>
        <v>11.977592032722747</v>
      </c>
      <c r="T26" s="108">
        <f ca="1">'Input Sheet'!Z86</f>
        <v>301.88560991075036</v>
      </c>
      <c r="U26" s="19"/>
      <c r="V26" s="40"/>
      <c r="W26" s="336" t="str">
        <f>LEFT('Input Sheet'!S86,3)</f>
        <v>3.J</v>
      </c>
      <c r="X26" s="336">
        <f t="shared" ca="1" si="0"/>
        <v>300</v>
      </c>
      <c r="Y26" s="336">
        <f t="shared" si="1"/>
        <v>11.977592032722747</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1526</v>
      </c>
      <c r="S27" s="342">
        <f>IF('Input Sheet'!U87&gt;20,20,'Input Sheet'!U87)</f>
        <v>13.569269073448337</v>
      </c>
      <c r="T27" s="108">
        <f ca="1">'Input Sheet'!Z87</f>
        <v>143.2731700780152</v>
      </c>
      <c r="U27" s="19"/>
      <c r="V27" s="40"/>
      <c r="W27" s="336" t="str">
        <f>LEFT('Input Sheet'!S87,3)</f>
        <v>4.K</v>
      </c>
      <c r="X27" s="336">
        <f t="shared" ca="1" si="0"/>
        <v>143.2731700780152</v>
      </c>
      <c r="Y27" s="336">
        <f t="shared" si="1"/>
        <v>13.569269073448337</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428</v>
      </c>
      <c r="S28" s="342">
        <f>IF('Input Sheet'!U88&gt;20,20,'Input Sheet'!U88)</f>
        <v>3.8057976169304641</v>
      </c>
      <c r="T28" s="108">
        <f ca="1">'Input Sheet'!Z88</f>
        <v>38.076842499032985</v>
      </c>
      <c r="U28" s="19"/>
      <c r="V28" s="40"/>
      <c r="W28" s="336" t="str">
        <f>LEFT('Input Sheet'!S88,3)</f>
        <v>4.L</v>
      </c>
      <c r="X28" s="336">
        <f t="shared" ca="1" si="0"/>
        <v>38.076842499032985</v>
      </c>
      <c r="Y28" s="336">
        <f t="shared" si="1"/>
        <v>3.8057976169304641</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35</v>
      </c>
      <c r="S29" s="342">
        <f>IF('Input Sheet'!U89&gt;20,20,'Input Sheet'!U89)</f>
        <v>0.31122176773964078</v>
      </c>
      <c r="T29" s="108">
        <f ca="1">'Input Sheet'!Z89</f>
        <v>11.076391910188578</v>
      </c>
      <c r="U29" s="19"/>
      <c r="V29" s="40"/>
      <c r="W29" s="336" t="str">
        <f>LEFT('Input Sheet'!S89,3)</f>
        <v>4.M</v>
      </c>
      <c r="X29" s="336">
        <f t="shared" ca="1" si="0"/>
        <v>11.076391910188578</v>
      </c>
      <c r="Y29" s="336">
        <f t="shared" si="1"/>
        <v>0.31122176773964078</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106</v>
      </c>
      <c r="S31" s="342">
        <f>IF('Input Sheet'!U91&gt;20,20,'Input Sheet'!U91)</f>
        <v>0.9425573537257691</v>
      </c>
      <c r="T31" s="108">
        <f ca="1">'Input Sheet'!Z91</f>
        <v>24.724417025949069</v>
      </c>
      <c r="U31" s="19"/>
      <c r="V31" s="40"/>
      <c r="W31" s="336" t="str">
        <f>LEFT('Input Sheet'!S91,3)</f>
        <v>4.O</v>
      </c>
      <c r="X31" s="336">
        <f t="shared" ca="1" si="0"/>
        <v>24.724417025949069</v>
      </c>
      <c r="Y31" s="336">
        <f t="shared" si="1"/>
        <v>0.9425573537257691</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6</v>
      </c>
      <c r="S32" s="342">
        <f>IF('Input Sheet'!U92&gt;20,20,'Input Sheet'!U92)</f>
        <v>5.3352303041081267E-2</v>
      </c>
      <c r="T32" s="108">
        <f ca="1">'Input Sheet'!Z92</f>
        <v>1.3199321592872859</v>
      </c>
      <c r="U32" s="19"/>
      <c r="V32" s="40"/>
      <c r="W32" s="336" t="str">
        <f>LEFT('Input Sheet'!S92,3)</f>
        <v>5.P</v>
      </c>
      <c r="X32" s="336">
        <f t="shared" ca="1" si="0"/>
        <v>1.3199321592872859</v>
      </c>
      <c r="Y32" s="336">
        <f t="shared" si="1"/>
        <v>5.3352303041081267E-2</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0</v>
      </c>
      <c r="S33" s="342">
        <f>IF('Input Sheet'!U93&gt;20,20,'Input Sheet'!U93)</f>
        <v>0</v>
      </c>
      <c r="T33" s="108">
        <f ca="1">'Input Sheet'!Z93</f>
        <v>0</v>
      </c>
      <c r="U33" s="19"/>
      <c r="V33" s="40"/>
      <c r="W33" s="336" t="str">
        <f>LEFT('Input Sheet'!S93,3)</f>
        <v>5.Q</v>
      </c>
      <c r="X33" s="336">
        <f t="shared" ca="1" si="0"/>
        <v>0</v>
      </c>
      <c r="Y33" s="336">
        <f t="shared" si="1"/>
        <v>0</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112</v>
      </c>
      <c r="S34" s="342">
        <f>IF('Input Sheet'!U94&gt;20,20,'Input Sheet'!U94)</f>
        <v>0.9959096567668505</v>
      </c>
      <c r="T34" s="108">
        <f ca="1">'Input Sheet'!Z94</f>
        <v>12.501185681469924</v>
      </c>
      <c r="U34" s="19"/>
      <c r="V34" s="40"/>
      <c r="W34" s="336" t="str">
        <f>LEFT('Input Sheet'!S94,3)</f>
        <v>5.R</v>
      </c>
      <c r="X34" s="336">
        <f t="shared" ca="1" si="0"/>
        <v>12.501185681469924</v>
      </c>
      <c r="Y34" s="336">
        <f t="shared" si="1"/>
        <v>0.9959096567668505</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23</v>
      </c>
      <c r="S35" s="342">
        <f>IF('Input Sheet'!U95&gt;20,20,'Input Sheet'!U95)</f>
        <v>0.20451716165747821</v>
      </c>
      <c r="T35" s="108">
        <f ca="1">'Input Sheet'!Z95</f>
        <v>3.6014523998425187</v>
      </c>
      <c r="U35" s="19"/>
      <c r="V35" s="40"/>
      <c r="W35" s="336" t="str">
        <f>LEFT('Input Sheet'!S95,3)</f>
        <v>6.S</v>
      </c>
      <c r="X35" s="336">
        <f t="shared" ca="1" si="0"/>
        <v>3.6014523998425187</v>
      </c>
      <c r="Y35" s="336">
        <f t="shared" si="1"/>
        <v>0.20451716165747821</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99</v>
      </c>
      <c r="S36" s="342">
        <f>IF('Input Sheet'!U96&gt;20,20,'Input Sheet'!U96)</f>
        <v>0.88031300017784098</v>
      </c>
      <c r="T36" s="108">
        <f ca="1">'Input Sheet'!Z96</f>
        <v>35.03750841503053</v>
      </c>
      <c r="U36" s="19"/>
      <c r="V36" s="40"/>
      <c r="W36" s="336" t="str">
        <f>LEFT('Input Sheet'!S96,3)</f>
        <v>6.T</v>
      </c>
      <c r="X36" s="336">
        <f t="shared" ca="1" si="0"/>
        <v>35.03750841503053</v>
      </c>
      <c r="Y36" s="336">
        <f t="shared" si="1"/>
        <v>0.88031300017784098</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0</v>
      </c>
      <c r="S37" s="342">
        <f>IF('Input Sheet'!U97&gt;20,20,'Input Sheet'!U97)</f>
        <v>0</v>
      </c>
      <c r="T37" s="108">
        <f ca="1">'Input Sheet'!Z97</f>
        <v>0</v>
      </c>
      <c r="U37" s="19"/>
      <c r="V37" s="40"/>
      <c r="W37" s="336" t="str">
        <f>LEFT('Input Sheet'!S97,3)</f>
        <v>6.U</v>
      </c>
      <c r="X37" s="336">
        <f t="shared" ca="1" si="0"/>
        <v>0</v>
      </c>
      <c r="Y37" s="336">
        <f t="shared" si="1"/>
        <v>0</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199</v>
      </c>
      <c r="S38" s="342">
        <f>IF('Input Sheet'!U98&gt;20,20,'Input Sheet'!U98)</f>
        <v>1.769518050862529</v>
      </c>
      <c r="T38" s="108">
        <f ca="1">'Input Sheet'!Z98</f>
        <v>116.81290704398812</v>
      </c>
      <c r="U38" s="19"/>
      <c r="V38" s="40"/>
      <c r="W38" s="336" t="str">
        <f>LEFT('Input Sheet'!S98,3)</f>
        <v>7.V</v>
      </c>
      <c r="X38" s="336">
        <f t="shared" ca="1" si="0"/>
        <v>116.81290704398812</v>
      </c>
      <c r="Y38" s="336">
        <f t="shared" si="1"/>
        <v>1.769518050862529</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26DECC35-6B49-41DF-869F-FDA514455D28}"/>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361E1-EB51-4D94-A3C6-942E001D3D82}">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Christleton &amp; Huntington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4.4801553913412277E-2</v>
      </c>
      <c r="K21" s="380"/>
      <c r="L21" s="381">
        <f ca="1">IF('Acorn Knowledge Group'!$DL$3=0,'Acorn Knowledge Group'!DN7,'Acorn Knowledge Group'!DN37)</f>
        <v>93.402577903961642</v>
      </c>
      <c r="M21" s="381"/>
      <c r="N21" s="382"/>
      <c r="O21" s="382"/>
      <c r="P21" s="382"/>
      <c r="Q21" s="382"/>
      <c r="R21" s="114"/>
      <c r="S21" s="114"/>
      <c r="T21" s="114"/>
      <c r="U21" s="114"/>
      <c r="V21" s="114"/>
      <c r="W21" s="359"/>
      <c r="X21" s="40"/>
      <c r="Y21" s="116"/>
      <c r="Z21" s="61">
        <f t="shared" ca="1" si="0"/>
        <v>93.402577903961642</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0.14996629807983769</v>
      </c>
      <c r="K22" s="380"/>
      <c r="L22" s="381">
        <f ca="1">IF('Acorn Knowledge Group'!$DL$3=0,'Acorn Knowledge Group'!DN8,'Acorn Knowledge Group'!DN38)</f>
        <v>99.87006828993627</v>
      </c>
      <c r="M22" s="381"/>
      <c r="N22" s="382"/>
      <c r="O22" s="382"/>
      <c r="P22" s="382"/>
      <c r="Q22" s="382"/>
      <c r="R22" s="114"/>
      <c r="S22" s="114"/>
      <c r="T22" s="114"/>
      <c r="U22" s="114"/>
      <c r="V22" s="114"/>
      <c r="W22" s="359"/>
      <c r="X22" s="40"/>
      <c r="Y22" s="116"/>
      <c r="Z22" s="61">
        <f t="shared" ca="1" si="0"/>
        <v>99.87006828993627</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6.6453741202499056E-2</v>
      </c>
      <c r="K23" s="380"/>
      <c r="L23" s="381">
        <f ca="1">IF('Acorn Knowledge Group'!$DL$3=0,'Acorn Knowledge Group'!DN9,'Acorn Knowledge Group'!DN39)</f>
        <v>87.645612094323212</v>
      </c>
      <c r="M23" s="381"/>
      <c r="N23" s="382"/>
      <c r="O23" s="382"/>
      <c r="P23" s="382"/>
      <c r="Q23" s="382"/>
      <c r="R23" s="114"/>
      <c r="S23" s="114"/>
      <c r="T23" s="114"/>
      <c r="U23" s="114"/>
      <c r="V23" s="114"/>
      <c r="W23" s="359"/>
      <c r="X23" s="40"/>
      <c r="Y23" s="116"/>
      <c r="Z23" s="61">
        <f t="shared" ca="1" si="0"/>
        <v>87.645612094323212</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0.10176081294221725</v>
      </c>
      <c r="K24" s="380"/>
      <c r="L24" s="381">
        <f ca="1">IF('Acorn Knowledge Group'!$DL$3=0,'Acorn Knowledge Group'!DN10,'Acorn Knowledge Group'!DN40)</f>
        <v>84.475559381435048</v>
      </c>
      <c r="M24" s="381"/>
      <c r="N24" s="382"/>
      <c r="O24" s="382"/>
      <c r="P24" s="382"/>
      <c r="Q24" s="382"/>
      <c r="R24" s="114"/>
      <c r="S24" s="114"/>
      <c r="T24" s="114"/>
      <c r="U24" s="114"/>
      <c r="V24" s="114"/>
      <c r="W24" s="359"/>
      <c r="X24" s="40"/>
      <c r="Y24" s="116"/>
      <c r="Z24" s="61">
        <f t="shared" ca="1" si="0"/>
        <v>84.475559381435048</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0.18785039273914417</v>
      </c>
      <c r="K25" s="380"/>
      <c r="L25" s="381">
        <f ca="1">IF('Acorn Knowledge Group'!$DL$3=0,'Acorn Knowledge Group'!DN11,'Acorn Knowledge Group'!DN41)</f>
        <v>99.451216237060038</v>
      </c>
      <c r="M25" s="381"/>
      <c r="N25" s="382"/>
      <c r="O25" s="382"/>
      <c r="P25" s="382"/>
      <c r="Q25" s="382"/>
      <c r="R25" s="114"/>
      <c r="S25" s="114"/>
      <c r="T25" s="114"/>
      <c r="U25" s="114"/>
      <c r="V25" s="114"/>
      <c r="W25" s="359"/>
      <c r="X25" s="40"/>
      <c r="Y25" s="116"/>
      <c r="Z25" s="61">
        <f t="shared" ca="1" si="0"/>
        <v>99.451216237060038</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0.21508386959500483</v>
      </c>
      <c r="K26" s="380"/>
      <c r="L26" s="381">
        <f ca="1">IF('Acorn Knowledge Group'!$DL$3=0,'Acorn Knowledge Group'!DN12,'Acorn Knowledge Group'!DN42)</f>
        <v>106.43436446766196</v>
      </c>
      <c r="M26" s="381"/>
      <c r="N26" s="382"/>
      <c r="O26" s="382"/>
      <c r="P26" s="382"/>
      <c r="Q26" s="382"/>
      <c r="R26" s="114"/>
      <c r="S26" s="114"/>
      <c r="T26" s="114"/>
      <c r="U26" s="114"/>
      <c r="V26" s="114"/>
      <c r="W26" s="359"/>
      <c r="X26" s="40"/>
      <c r="Y26" s="116"/>
      <c r="Z26" s="61">
        <f t="shared" ca="1" si="0"/>
        <v>106.43436446766196</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0.1167930868637914</v>
      </c>
      <c r="K27" s="380"/>
      <c r="L27" s="381">
        <f ca="1">IF('Acorn Knowledge Group'!$DL$3=0,'Acorn Knowledge Group'!DN13,'Acorn Knowledge Group'!DN43)</f>
        <v>108.55271476108905</v>
      </c>
      <c r="M27" s="381"/>
      <c r="N27" s="382"/>
      <c r="O27" s="382"/>
      <c r="P27" s="382"/>
      <c r="Q27" s="382"/>
      <c r="R27" s="114"/>
      <c r="S27" s="114"/>
      <c r="T27" s="114"/>
      <c r="U27" s="114"/>
      <c r="V27" s="114"/>
      <c r="W27" s="359"/>
      <c r="X27" s="40"/>
      <c r="Y27" s="116"/>
      <c r="Z27" s="61">
        <f t="shared" ca="1" si="0"/>
        <v>108.55271476108905</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0.11729024466409001</v>
      </c>
      <c r="K28" s="380"/>
      <c r="L28" s="381">
        <f ca="1">IF('Acorn Knowledge Group'!$DL$3=0,'Acorn Knowledge Group'!DN14,'Acorn Knowledge Group'!DN44)</f>
        <v>109.58592200135422</v>
      </c>
      <c r="M28" s="381"/>
      <c r="N28" s="383"/>
      <c r="O28" s="383"/>
      <c r="P28" s="383"/>
      <c r="Q28" s="383"/>
      <c r="R28" s="114"/>
      <c r="S28" s="114"/>
      <c r="T28" s="114"/>
      <c r="U28" s="114"/>
      <c r="V28" s="114"/>
      <c r="W28" s="359"/>
      <c r="X28" s="40"/>
      <c r="Y28" s="116"/>
      <c r="Z28" s="61">
        <f t="shared" ca="1" si="0"/>
        <v>109.58592200135422</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1094A6F0-B9FF-4B00-B1E0-0272D1D9EBCF}">
      <formula1>List2</formula1>
    </dataValidation>
    <dataValidation type="list" allowBlank="1" showInputMessage="1" showErrorMessage="1" sqref="F13:M13" xr:uid="{DCA7DE94-603A-4DF8-8DB3-8A1A12B56E5B}">
      <formula1>Feature_list</formula1>
    </dataValidation>
  </dataValidations>
  <hyperlinks>
    <hyperlink ref="J8:W8" r:id="rId1" tooltip="CACI Copyrights" display="http://www.caci.co.uk/copyrightnotices.pdf" xr:uid="{331042C4-C6FB-456E-83F1-BF6AEE82C1A5}"/>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82C2A-DA85-466E-A774-35AEAB446471}">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5ACB2760-816A-4655-A004-B1E5540C1A78}"/>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38600-8276-4DCA-B328-B057BFA184CF}">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29</v>
      </c>
      <c r="R8" s="583">
        <f>RANK(U8,$U$8:$U$72,0)+COUNTIF($U$8:U8,U8)-1</f>
        <v>29</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3.J.27 Professional families and couples in suburban, owner-occupied areas</v>
      </c>
      <c r="AD8" s="580">
        <f>VLOOKUP($AB$8,$Q$8:$Z$72,4,FALSE)</f>
        <v>1107</v>
      </c>
      <c r="AE8" s="581">
        <f>VLOOKUP($AB$8,$Q$8:$Z$72,5,FALSE)</f>
        <v>9.8434999110794958</v>
      </c>
      <c r="AF8" s="580">
        <f>VLOOKUP($AB$8,$Q$8:$Z$72,6,FALSE)</f>
        <v>10754</v>
      </c>
      <c r="AG8" s="581">
        <f>VLOOKUP($AB$8,$Q$8:$Z$72,7,FALSE)</f>
        <v>2.8802142618011382</v>
      </c>
      <c r="AH8" s="581">
        <f>VLOOKUP($AB$8,$Q$8:$Z$72,8,FALSE)</f>
        <v>10.293844151013577</v>
      </c>
      <c r="AI8" s="581">
        <f>VLOOKUP($AB$8,$Q$8:$Z$72,9,FALSE)</f>
        <v>44.151655739001932</v>
      </c>
      <c r="AJ8" s="580">
        <f>VLOOKUP($AB$8,$Q$8:$Z$72,10,FALSE)</f>
        <v>341.7627654174546</v>
      </c>
      <c r="AK8" s="114"/>
      <c r="AL8" s="586">
        <v>1</v>
      </c>
      <c r="AM8" s="568" t="str">
        <f>VLOOKUP($AL$8,$R$8:$Z$72,2,FALSE)</f>
        <v>2.D.12 Well-to-do empty nesters in detached houses</v>
      </c>
      <c r="AN8" s="580">
        <f>VLOOKUP($AL$8,$R$8:$Z$72,3,FALSE)</f>
        <v>2528</v>
      </c>
      <c r="AO8" s="581">
        <f>VLOOKUP($AL$8,$R$8:$Z$72,4,FALSE)</f>
        <v>22.47910368130891</v>
      </c>
      <c r="AP8" s="580">
        <f>VLOOKUP($AL$8,$R$8:$Z$72,5,FALSE)</f>
        <v>34312</v>
      </c>
      <c r="AQ8" s="581">
        <f>VLOOKUP($AL$8,$R$8:$Z$72,6,FALSE)</f>
        <v>9.1896886508202211</v>
      </c>
      <c r="AR8" s="581">
        <f>VLOOKUP($AL$8,$R$8:$Z$72,7,FALSE)</f>
        <v>7.3676847750058281</v>
      </c>
      <c r="AS8" s="581">
        <f>VLOOKUP($AL$8,$R$8:$Z$72,8,FALSE)</f>
        <v>48.785068952173361</v>
      </c>
      <c r="AT8" s="580">
        <f>VLOOKUP($AL$8,$R$8:$Z$72,9,FALSE)</f>
        <v>244.61224460855425</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30</v>
      </c>
      <c r="R9" s="583">
        <f>RANK(U9,$U$8:$U$72,0)+COUNTIF($U$8:U9,U9)-1</f>
        <v>30</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2.D.12 Well-to-do empty nesters in detached houses</v>
      </c>
      <c r="AD9" s="580">
        <f>VLOOKUP($AB$9,$Q$8:$Z$72,4,FALSE)</f>
        <v>2528</v>
      </c>
      <c r="AE9" s="581">
        <f>VLOOKUP($AB$9,$Q$8:$Z$72,5,FALSE)</f>
        <v>22.47910368130891</v>
      </c>
      <c r="AF9" s="580">
        <f>VLOOKUP($AB$9,$Q$8:$Z$72,6,FALSE)</f>
        <v>34312</v>
      </c>
      <c r="AG9" s="581">
        <f>VLOOKUP($AB$9,$Q$8:$Z$72,7,FALSE)</f>
        <v>9.1896886508202211</v>
      </c>
      <c r="AH9" s="581">
        <f>VLOOKUP($AB$9,$Q$8:$Z$72,8,FALSE)</f>
        <v>7.3676847750058281</v>
      </c>
      <c r="AI9" s="581">
        <f>VLOOKUP($AB$9,$Q$8:$Z$72,9,FALSE)</f>
        <v>48.785068952173361</v>
      </c>
      <c r="AJ9" s="580">
        <f>VLOOKUP($AB$9,$Q$8:$Z$72,10,FALSE)</f>
        <v>244.61224460855425</v>
      </c>
      <c r="AK9" s="114"/>
      <c r="AL9" s="586">
        <v>2</v>
      </c>
      <c r="AM9" s="568" t="str">
        <f>VLOOKUP($AL$9,$R$8:$Z$72,2,FALSE)</f>
        <v>4.K.29 Senior home-owning couples</v>
      </c>
      <c r="AN9" s="580">
        <f>VLOOKUP($AL$9,$R$8:$Z$72,3,FALSE)</f>
        <v>1280</v>
      </c>
      <c r="AO9" s="581">
        <f>VLOOKUP($AL$9,$R$8:$Z$72,4,FALSE)</f>
        <v>11.381824648764006</v>
      </c>
      <c r="AP9" s="580">
        <f>VLOOKUP($AL$9,$R$8:$Z$72,5,FALSE)</f>
        <v>20946</v>
      </c>
      <c r="AQ9" s="581">
        <f>VLOOKUP($AL$9,$R$8:$Z$72,6,FALSE)</f>
        <v>5.6099096083026447</v>
      </c>
      <c r="AR9" s="581">
        <f>VLOOKUP($AL$9,$R$8:$Z$72,7,FALSE)</f>
        <v>6.1109519717368475</v>
      </c>
      <c r="AS9" s="581">
        <f>VLOOKUP($AL$9,$R$8:$Z$72,8,FALSE)</f>
        <v>26.599767258919417</v>
      </c>
      <c r="AT9" s="580">
        <f>VLOOKUP($AL$9,$R$8:$Z$72,9,FALSE)</f>
        <v>202.88784389536238</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31</v>
      </c>
      <c r="R10" s="583">
        <f>RANK(U10,$U$8:$U$72,0)+COUNTIF($U$8:U10,U10)-1</f>
        <v>31</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1.C.7 Prosperous families in green-belt areas with substantial homes</v>
      </c>
      <c r="AD10" s="580">
        <f>VLOOKUP($AB$10,$Q$8:$Z$72,4,FALSE)</f>
        <v>908</v>
      </c>
      <c r="AE10" s="581">
        <f>VLOOKUP($AB$10,$Q$8:$Z$72,5,FALSE)</f>
        <v>8.073981860216966</v>
      </c>
      <c r="AF10" s="580">
        <f>VLOOKUP($AB$10,$Q$8:$Z$72,6,FALSE)</f>
        <v>12434</v>
      </c>
      <c r="AG10" s="581">
        <f>VLOOKUP($AB$10,$Q$8:$Z$72,7,FALSE)</f>
        <v>3.3301640441914961</v>
      </c>
      <c r="AH10" s="581">
        <f>VLOOKUP($AB$10,$Q$8:$Z$72,8,FALSE)</f>
        <v>7.3025575036191084</v>
      </c>
      <c r="AI10" s="581">
        <f>VLOOKUP($AB$10,$Q$8:$Z$72,9,FALSE)</f>
        <v>28.038110105326012</v>
      </c>
      <c r="AJ10" s="580">
        <f>VLOOKUP($AB$10,$Q$8:$Z$72,10,FALSE)</f>
        <v>242.44997402754623</v>
      </c>
      <c r="AK10" s="114"/>
      <c r="AL10" s="586">
        <v>3</v>
      </c>
      <c r="AM10" s="568" t="str">
        <f>VLOOKUP($AL$10,$R$8:$Z$72,2,FALSE)</f>
        <v>3.G.21 Mid-life suburban living</v>
      </c>
      <c r="AN10" s="580">
        <f>VLOOKUP($AL$10,$R$8:$Z$72,3,FALSE)</f>
        <v>1264</v>
      </c>
      <c r="AO10" s="581">
        <f>VLOOKUP($AL$10,$R$8:$Z$72,4,FALSE)</f>
        <v>11.239551840654455</v>
      </c>
      <c r="AP10" s="580">
        <f>VLOOKUP($AL$10,$R$8:$Z$72,5,FALSE)</f>
        <v>23484</v>
      </c>
      <c r="AQ10" s="581">
        <f>VLOOKUP($AL$10,$R$8:$Z$72,6,FALSE)</f>
        <v>6.2896551724137924</v>
      </c>
      <c r="AR10" s="581">
        <f>VLOOKUP($AL$10,$R$8:$Z$72,7,FALSE)</f>
        <v>5.3823880088570943</v>
      </c>
      <c r="AS10" s="581">
        <f>VLOOKUP($AL$10,$R$8:$Z$72,8,FALSE)</f>
        <v>21.621607857417498</v>
      </c>
      <c r="AT10" s="580">
        <f>VLOOKUP($AL$10,$R$8:$Z$72,9,FALSE)</f>
        <v>178.69901501040528</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-0.30059987377480896</v>
      </c>
      <c r="M11" s="580">
        <f t="shared" si="1"/>
        <v>0</v>
      </c>
      <c r="N11" s="582"/>
      <c r="O11" s="583" t="str">
        <f t="shared" si="6"/>
        <v>1</v>
      </c>
      <c r="P11" s="583" t="str">
        <f t="shared" si="7"/>
        <v>1.B</v>
      </c>
      <c r="Q11" s="583">
        <f>RANK(Z11,$Z$8:$Z$72,0)+COUNTIF($Z$8:Z11,Z11)-1</f>
        <v>32</v>
      </c>
      <c r="R11" s="583">
        <f>RANK(U11,$U$8:$U$72,0)+COUNTIF($U$8:U11,U11)-1</f>
        <v>32</v>
      </c>
      <c r="S11" s="379" t="s">
        <v>255</v>
      </c>
      <c r="T11" s="584">
        <f t="shared" si="8"/>
        <v>0</v>
      </c>
      <c r="U11" s="585">
        <f t="shared" si="2"/>
        <v>0</v>
      </c>
      <c r="V11" s="584">
        <f t="shared" si="9"/>
        <v>3</v>
      </c>
      <c r="W11" s="585">
        <f t="shared" si="3"/>
        <v>8.0348175426849671E-4</v>
      </c>
      <c r="X11" s="581">
        <f t="shared" si="4"/>
        <v>0</v>
      </c>
      <c r="Y11" s="581">
        <f t="shared" si="5"/>
        <v>-0.30059987377480896</v>
      </c>
      <c r="Z11" s="580">
        <f t="shared" si="10"/>
        <v>0</v>
      </c>
      <c r="AA11" s="114"/>
      <c r="AB11" s="586">
        <v>4</v>
      </c>
      <c r="AC11" s="568" t="str">
        <f>VLOOKUP($AB$11,$Q$8:$Z$72,3,FALSE)</f>
        <v>2.D.9 Families and couples in comfortable homes</v>
      </c>
      <c r="AD11" s="580">
        <f>VLOOKUP($AB$11,$Q$8:$Z$72,4,FALSE)</f>
        <v>679</v>
      </c>
      <c r="AE11" s="581">
        <f>VLOOKUP($AB$11,$Q$8:$Z$72,5,FALSE)</f>
        <v>6.0377022941490308</v>
      </c>
      <c r="AF11" s="580">
        <f>VLOOKUP($AB$11,$Q$8:$Z$72,6,FALSE)</f>
        <v>10188</v>
      </c>
      <c r="AG11" s="581">
        <f>VLOOKUP($AB$11,$Q$8:$Z$72,7,FALSE)</f>
        <v>2.7286240374958153</v>
      </c>
      <c r="AH11" s="581">
        <f>VLOOKUP($AB$11,$Q$8:$Z$72,8,FALSE)</f>
        <v>6.6647035728307813</v>
      </c>
      <c r="AI11" s="581">
        <f>VLOOKUP($AB$11,$Q$8:$Z$72,9,FALSE)</f>
        <v>21.539801540359118</v>
      </c>
      <c r="AJ11" s="580">
        <f>VLOOKUP($AB$11,$Q$8:$Z$72,10,FALSE)</f>
        <v>221.27278112268297</v>
      </c>
      <c r="AK11" s="114"/>
      <c r="AL11" s="586">
        <v>4</v>
      </c>
      <c r="AM11" s="568" t="str">
        <f>VLOOKUP($AL$11,$R$8:$Z$72,2,FALSE)</f>
        <v>3.J.27 Professional families and couples in suburban, owner-occupied areas</v>
      </c>
      <c r="AN11" s="580">
        <f>VLOOKUP($AL$11,$R$8:$Z$72,3,FALSE)</f>
        <v>1107</v>
      </c>
      <c r="AO11" s="581">
        <f>VLOOKUP($AL$11,$R$8:$Z$72,4,FALSE)</f>
        <v>9.8434999110794958</v>
      </c>
      <c r="AP11" s="580">
        <f>VLOOKUP($AL$11,$R$8:$Z$72,5,FALSE)</f>
        <v>10754</v>
      </c>
      <c r="AQ11" s="581">
        <f>VLOOKUP($AL$11,$R$8:$Z$72,6,FALSE)</f>
        <v>2.8802142618011382</v>
      </c>
      <c r="AR11" s="581">
        <f>VLOOKUP($AL$11,$R$8:$Z$72,7,FALSE)</f>
        <v>10.293844151013577</v>
      </c>
      <c r="AS11" s="581">
        <f>VLOOKUP($AL$11,$R$8:$Z$72,8,FALSE)</f>
        <v>44.151655739001932</v>
      </c>
      <c r="AT11" s="580">
        <f>VLOOKUP($AL$11,$R$8:$Z$72,9,FALSE)</f>
        <v>341.7627654174546</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-1.026788037195244</v>
      </c>
      <c r="M12" s="580">
        <f t="shared" si="1"/>
        <v>0</v>
      </c>
      <c r="N12" s="582"/>
      <c r="O12" s="583" t="str">
        <f t="shared" si="6"/>
        <v>1</v>
      </c>
      <c r="P12" s="583" t="str">
        <f t="shared" si="7"/>
        <v>1.B</v>
      </c>
      <c r="Q12" s="583">
        <f>RANK(Z12,$Z$8:$Z$72,0)+COUNTIF($Z$8:Z12,Z12)-1</f>
        <v>33</v>
      </c>
      <c r="R12" s="583">
        <f>RANK(U12,$U$8:$U$72,0)+COUNTIF($U$8:U12,U12)-1</f>
        <v>33</v>
      </c>
      <c r="S12" s="379" t="s">
        <v>256</v>
      </c>
      <c r="T12" s="584">
        <f t="shared" si="8"/>
        <v>0</v>
      </c>
      <c r="U12" s="585">
        <f t="shared" si="2"/>
        <v>0</v>
      </c>
      <c r="V12" s="584">
        <f t="shared" si="9"/>
        <v>35</v>
      </c>
      <c r="W12" s="585">
        <f t="shared" si="3"/>
        <v>9.3739537997991288E-3</v>
      </c>
      <c r="X12" s="581">
        <f t="shared" si="4"/>
        <v>0</v>
      </c>
      <c r="Y12" s="581">
        <f t="shared" si="5"/>
        <v>-1.026788037195244</v>
      </c>
      <c r="Z12" s="580">
        <f t="shared" si="10"/>
        <v>0</v>
      </c>
      <c r="AA12" s="114"/>
      <c r="AB12" s="586">
        <v>5</v>
      </c>
      <c r="AC12" s="568" t="str">
        <f>VLOOKUP($AB$12,$Q$8:$Z$72,3,FALSE)</f>
        <v>2.D.10 Well-off families in larger semis</v>
      </c>
      <c r="AD12" s="580">
        <f>VLOOKUP($AB$12,$Q$8:$Z$72,4,FALSE)</f>
        <v>801</v>
      </c>
      <c r="AE12" s="581">
        <f>VLOOKUP($AB$12,$Q$8:$Z$72,5,FALSE)</f>
        <v>7.1225324559843495</v>
      </c>
      <c r="AF12" s="580">
        <f>VLOOKUP($AB$12,$Q$8:$Z$72,6,FALSE)</f>
        <v>12418</v>
      </c>
      <c r="AG12" s="581">
        <f>VLOOKUP($AB$12,$Q$8:$Z$72,7,FALSE)</f>
        <v>3.3258788081687314</v>
      </c>
      <c r="AH12" s="581">
        <f>VLOOKUP($AB$12,$Q$8:$Z$72,8,FALSE)</f>
        <v>6.4503140602351419</v>
      </c>
      <c r="AI12" s="581">
        <f>VLOOKUP($AB$12,$Q$8:$Z$72,9,FALSE)</f>
        <v>22.453895306170416</v>
      </c>
      <c r="AJ12" s="580">
        <f>VLOOKUP($AB$12,$Q$8:$Z$72,10,FALSE)</f>
        <v>214.15490060824257</v>
      </c>
      <c r="AK12" s="114"/>
      <c r="AL12" s="586">
        <v>5</v>
      </c>
      <c r="AM12" s="568" t="str">
        <f>VLOOKUP($AL$12,$R$8:$Z$72,2,FALSE)</f>
        <v>3.F.17 Older, rural empty nesters and couples</v>
      </c>
      <c r="AN12" s="580">
        <f>VLOOKUP($AL$12,$R$8:$Z$72,3,FALSE)</f>
        <v>918</v>
      </c>
      <c r="AO12" s="581">
        <f>VLOOKUP($AL$12,$R$8:$Z$72,4,FALSE)</f>
        <v>8.1629023652854347</v>
      </c>
      <c r="AP12" s="580">
        <f>VLOOKUP($AL$12,$R$8:$Z$72,5,FALSE)</f>
        <v>26817</v>
      </c>
      <c r="AQ12" s="581">
        <f>VLOOKUP($AL$12,$R$8:$Z$72,6,FALSE)</f>
        <v>7.1823234014060935</v>
      </c>
      <c r="AR12" s="581">
        <f>VLOOKUP($AL$12,$R$8:$Z$72,7,FALSE)</f>
        <v>3.4232017004139164</v>
      </c>
      <c r="AS12" s="581">
        <f>VLOOKUP($AL$12,$R$8:$Z$72,8,FALSE)</f>
        <v>4.0274836597942736</v>
      </c>
      <c r="AT12" s="580">
        <f>VLOOKUP($AL$12,$R$8:$Z$72,9,FALSE)</f>
        <v>113.65267071777041</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34</v>
      </c>
      <c r="R13" s="583">
        <f>RANK(U13,$U$8:$U$72,0)+COUNTIF($U$8:U13,U13)-1</f>
        <v>34</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4.K.29 Senior home-owning couples</v>
      </c>
      <c r="AD13" s="580">
        <f>VLOOKUP($AB$13,$Q$8:$Z$72,4,FALSE)</f>
        <v>1280</v>
      </c>
      <c r="AE13" s="581">
        <f>VLOOKUP($AB$13,$Q$8:$Z$72,5,FALSE)</f>
        <v>11.381824648764006</v>
      </c>
      <c r="AF13" s="580">
        <f>VLOOKUP($AB$13,$Q$8:$Z$72,6,FALSE)</f>
        <v>20946</v>
      </c>
      <c r="AG13" s="581">
        <f>VLOOKUP($AB$13,$Q$8:$Z$72,7,FALSE)</f>
        <v>5.6099096083026447</v>
      </c>
      <c r="AH13" s="581">
        <f>VLOOKUP($AB$13,$Q$8:$Z$72,8,FALSE)</f>
        <v>6.1109519717368475</v>
      </c>
      <c r="AI13" s="581">
        <f>VLOOKUP($AB$13,$Q$8:$Z$72,9,FALSE)</f>
        <v>26.599767258919417</v>
      </c>
      <c r="AJ13" s="580">
        <f>VLOOKUP($AB$13,$Q$8:$Z$72,10,FALSE)</f>
        <v>202.88784389536238</v>
      </c>
      <c r="AK13" s="114"/>
      <c r="AL13" s="586">
        <v>6</v>
      </c>
      <c r="AM13" s="568" t="str">
        <f>VLOOKUP($AL$13,$R$8:$Z$72,2,FALSE)</f>
        <v>1.C.7 Prosperous families in green-belt areas with substantial homes</v>
      </c>
      <c r="AN13" s="580">
        <f>VLOOKUP($AL$13,$R$8:$Z$72,3,FALSE)</f>
        <v>908</v>
      </c>
      <c r="AO13" s="581">
        <f>VLOOKUP($AL$13,$R$8:$Z$72,4,FALSE)</f>
        <v>8.073981860216966</v>
      </c>
      <c r="AP13" s="580">
        <f>VLOOKUP($AL$13,$R$8:$Z$72,5,FALSE)</f>
        <v>12434</v>
      </c>
      <c r="AQ13" s="581">
        <f>VLOOKUP($AL$13,$R$8:$Z$72,6,FALSE)</f>
        <v>3.3301640441914961</v>
      </c>
      <c r="AR13" s="581">
        <f>VLOOKUP($AL$13,$R$8:$Z$72,7,FALSE)</f>
        <v>7.3025575036191084</v>
      </c>
      <c r="AS13" s="581">
        <f>VLOOKUP($AL$13,$R$8:$Z$72,8,FALSE)</f>
        <v>28.038110105326012</v>
      </c>
      <c r="AT13" s="580">
        <f>VLOOKUP($AL$13,$R$8:$Z$72,9,FALSE)</f>
        <v>242.44997402754623</v>
      </c>
      <c r="AU13" s="114"/>
      <c r="AV13" s="114"/>
      <c r="AW13" s="114"/>
      <c r="BK13" s="31"/>
      <c r="BM13" s="571"/>
      <c r="BN13" s="572"/>
      <c r="BP13" s="31"/>
      <c r="BR13" s="31"/>
    </row>
    <row r="14" spans="1:70" ht="15" customHeight="1" x14ac:dyDescent="0.25">
      <c r="B14" s="379" t="s">
        <v>258</v>
      </c>
      <c r="C14" s="578">
        <v>908</v>
      </c>
      <c r="D14" s="578">
        <v>12434</v>
      </c>
      <c r="F14" s="579" t="str">
        <f t="shared" si="0"/>
        <v>1.C.7 Prosperous families in green-belt areas with substantial homes</v>
      </c>
      <c r="G14" s="580">
        <f t="shared" si="0"/>
        <v>908</v>
      </c>
      <c r="H14" s="581">
        <f t="shared" si="0"/>
        <v>8.073981860216966</v>
      </c>
      <c r="I14" s="580">
        <f t="shared" si="0"/>
        <v>12434</v>
      </c>
      <c r="J14" s="581">
        <f t="shared" si="0"/>
        <v>3.3301640441914961</v>
      </c>
      <c r="K14" s="581">
        <f t="shared" si="1"/>
        <v>7.3025575036191084</v>
      </c>
      <c r="L14" s="581">
        <f t="shared" si="1"/>
        <v>28.038110105326012</v>
      </c>
      <c r="M14" s="580">
        <f t="shared" si="1"/>
        <v>242.44997402754623</v>
      </c>
      <c r="N14" s="582"/>
      <c r="O14" s="583" t="str">
        <f t="shared" si="6"/>
        <v>1</v>
      </c>
      <c r="P14" s="583" t="str">
        <f t="shared" si="7"/>
        <v>1.C</v>
      </c>
      <c r="Q14" s="583">
        <f>RANK(Z14,$Z$8:$Z$72,0)+COUNTIF($Z$8:Z14,Z14)-1</f>
        <v>3</v>
      </c>
      <c r="R14" s="583">
        <f>RANK(U14,$U$8:$U$72,0)+COUNTIF($U$8:U14,U14)-1</f>
        <v>6</v>
      </c>
      <c r="S14" s="379" t="s">
        <v>258</v>
      </c>
      <c r="T14" s="584">
        <f t="shared" si="8"/>
        <v>908</v>
      </c>
      <c r="U14" s="585">
        <f t="shared" si="2"/>
        <v>8.073981860216966</v>
      </c>
      <c r="V14" s="584">
        <f t="shared" si="9"/>
        <v>12434</v>
      </c>
      <c r="W14" s="585">
        <f t="shared" si="3"/>
        <v>3.3301640441914961</v>
      </c>
      <c r="X14" s="581">
        <f t="shared" si="4"/>
        <v>7.3025575036191084</v>
      </c>
      <c r="Y14" s="581">
        <f t="shared" si="5"/>
        <v>28.038110105326012</v>
      </c>
      <c r="Z14" s="580">
        <f t="shared" si="10"/>
        <v>242.44997402754623</v>
      </c>
      <c r="AA14" s="114"/>
      <c r="AB14" s="586">
        <v>7</v>
      </c>
      <c r="AC14" s="568" t="str">
        <f>VLOOKUP($AB$14,$Q$8:$Z$72,3,FALSE)</f>
        <v>3.J.28 Families and couples in terraces</v>
      </c>
      <c r="AD14" s="580">
        <f>VLOOKUP($AB$14,$Q$8:$Z$72,4,FALSE)</f>
        <v>240</v>
      </c>
      <c r="AE14" s="581">
        <f>VLOOKUP($AB$14,$Q$8:$Z$72,5,FALSE)</f>
        <v>2.1340921216432509</v>
      </c>
      <c r="AF14" s="580">
        <f>VLOOKUP($AB$14,$Q$8:$Z$72,6,FALSE)</f>
        <v>4060</v>
      </c>
      <c r="AG14" s="581">
        <f>VLOOKUP($AB$14,$Q$8:$Z$72,7,FALSE)</f>
        <v>1.087378640776699</v>
      </c>
      <c r="AH14" s="581">
        <f>VLOOKUP($AB$14,$Q$8:$Z$72,8,FALSE)</f>
        <v>5.9113300492610836</v>
      </c>
      <c r="AI14" s="581">
        <f>VLOOKUP($AB$14,$Q$8:$Z$72,9,FALSE)</f>
        <v>10.703125120413718</v>
      </c>
      <c r="AJ14" s="580">
        <f>VLOOKUP($AB$14,$Q$8:$Z$72,10,FALSE)</f>
        <v>196.26025761540612</v>
      </c>
      <c r="AK14" s="114"/>
      <c r="AL14" s="586">
        <v>7</v>
      </c>
      <c r="AM14" s="568" t="str">
        <f>VLOOKUP($AL$14,$R$8:$Z$72,2,FALSE)</f>
        <v>2.D.10 Well-off families in larger semis</v>
      </c>
      <c r="AN14" s="580">
        <f>VLOOKUP($AL$14,$R$8:$Z$72,3,FALSE)</f>
        <v>801</v>
      </c>
      <c r="AO14" s="581">
        <f>VLOOKUP($AL$14,$R$8:$Z$72,4,FALSE)</f>
        <v>7.1225324559843495</v>
      </c>
      <c r="AP14" s="580">
        <f>VLOOKUP($AL$14,$R$8:$Z$72,5,FALSE)</f>
        <v>12418</v>
      </c>
      <c r="AQ14" s="581">
        <f>VLOOKUP($AL$14,$R$8:$Z$72,6,FALSE)</f>
        <v>3.3258788081687314</v>
      </c>
      <c r="AR14" s="581">
        <f>VLOOKUP($AL$14,$R$8:$Z$72,7,FALSE)</f>
        <v>6.4503140602351419</v>
      </c>
      <c r="AS14" s="581">
        <f>VLOOKUP($AL$14,$R$8:$Z$72,8,FALSE)</f>
        <v>22.453895306170416</v>
      </c>
      <c r="AT14" s="580">
        <f>VLOOKUP($AL$14,$R$8:$Z$72,9,FALSE)</f>
        <v>214.15490060824257</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35</v>
      </c>
      <c r="R15" s="583">
        <f>RANK(U15,$U$8:$U$72,0)+COUNTIF($U$8:U15,U15)-1</f>
        <v>35</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3.G.21 Mid-life suburban living</v>
      </c>
      <c r="AD15" s="580">
        <f>VLOOKUP($AB$15,$Q$8:$Z$72,4,FALSE)</f>
        <v>1264</v>
      </c>
      <c r="AE15" s="581">
        <f>VLOOKUP($AB$15,$Q$8:$Z$72,5,FALSE)</f>
        <v>11.239551840654455</v>
      </c>
      <c r="AF15" s="580">
        <f>VLOOKUP($AB$15,$Q$8:$Z$72,6,FALSE)</f>
        <v>23484</v>
      </c>
      <c r="AG15" s="581">
        <f>VLOOKUP($AB$15,$Q$8:$Z$72,7,FALSE)</f>
        <v>6.2896551724137924</v>
      </c>
      <c r="AH15" s="581">
        <f>VLOOKUP($AB$15,$Q$8:$Z$72,8,FALSE)</f>
        <v>5.3823880088570943</v>
      </c>
      <c r="AI15" s="581">
        <f>VLOOKUP($AB$15,$Q$8:$Z$72,9,FALSE)</f>
        <v>21.621607857417498</v>
      </c>
      <c r="AJ15" s="580">
        <f>VLOOKUP($AB$15,$Q$8:$Z$72,10,FALSE)</f>
        <v>178.69901501040528</v>
      </c>
      <c r="AK15" s="114"/>
      <c r="AL15" s="586">
        <v>8</v>
      </c>
      <c r="AM15" s="568" t="str">
        <f>VLOOKUP($AL$15,$R$8:$Z$72,2,FALSE)</f>
        <v>2.D.9 Families and couples in comfortable homes</v>
      </c>
      <c r="AN15" s="580">
        <f>VLOOKUP($AL$15,$R$8:$Z$72,3,FALSE)</f>
        <v>679</v>
      </c>
      <c r="AO15" s="581">
        <f>VLOOKUP($AL$15,$R$8:$Z$72,4,FALSE)</f>
        <v>6.0377022941490308</v>
      </c>
      <c r="AP15" s="580">
        <f>VLOOKUP($AL$15,$R$8:$Z$72,5,FALSE)</f>
        <v>10188</v>
      </c>
      <c r="AQ15" s="581">
        <f>VLOOKUP($AL$15,$R$8:$Z$72,6,FALSE)</f>
        <v>2.7286240374958153</v>
      </c>
      <c r="AR15" s="581">
        <f>VLOOKUP($AL$15,$R$8:$Z$72,7,FALSE)</f>
        <v>6.6647035728307813</v>
      </c>
      <c r="AS15" s="581">
        <f>VLOOKUP($AL$15,$R$8:$Z$72,8,FALSE)</f>
        <v>21.539801540359118</v>
      </c>
      <c r="AT15" s="580">
        <f>VLOOKUP($AL$15,$R$8:$Z$72,9,FALSE)</f>
        <v>221.27278112268297</v>
      </c>
      <c r="AU15" s="114"/>
      <c r="AV15" s="114"/>
      <c r="AW15" s="114"/>
      <c r="BK15" s="31"/>
      <c r="BM15" s="571"/>
      <c r="BN15" s="572"/>
      <c r="BP15" s="31"/>
      <c r="BR15" s="31"/>
    </row>
    <row r="16" spans="1:70" ht="15" customHeight="1" x14ac:dyDescent="0.25">
      <c r="B16" s="379" t="s">
        <v>260</v>
      </c>
      <c r="C16" s="578">
        <v>679</v>
      </c>
      <c r="D16" s="578">
        <v>10188</v>
      </c>
      <c r="F16" s="579" t="str">
        <f t="shared" si="0"/>
        <v>2.D.9 Families and couples in comfortable homes</v>
      </c>
      <c r="G16" s="580">
        <f t="shared" si="0"/>
        <v>679</v>
      </c>
      <c r="H16" s="581">
        <f t="shared" si="0"/>
        <v>6.0377022941490308</v>
      </c>
      <c r="I16" s="580">
        <f t="shared" si="0"/>
        <v>10188</v>
      </c>
      <c r="J16" s="581">
        <f t="shared" si="0"/>
        <v>2.7286240374958153</v>
      </c>
      <c r="K16" s="581">
        <f t="shared" si="1"/>
        <v>6.6647035728307813</v>
      </c>
      <c r="L16" s="581">
        <f t="shared" si="1"/>
        <v>21.539801540359118</v>
      </c>
      <c r="M16" s="580">
        <f t="shared" si="1"/>
        <v>221.27278112268297</v>
      </c>
      <c r="N16" s="582"/>
      <c r="O16" s="583" t="str">
        <f t="shared" si="6"/>
        <v>2</v>
      </c>
      <c r="P16" s="583" t="str">
        <f t="shared" si="7"/>
        <v>2.D</v>
      </c>
      <c r="Q16" s="583">
        <f>RANK(Z16,$Z$8:$Z$72,0)+COUNTIF($Z$8:Z16,Z16)-1</f>
        <v>4</v>
      </c>
      <c r="R16" s="583">
        <f>RANK(U16,$U$8:$U$72,0)+COUNTIF($U$8:U16,U16)-1</f>
        <v>8</v>
      </c>
      <c r="S16" s="379" t="s">
        <v>260</v>
      </c>
      <c r="T16" s="584">
        <f t="shared" si="8"/>
        <v>679</v>
      </c>
      <c r="U16" s="585">
        <f t="shared" si="2"/>
        <v>6.0377022941490308</v>
      </c>
      <c r="V16" s="584">
        <f t="shared" si="9"/>
        <v>10188</v>
      </c>
      <c r="W16" s="585">
        <f t="shared" si="3"/>
        <v>2.7286240374958153</v>
      </c>
      <c r="X16" s="581">
        <f t="shared" si="4"/>
        <v>6.6647035728307813</v>
      </c>
      <c r="Y16" s="581">
        <f t="shared" si="5"/>
        <v>21.539801540359118</v>
      </c>
      <c r="Z16" s="580">
        <f t="shared" si="10"/>
        <v>221.27278112268297</v>
      </c>
      <c r="AA16" s="114"/>
      <c r="AB16" s="586">
        <v>9</v>
      </c>
      <c r="AC16" s="568" t="str">
        <f>VLOOKUP($AB$16,$Q$8:$Z$72,3,FALSE)</f>
        <v>7.V.62 Students in halls of residence</v>
      </c>
      <c r="AD16" s="580">
        <f>VLOOKUP($AB$16,$Q$8:$Z$72,4,FALSE)</f>
        <v>83</v>
      </c>
      <c r="AE16" s="581">
        <f>VLOOKUP($AB$16,$Q$8:$Z$72,5,FALSE)</f>
        <v>0.73804019206829097</v>
      </c>
      <c r="AF16" s="580">
        <f>VLOOKUP($AB$16,$Q$8:$Z$72,6,FALSE)</f>
        <v>1890</v>
      </c>
      <c r="AG16" s="581">
        <f>VLOOKUP($AB$16,$Q$8:$Z$72,7,FALSE)</f>
        <v>0.50619350518915307</v>
      </c>
      <c r="AH16" s="581">
        <f>VLOOKUP($AB$16,$Q$8:$Z$72,8,FALSE)</f>
        <v>4.3915343915343916</v>
      </c>
      <c r="AI16" s="581">
        <f>VLOOKUP($AB$16,$Q$8:$Z$72,9,FALSE)</f>
        <v>3.4645244141675238</v>
      </c>
      <c r="AJ16" s="580">
        <f>VLOOKUP($AB$16,$Q$8:$Z$72,10,FALSE)</f>
        <v>145.80198767909954</v>
      </c>
      <c r="AK16" s="114"/>
      <c r="AL16" s="586">
        <v>9</v>
      </c>
      <c r="AM16" s="568" t="str">
        <f>VLOOKUP($AL$16,$R$8:$Z$72,2,FALSE)</f>
        <v>4.L.34 Older owner-occupier households in semis</v>
      </c>
      <c r="AN16" s="580">
        <f>VLOOKUP($AL$16,$R$8:$Z$72,3,FALSE)</f>
        <v>296</v>
      </c>
      <c r="AO16" s="581">
        <f>VLOOKUP($AL$16,$R$8:$Z$72,4,FALSE)</f>
        <v>2.6320469500266763</v>
      </c>
      <c r="AP16" s="580">
        <f>VLOOKUP($AL$16,$R$8:$Z$72,5,FALSE)</f>
        <v>17706</v>
      </c>
      <c r="AQ16" s="581">
        <f>VLOOKUP($AL$16,$R$8:$Z$72,6,FALSE)</f>
        <v>4.7421493136926678</v>
      </c>
      <c r="AR16" s="581">
        <f>VLOOKUP($AL$16,$R$8:$Z$72,7,FALSE)</f>
        <v>1.6717496893708348</v>
      </c>
      <c r="AS16" s="581">
        <f>VLOOKUP($AL$16,$R$8:$Z$72,8,FALSE)</f>
        <v>-10.528452989187938</v>
      </c>
      <c r="AT16" s="580">
        <f>VLOOKUP($AL$16,$R$8:$Z$72,9,FALSE)</f>
        <v>55.5032491791602</v>
      </c>
      <c r="AU16" s="114"/>
      <c r="AV16" s="114"/>
      <c r="AW16" s="114"/>
      <c r="BK16" s="31"/>
      <c r="BM16" s="571"/>
      <c r="BN16" s="572"/>
      <c r="BP16" s="31"/>
      <c r="BR16" s="31"/>
    </row>
    <row r="17" spans="2:70" ht="15" customHeight="1" x14ac:dyDescent="0.25">
      <c r="B17" s="379" t="s">
        <v>261</v>
      </c>
      <c r="C17" s="578">
        <v>801</v>
      </c>
      <c r="D17" s="578">
        <v>12418</v>
      </c>
      <c r="F17" s="579" t="str">
        <f t="shared" si="0"/>
        <v>2.D.10 Well-off families in larger semis</v>
      </c>
      <c r="G17" s="580">
        <f t="shared" si="0"/>
        <v>801</v>
      </c>
      <c r="H17" s="581">
        <f t="shared" si="0"/>
        <v>7.1225324559843495</v>
      </c>
      <c r="I17" s="580">
        <f t="shared" si="0"/>
        <v>12418</v>
      </c>
      <c r="J17" s="581">
        <f t="shared" si="0"/>
        <v>3.3258788081687314</v>
      </c>
      <c r="K17" s="581">
        <f t="shared" si="1"/>
        <v>6.4503140602351419</v>
      </c>
      <c r="L17" s="581">
        <f t="shared" si="1"/>
        <v>22.453895306170416</v>
      </c>
      <c r="M17" s="580">
        <f t="shared" si="1"/>
        <v>214.15490060824257</v>
      </c>
      <c r="N17" s="582"/>
      <c r="O17" s="583" t="str">
        <f t="shared" si="6"/>
        <v>2</v>
      </c>
      <c r="P17" s="583" t="str">
        <f t="shared" si="7"/>
        <v>2.D</v>
      </c>
      <c r="Q17" s="583">
        <f>RANK(Z17,$Z$8:$Z$72,0)+COUNTIF($Z$8:Z17,Z17)-1</f>
        <v>5</v>
      </c>
      <c r="R17" s="583">
        <f>RANK(U17,$U$8:$U$72,0)+COUNTIF($U$8:U17,U17)-1</f>
        <v>7</v>
      </c>
      <c r="S17" s="379" t="s">
        <v>261</v>
      </c>
      <c r="T17" s="584">
        <f t="shared" si="8"/>
        <v>801</v>
      </c>
      <c r="U17" s="585">
        <f t="shared" si="2"/>
        <v>7.1225324559843495</v>
      </c>
      <c r="V17" s="584">
        <f t="shared" si="9"/>
        <v>12418</v>
      </c>
      <c r="W17" s="585">
        <f t="shared" si="3"/>
        <v>3.3258788081687314</v>
      </c>
      <c r="X17" s="581">
        <f t="shared" si="4"/>
        <v>6.4503140602351419</v>
      </c>
      <c r="Y17" s="581">
        <f t="shared" si="5"/>
        <v>22.453895306170416</v>
      </c>
      <c r="Z17" s="580">
        <f t="shared" si="10"/>
        <v>214.15490060824257</v>
      </c>
      <c r="AA17" s="114"/>
      <c r="AB17" s="586">
        <v>10</v>
      </c>
      <c r="AC17" s="568" t="str">
        <f>VLOOKUP($AB$17,$Q$8:$Z$72,3,FALSE)</f>
        <v>7.V.64 Inactive communal populations</v>
      </c>
      <c r="AD17" s="580">
        <f>VLOOKUP($AB$17,$Q$8:$Z$72,4,FALSE)</f>
        <v>116</v>
      </c>
      <c r="AE17" s="581">
        <f>VLOOKUP($AB$17,$Q$8:$Z$72,5,FALSE)</f>
        <v>1.0314778587942379</v>
      </c>
      <c r="AF17" s="580">
        <f>VLOOKUP($AB$17,$Q$8:$Z$72,6,FALSE)</f>
        <v>3052</v>
      </c>
      <c r="AG17" s="581">
        <f>VLOOKUP($AB$17,$Q$8:$Z$72,7,FALSE)</f>
        <v>0.81740877134248413</v>
      </c>
      <c r="AH17" s="581">
        <f>VLOOKUP($AB$17,$Q$8:$Z$72,8,FALSE)</f>
        <v>3.800786369593709</v>
      </c>
      <c r="AI17" s="581">
        <f>VLOOKUP($AB$17,$Q$8:$Z$72,9,FALSE)</f>
        <v>2.5212483399567205</v>
      </c>
      <c r="AJ17" s="580">
        <f>VLOOKUP($AB$17,$Q$8:$Z$72,10,FALSE)</f>
        <v>126.18874361969155</v>
      </c>
      <c r="AK17" s="114"/>
      <c r="AL17" s="586">
        <v>10</v>
      </c>
      <c r="AM17" s="568" t="str">
        <f>VLOOKUP($AL$17,$R$8:$Z$72,2,FALSE)</f>
        <v>4.K.30 Empty nesters in owner-occupied detached homes</v>
      </c>
      <c r="AN17" s="580">
        <f>VLOOKUP($AL$17,$R$8:$Z$72,3,FALSE)</f>
        <v>246</v>
      </c>
      <c r="AO17" s="581">
        <f>VLOOKUP($AL$17,$R$8:$Z$72,4,FALSE)</f>
        <v>2.1874444246843323</v>
      </c>
      <c r="AP17" s="580">
        <f>VLOOKUP($AL$17,$R$8:$Z$72,5,FALSE)</f>
        <v>10576</v>
      </c>
      <c r="AQ17" s="581">
        <f>VLOOKUP($AL$17,$R$8:$Z$72,6,FALSE)</f>
        <v>2.8325410110478741</v>
      </c>
      <c r="AR17" s="581">
        <f>VLOOKUP($AL$17,$R$8:$Z$72,7,FALSE)</f>
        <v>2.3260211800302568</v>
      </c>
      <c r="AS17" s="581">
        <f>VLOOKUP($AL$17,$R$8:$Z$72,8,FALSE)</f>
        <v>-4.1235879060495986</v>
      </c>
      <c r="AT17" s="580">
        <f>VLOOKUP($AL$17,$R$8:$Z$72,9,FALSE)</f>
        <v>77.225516458633948</v>
      </c>
      <c r="AU17" s="114"/>
      <c r="AV17" s="114"/>
      <c r="AW17" s="114"/>
      <c r="BF17" s="114"/>
      <c r="BG17" s="114"/>
      <c r="BH17" s="114"/>
      <c r="BI17" s="114"/>
      <c r="BJ17" s="114"/>
      <c r="BK17" s="31"/>
      <c r="BM17" s="571"/>
      <c r="BN17" s="572"/>
      <c r="BP17" s="31"/>
      <c r="BR17" s="31"/>
    </row>
    <row r="18" spans="2:70" ht="15" customHeight="1" x14ac:dyDescent="0.25">
      <c r="B18" s="379" t="s">
        <v>262</v>
      </c>
      <c r="C18" s="578">
        <v>69</v>
      </c>
      <c r="D18" s="578">
        <v>2391</v>
      </c>
      <c r="F18" s="579" t="str">
        <f t="shared" si="0"/>
        <v>2.D.11 Mature and moneyed out-of-towners</v>
      </c>
      <c r="G18" s="580">
        <f t="shared" si="0"/>
        <v>69</v>
      </c>
      <c r="H18" s="581">
        <f t="shared" si="0"/>
        <v>0.61355148497243461</v>
      </c>
      <c r="I18" s="580">
        <f t="shared" si="0"/>
        <v>2391</v>
      </c>
      <c r="J18" s="581">
        <f t="shared" si="0"/>
        <v>0.64037495815199197</v>
      </c>
      <c r="K18" s="581">
        <f t="shared" si="1"/>
        <v>2.8858218318695106</v>
      </c>
      <c r="L18" s="581">
        <f t="shared" si="1"/>
        <v>-0.35660867864076995</v>
      </c>
      <c r="M18" s="580">
        <f t="shared" si="1"/>
        <v>95.811286366199397</v>
      </c>
      <c r="N18" s="582"/>
      <c r="O18" s="583" t="str">
        <f t="shared" si="6"/>
        <v>2</v>
      </c>
      <c r="P18" s="583" t="str">
        <f t="shared" si="7"/>
        <v>2.D</v>
      </c>
      <c r="Q18" s="583">
        <f>RANK(Z18,$Z$8:$Z$72,0)+COUNTIF($Z$8:Z18,Z18)-1</f>
        <v>12</v>
      </c>
      <c r="R18" s="583">
        <f>RANK(U18,$U$8:$U$72,0)+COUNTIF($U$8:U18,U18)-1</f>
        <v>18</v>
      </c>
      <c r="S18" s="379" t="s">
        <v>262</v>
      </c>
      <c r="T18" s="584">
        <f t="shared" si="8"/>
        <v>69</v>
      </c>
      <c r="U18" s="585">
        <f t="shared" si="2"/>
        <v>0.61355148497243461</v>
      </c>
      <c r="V18" s="584">
        <f t="shared" si="9"/>
        <v>2391</v>
      </c>
      <c r="W18" s="585">
        <f t="shared" si="3"/>
        <v>0.64037495815199197</v>
      </c>
      <c r="X18" s="581">
        <f t="shared" si="4"/>
        <v>2.8858218318695106</v>
      </c>
      <c r="Y18" s="581">
        <f t="shared" si="5"/>
        <v>-0.35660867864076995</v>
      </c>
      <c r="Z18" s="580">
        <f t="shared" si="10"/>
        <v>95.811286366199397</v>
      </c>
      <c r="AA18" s="114"/>
      <c r="AB18" s="586">
        <v>11</v>
      </c>
      <c r="AC18" s="568" t="str">
        <f>VLOOKUP($AB$18,$Q$8:$Z$72,3,FALSE)</f>
        <v>3.F.17 Older, rural empty nesters and couples</v>
      </c>
      <c r="AD18" s="580">
        <f>VLOOKUP($AB$18,$Q$8:$Z$72,4,FALSE)</f>
        <v>918</v>
      </c>
      <c r="AE18" s="581">
        <f>VLOOKUP($AB$18,$Q$8:$Z$72,5,FALSE)</f>
        <v>8.1629023652854347</v>
      </c>
      <c r="AF18" s="580">
        <f>VLOOKUP($AB$18,$Q$8:$Z$72,6,FALSE)</f>
        <v>26817</v>
      </c>
      <c r="AG18" s="581">
        <f>VLOOKUP($AB$18,$Q$8:$Z$72,7,FALSE)</f>
        <v>7.1823234014060935</v>
      </c>
      <c r="AH18" s="581">
        <f>VLOOKUP($AB$18,$Q$8:$Z$72,8,FALSE)</f>
        <v>3.4232017004139164</v>
      </c>
      <c r="AI18" s="581">
        <f>VLOOKUP($AB$18,$Q$8:$Z$72,9,FALSE)</f>
        <v>4.0274836597942736</v>
      </c>
      <c r="AJ18" s="580">
        <f>VLOOKUP($AB$18,$Q$8:$Z$72,10,FALSE)</f>
        <v>113.65267071777041</v>
      </c>
      <c r="AK18" s="114"/>
      <c r="AL18" s="586">
        <v>11</v>
      </c>
      <c r="AM18" s="568" t="str">
        <f>VLOOKUP($AL$18,$R$8:$Z$72,2,FALSE)</f>
        <v>3.J.28 Families and couples in terraces</v>
      </c>
      <c r="AN18" s="580">
        <f>VLOOKUP($AL$18,$R$8:$Z$72,3,FALSE)</f>
        <v>240</v>
      </c>
      <c r="AO18" s="581">
        <f>VLOOKUP($AL$18,$R$8:$Z$72,4,FALSE)</f>
        <v>2.1340921216432509</v>
      </c>
      <c r="AP18" s="580">
        <f>VLOOKUP($AL$18,$R$8:$Z$72,5,FALSE)</f>
        <v>4060</v>
      </c>
      <c r="AQ18" s="581">
        <f>VLOOKUP($AL$18,$R$8:$Z$72,6,FALSE)</f>
        <v>1.087378640776699</v>
      </c>
      <c r="AR18" s="581">
        <f>VLOOKUP($AL$18,$R$8:$Z$72,7,FALSE)</f>
        <v>5.9113300492610836</v>
      </c>
      <c r="AS18" s="581">
        <f>VLOOKUP($AL$18,$R$8:$Z$72,8,FALSE)</f>
        <v>10.703125120413718</v>
      </c>
      <c r="AT18" s="580">
        <f>VLOOKUP($AL$18,$R$8:$Z$72,9,FALSE)</f>
        <v>196.26025761540612</v>
      </c>
      <c r="AU18" s="114"/>
      <c r="AV18" s="114"/>
      <c r="AW18" s="114"/>
      <c r="BF18" s="114"/>
      <c r="BG18" s="114"/>
      <c r="BH18" s="114"/>
      <c r="BI18" s="114"/>
      <c r="BJ18" s="114"/>
      <c r="BK18" s="31"/>
      <c r="BM18" s="571"/>
      <c r="BN18" s="572"/>
      <c r="BP18" s="31"/>
      <c r="BR18" s="31"/>
    </row>
    <row r="19" spans="2:70" ht="15" customHeight="1" x14ac:dyDescent="0.25">
      <c r="B19" s="379" t="s">
        <v>263</v>
      </c>
      <c r="C19" s="578">
        <v>2528</v>
      </c>
      <c r="D19" s="578">
        <v>34312</v>
      </c>
      <c r="F19" s="579" t="str">
        <f t="shared" si="0"/>
        <v>2.D.12 Well-to-do empty nesters in detached houses</v>
      </c>
      <c r="G19" s="580">
        <f t="shared" si="0"/>
        <v>2528</v>
      </c>
      <c r="H19" s="581">
        <f t="shared" si="0"/>
        <v>22.47910368130891</v>
      </c>
      <c r="I19" s="580">
        <f t="shared" si="0"/>
        <v>34312</v>
      </c>
      <c r="J19" s="581">
        <f t="shared" si="0"/>
        <v>9.1896886508202211</v>
      </c>
      <c r="K19" s="581">
        <f t="shared" si="1"/>
        <v>7.3676847750058281</v>
      </c>
      <c r="L19" s="581">
        <f t="shared" si="1"/>
        <v>48.785068952173361</v>
      </c>
      <c r="M19" s="580">
        <f t="shared" si="1"/>
        <v>244.61224460855425</v>
      </c>
      <c r="N19" s="582"/>
      <c r="O19" s="583" t="str">
        <f t="shared" si="6"/>
        <v>2</v>
      </c>
      <c r="P19" s="583" t="str">
        <f t="shared" si="7"/>
        <v>2.D</v>
      </c>
      <c r="Q19" s="583">
        <f>RANK(Z19,$Z$8:$Z$72,0)+COUNTIF($Z$8:Z19,Z19)-1</f>
        <v>2</v>
      </c>
      <c r="R19" s="583">
        <f>RANK(U19,$U$8:$U$72,0)+COUNTIF($U$8:U19,U19)-1</f>
        <v>1</v>
      </c>
      <c r="S19" s="379" t="s">
        <v>263</v>
      </c>
      <c r="T19" s="584">
        <f t="shared" si="8"/>
        <v>2528</v>
      </c>
      <c r="U19" s="585">
        <f t="shared" si="2"/>
        <v>22.47910368130891</v>
      </c>
      <c r="V19" s="584">
        <f t="shared" si="9"/>
        <v>34312</v>
      </c>
      <c r="W19" s="585">
        <f t="shared" si="3"/>
        <v>9.1896886508202211</v>
      </c>
      <c r="X19" s="581">
        <f t="shared" si="4"/>
        <v>7.3676847750058281</v>
      </c>
      <c r="Y19" s="581">
        <f t="shared" si="5"/>
        <v>48.785068952173361</v>
      </c>
      <c r="Z19" s="580">
        <f t="shared" si="10"/>
        <v>244.61224460855425</v>
      </c>
      <c r="AA19" s="114"/>
      <c r="AB19" s="586">
        <v>12</v>
      </c>
      <c r="AC19" s="568" t="str">
        <f>VLOOKUP($AB$19,$Q$8:$Z$72,3,FALSE)</f>
        <v>2.D.11 Mature and moneyed out-of-towners</v>
      </c>
      <c r="AD19" s="580">
        <f>VLOOKUP($AB$19,$Q$8:$Z$72,4,FALSE)</f>
        <v>69</v>
      </c>
      <c r="AE19" s="581">
        <f>VLOOKUP($AB$19,$Q$8:$Z$72,5,FALSE)</f>
        <v>0.61355148497243461</v>
      </c>
      <c r="AF19" s="580">
        <f>VLOOKUP($AB$19,$Q$8:$Z$72,6,FALSE)</f>
        <v>2391</v>
      </c>
      <c r="AG19" s="581">
        <f>VLOOKUP($AB$19,$Q$8:$Z$72,7,FALSE)</f>
        <v>0.64037495815199197</v>
      </c>
      <c r="AH19" s="581">
        <f>VLOOKUP($AB$19,$Q$8:$Z$72,8,FALSE)</f>
        <v>2.8858218318695106</v>
      </c>
      <c r="AI19" s="581">
        <f>VLOOKUP($AB$19,$Q$8:$Z$72,9,FALSE)</f>
        <v>-0.35660867864076995</v>
      </c>
      <c r="AJ19" s="580">
        <f>VLOOKUP($AB$19,$Q$8:$Z$72,10,FALSE)</f>
        <v>95.811286366199397</v>
      </c>
      <c r="AK19" s="114"/>
      <c r="AL19" s="586">
        <v>12</v>
      </c>
      <c r="AM19" s="568" t="str">
        <f>VLOOKUP($AL$19,$R$8:$Z$72,2,FALSE)</f>
        <v>4.L.35 Settled communities, semi-detached properties</v>
      </c>
      <c r="AN19" s="580">
        <f>VLOOKUP($AL$19,$R$8:$Z$72,3,FALSE)</f>
        <v>132</v>
      </c>
      <c r="AO19" s="581">
        <f>VLOOKUP($AL$19,$R$8:$Z$72,4,FALSE)</f>
        <v>1.173750666903788</v>
      </c>
      <c r="AP19" s="580">
        <f>VLOOKUP($AL$19,$R$8:$Z$72,5,FALSE)</f>
        <v>19613</v>
      </c>
      <c r="AQ19" s="581">
        <f>VLOOKUP($AL$19,$R$8:$Z$72,6,FALSE)</f>
        <v>5.2528958821560092</v>
      </c>
      <c r="AR19" s="581">
        <f>VLOOKUP($AL$19,$R$8:$Z$72,7,FALSE)</f>
        <v>0.67302299495232754</v>
      </c>
      <c r="AS19" s="581">
        <f>VLOOKUP($AL$19,$R$8:$Z$72,8,FALSE)</f>
        <v>-19.390358426671494</v>
      </c>
      <c r="AT19" s="580">
        <f>VLOOKUP($AL$19,$R$8:$Z$72,9,FALSE)</f>
        <v>22.344830227665419</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36</v>
      </c>
      <c r="R20" s="583">
        <f>RANK(U20,$U$8:$U$72,0)+COUNTIF($U$8:U20,U20)-1</f>
        <v>36</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4.K.30 Empty nesters in owner-occupied detached homes</v>
      </c>
      <c r="AD20" s="580">
        <f>VLOOKUP($AB$20,$Q$8:$Z$72,4,FALSE)</f>
        <v>246</v>
      </c>
      <c r="AE20" s="581">
        <f>VLOOKUP($AB$20,$Q$8:$Z$72,5,FALSE)</f>
        <v>2.1874444246843323</v>
      </c>
      <c r="AF20" s="580">
        <f>VLOOKUP($AB$20,$Q$8:$Z$72,6,FALSE)</f>
        <v>10576</v>
      </c>
      <c r="AG20" s="581">
        <f>VLOOKUP($AB$20,$Q$8:$Z$72,7,FALSE)</f>
        <v>2.8325410110478741</v>
      </c>
      <c r="AH20" s="581">
        <f>VLOOKUP($AB$20,$Q$8:$Z$72,8,FALSE)</f>
        <v>2.3260211800302568</v>
      </c>
      <c r="AI20" s="581">
        <f>VLOOKUP($AB$20,$Q$8:$Z$72,9,FALSE)</f>
        <v>-4.1235879060495986</v>
      </c>
      <c r="AJ20" s="580">
        <f>VLOOKUP($AB$20,$Q$8:$Z$72,10,FALSE)</f>
        <v>77.225516458633948</v>
      </c>
      <c r="AK20" s="114"/>
      <c r="AL20" s="586">
        <v>13</v>
      </c>
      <c r="AM20" s="568" t="str">
        <f>VLOOKUP($AL$20,$R$8:$Z$72,2,FALSE)</f>
        <v>3.F.16 Families and couples in detached houses</v>
      </c>
      <c r="AN20" s="580">
        <f>VLOOKUP($AL$20,$R$8:$Z$72,3,FALSE)</f>
        <v>125</v>
      </c>
      <c r="AO20" s="581">
        <f>VLOOKUP($AL$20,$R$8:$Z$72,4,FALSE)</f>
        <v>1.1115063133558598</v>
      </c>
      <c r="AP20" s="580">
        <f>VLOOKUP($AL$20,$R$8:$Z$72,5,FALSE)</f>
        <v>12836</v>
      </c>
      <c r="AQ20" s="581">
        <f>VLOOKUP($AL$20,$R$8:$Z$72,6,FALSE)</f>
        <v>3.4378305992634752</v>
      </c>
      <c r="AR20" s="581">
        <f>VLOOKUP($AL$20,$R$8:$Z$72,7,FALSE)</f>
        <v>0.97382362106575249</v>
      </c>
      <c r="AS20" s="581">
        <f>VLOOKUP($AL$20,$R$8:$Z$72,8,FALSE)</f>
        <v>-13.540152340937119</v>
      </c>
      <c r="AT20" s="580">
        <f>VLOOKUP($AL$20,$R$8:$Z$72,9,FALSE)</f>
        <v>32.331619643911196</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-1.1898786901630969</v>
      </c>
      <c r="M21" s="580">
        <f t="shared" si="1"/>
        <v>0</v>
      </c>
      <c r="N21" s="582"/>
      <c r="O21" s="583" t="str">
        <f t="shared" si="6"/>
        <v>2</v>
      </c>
      <c r="P21" s="583" t="str">
        <f t="shared" si="7"/>
        <v>2.E</v>
      </c>
      <c r="Q21" s="583">
        <f>RANK(Z21,$Z$8:$Z$72,0)+COUNTIF($Z$8:Z21,Z21)-1</f>
        <v>37</v>
      </c>
      <c r="R21" s="583">
        <f>RANK(U21,$U$8:$U$72,0)+COUNTIF($U$8:U21,U21)-1</f>
        <v>37</v>
      </c>
      <c r="S21" s="379" t="s">
        <v>265</v>
      </c>
      <c r="T21" s="584">
        <f t="shared" si="8"/>
        <v>0</v>
      </c>
      <c r="U21" s="585">
        <f t="shared" si="2"/>
        <v>0</v>
      </c>
      <c r="V21" s="584">
        <f t="shared" si="9"/>
        <v>47</v>
      </c>
      <c r="W21" s="585">
        <f t="shared" si="3"/>
        <v>1.2587880816873115E-2</v>
      </c>
      <c r="X21" s="581">
        <f t="shared" si="4"/>
        <v>0</v>
      </c>
      <c r="Y21" s="581">
        <f t="shared" si="5"/>
        <v>-1.1898786901630969</v>
      </c>
      <c r="Z21" s="580">
        <f t="shared" si="10"/>
        <v>0</v>
      </c>
      <c r="AA21" s="114"/>
      <c r="AB21" s="586">
        <v>14</v>
      </c>
      <c r="AC21" s="568" t="str">
        <f>VLOOKUP($AB$21,$Q$8:$Z$72,3,FALSE)</f>
        <v>3.F.18 Countryside retirees in spacious houses</v>
      </c>
      <c r="AD21" s="580">
        <f>VLOOKUP($AB$21,$Q$8:$Z$72,4,FALSE)</f>
        <v>12</v>
      </c>
      <c r="AE21" s="581">
        <f>VLOOKUP($AB$21,$Q$8:$Z$72,5,FALSE)</f>
        <v>0.10670460608216253</v>
      </c>
      <c r="AF21" s="580">
        <f>VLOOKUP($AB$21,$Q$8:$Z$72,6,FALSE)</f>
        <v>556</v>
      </c>
      <c r="AG21" s="581">
        <f>VLOOKUP($AB$21,$Q$8:$Z$72,7,FALSE)</f>
        <v>0.14891195179109476</v>
      </c>
      <c r="AH21" s="581">
        <f>VLOOKUP($AB$21,$Q$8:$Z$72,8,FALSE)</f>
        <v>2.1582733812949639</v>
      </c>
      <c r="AI21" s="581">
        <f>VLOOKUP($AB$21,$Q$8:$Z$72,9,FALSE)</f>
        <v>-1.1607692705562946</v>
      </c>
      <c r="AJ21" s="580">
        <f>VLOOKUP($AB$21,$Q$8:$Z$72,10,FALSE)</f>
        <v>71.656173194114075</v>
      </c>
      <c r="AK21" s="114"/>
      <c r="AL21" s="586">
        <v>14</v>
      </c>
      <c r="AM21" s="568" t="str">
        <f>VLOOKUP($AL$21,$R$8:$Z$72,2,FALSE)</f>
        <v>7.V.64 Inactive communal populations</v>
      </c>
      <c r="AN21" s="580">
        <f>VLOOKUP($AL$21,$R$8:$Z$72,3,FALSE)</f>
        <v>116</v>
      </c>
      <c r="AO21" s="581">
        <f>VLOOKUP($AL$21,$R$8:$Z$72,4,FALSE)</f>
        <v>1.0314778587942379</v>
      </c>
      <c r="AP21" s="580">
        <f>VLOOKUP($AL$21,$R$8:$Z$72,5,FALSE)</f>
        <v>3052</v>
      </c>
      <c r="AQ21" s="581">
        <f>VLOOKUP($AL$21,$R$8:$Z$72,6,FALSE)</f>
        <v>0.81740877134248413</v>
      </c>
      <c r="AR21" s="581">
        <f>VLOOKUP($AL$21,$R$8:$Z$72,7,FALSE)</f>
        <v>3.800786369593709</v>
      </c>
      <c r="AS21" s="581">
        <f>VLOOKUP($AL$21,$R$8:$Z$72,8,FALSE)</f>
        <v>2.5212483399567205</v>
      </c>
      <c r="AT21" s="580">
        <f>VLOOKUP($AL$21,$R$8:$Z$72,9,FALSE)</f>
        <v>126.18874361969155</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-0.17355095322239336</v>
      </c>
      <c r="M22" s="580">
        <f t="shared" si="1"/>
        <v>0</v>
      </c>
      <c r="N22" s="582"/>
      <c r="O22" s="583" t="str">
        <f t="shared" si="6"/>
        <v>2</v>
      </c>
      <c r="P22" s="583" t="str">
        <f t="shared" si="7"/>
        <v>2.E</v>
      </c>
      <c r="Q22" s="583">
        <f>RANK(Z22,$Z$8:$Z$72,0)+COUNTIF($Z$8:Z22,Z22)-1</f>
        <v>38</v>
      </c>
      <c r="R22" s="583">
        <f>RANK(U22,$U$8:$U$72,0)+COUNTIF($U$8:U22,U22)-1</f>
        <v>38</v>
      </c>
      <c r="S22" s="379" t="s">
        <v>266</v>
      </c>
      <c r="T22" s="584">
        <f t="shared" si="8"/>
        <v>0</v>
      </c>
      <c r="U22" s="585">
        <f t="shared" si="2"/>
        <v>0</v>
      </c>
      <c r="V22" s="584">
        <f t="shared" si="9"/>
        <v>1</v>
      </c>
      <c r="W22" s="585">
        <f t="shared" si="3"/>
        <v>2.6782725142283226E-4</v>
      </c>
      <c r="X22" s="581">
        <f t="shared" si="4"/>
        <v>0</v>
      </c>
      <c r="Y22" s="581">
        <f t="shared" si="5"/>
        <v>-0.17355095322239336</v>
      </c>
      <c r="Z22" s="580">
        <f t="shared" si="10"/>
        <v>0</v>
      </c>
      <c r="AA22" s="114"/>
      <c r="AB22" s="586">
        <v>15</v>
      </c>
      <c r="AC22" s="568" t="str">
        <f>VLOOKUP($AB$22,$Q$8:$Z$72,3,FALSE)</f>
        <v>6.T.58 Poorer pensioners in semis</v>
      </c>
      <c r="AD22" s="580">
        <f>VLOOKUP($AB$22,$Q$8:$Z$72,4,FALSE)</f>
        <v>99</v>
      </c>
      <c r="AE22" s="581">
        <f>VLOOKUP($AB$22,$Q$8:$Z$72,5,FALSE)</f>
        <v>0.88031300017784098</v>
      </c>
      <c r="AF22" s="580">
        <f>VLOOKUP($AB$22,$Q$8:$Z$72,6,FALSE)</f>
        <v>5573</v>
      </c>
      <c r="AG22" s="581">
        <f>VLOOKUP($AB$22,$Q$8:$Z$72,7,FALSE)</f>
        <v>1.4926012721794442</v>
      </c>
      <c r="AH22" s="581">
        <f>VLOOKUP($AB$22,$Q$8:$Z$72,8,FALSE)</f>
        <v>1.7764220348106943</v>
      </c>
      <c r="AI22" s="581">
        <f>VLOOKUP($AB$22,$Q$8:$Z$72,9,FALSE)</f>
        <v>-5.354866539778083</v>
      </c>
      <c r="AJ22" s="580">
        <f>VLOOKUP($AB$22,$Q$8:$Z$72,10,FALSE)</f>
        <v>58.978443646402546</v>
      </c>
      <c r="AK22" s="114"/>
      <c r="AL22" s="586">
        <v>15</v>
      </c>
      <c r="AM22" s="568" t="str">
        <f>VLOOKUP($AL$22,$R$8:$Z$72,2,FALSE)</f>
        <v>6.T.58 Poorer pensioners in semis</v>
      </c>
      <c r="AN22" s="580">
        <f>VLOOKUP($AL$22,$R$8:$Z$72,3,FALSE)</f>
        <v>99</v>
      </c>
      <c r="AO22" s="581">
        <f>VLOOKUP($AL$22,$R$8:$Z$72,4,FALSE)</f>
        <v>0.88031300017784098</v>
      </c>
      <c r="AP22" s="580">
        <f>VLOOKUP($AL$22,$R$8:$Z$72,5,FALSE)</f>
        <v>5573</v>
      </c>
      <c r="AQ22" s="581">
        <f>VLOOKUP($AL$22,$R$8:$Z$72,6,FALSE)</f>
        <v>1.4926012721794442</v>
      </c>
      <c r="AR22" s="581">
        <f>VLOOKUP($AL$22,$R$8:$Z$72,7,FALSE)</f>
        <v>1.7764220348106943</v>
      </c>
      <c r="AS22" s="581">
        <f>VLOOKUP($AL$22,$R$8:$Z$72,8,FALSE)</f>
        <v>-5.354866539778083</v>
      </c>
      <c r="AT22" s="580">
        <f>VLOOKUP($AL$22,$R$8:$Z$72,9,FALSE)</f>
        <v>58.978443646402546</v>
      </c>
      <c r="AU22" s="114"/>
      <c r="AV22" s="114"/>
      <c r="AW22" s="114"/>
      <c r="BF22" s="114"/>
      <c r="BG22" s="114"/>
      <c r="BH22" s="114"/>
      <c r="BI22" s="114"/>
      <c r="BJ22" s="114"/>
      <c r="BK22" s="31"/>
      <c r="BM22" s="571"/>
      <c r="BN22" s="572"/>
      <c r="BP22" s="31"/>
      <c r="BR22" s="31"/>
    </row>
    <row r="23" spans="2:70" ht="15" customHeight="1" x14ac:dyDescent="0.25">
      <c r="B23" s="379" t="s">
        <v>267</v>
      </c>
      <c r="C23" s="578">
        <v>125</v>
      </c>
      <c r="D23" s="578">
        <v>12836</v>
      </c>
      <c r="F23" s="579" t="str">
        <f t="shared" si="0"/>
        <v>3.F.16 Families and couples in detached houses</v>
      </c>
      <c r="G23" s="580">
        <f t="shared" si="0"/>
        <v>125</v>
      </c>
      <c r="H23" s="581">
        <f t="shared" si="0"/>
        <v>1.1115063133558598</v>
      </c>
      <c r="I23" s="580">
        <f t="shared" si="0"/>
        <v>12836</v>
      </c>
      <c r="J23" s="581">
        <f t="shared" si="0"/>
        <v>3.4378305992634752</v>
      </c>
      <c r="K23" s="581">
        <f t="shared" si="1"/>
        <v>0.97382362106575249</v>
      </c>
      <c r="L23" s="581">
        <f t="shared" si="1"/>
        <v>-13.540152340937119</v>
      </c>
      <c r="M23" s="580">
        <f t="shared" si="1"/>
        <v>32.331619643911196</v>
      </c>
      <c r="N23" s="582"/>
      <c r="O23" s="583" t="str">
        <f t="shared" si="6"/>
        <v>3</v>
      </c>
      <c r="P23" s="583" t="str">
        <f t="shared" si="7"/>
        <v>3.F</v>
      </c>
      <c r="Q23" s="583">
        <f>RANK(Z23,$Z$8:$Z$72,0)+COUNTIF($Z$8:Z23,Z23)-1</f>
        <v>20</v>
      </c>
      <c r="R23" s="583">
        <f>RANK(U23,$U$8:$U$72,0)+COUNTIF($U$8:U23,U23)-1</f>
        <v>13</v>
      </c>
      <c r="S23" s="379" t="s">
        <v>267</v>
      </c>
      <c r="T23" s="584">
        <f t="shared" si="8"/>
        <v>125</v>
      </c>
      <c r="U23" s="585">
        <f t="shared" si="2"/>
        <v>1.1115063133558598</v>
      </c>
      <c r="V23" s="584">
        <f t="shared" si="9"/>
        <v>12836</v>
      </c>
      <c r="W23" s="585">
        <f t="shared" si="3"/>
        <v>3.4378305992634752</v>
      </c>
      <c r="X23" s="581">
        <f t="shared" si="4"/>
        <v>0.97382362106575249</v>
      </c>
      <c r="Y23" s="581">
        <f t="shared" si="5"/>
        <v>-13.540152340937119</v>
      </c>
      <c r="Z23" s="580">
        <f t="shared" si="10"/>
        <v>32.331619643911196</v>
      </c>
      <c r="AA23" s="114"/>
      <c r="AB23" s="586">
        <v>16</v>
      </c>
      <c r="AC23" s="568" t="str">
        <f>VLOOKUP($AB$23,$Q$8:$Z$72,3,FALSE)</f>
        <v>4.L.34 Older owner-occupier households in semis</v>
      </c>
      <c r="AD23" s="580">
        <f>VLOOKUP($AB$23,$Q$8:$Z$72,4,FALSE)</f>
        <v>296</v>
      </c>
      <c r="AE23" s="581">
        <f>VLOOKUP($AB$23,$Q$8:$Z$72,5,FALSE)</f>
        <v>2.6320469500266763</v>
      </c>
      <c r="AF23" s="580">
        <f>VLOOKUP($AB$23,$Q$8:$Z$72,6,FALSE)</f>
        <v>17706</v>
      </c>
      <c r="AG23" s="581">
        <f>VLOOKUP($AB$23,$Q$8:$Z$72,7,FALSE)</f>
        <v>4.7421493136926678</v>
      </c>
      <c r="AH23" s="581">
        <f>VLOOKUP($AB$23,$Q$8:$Z$72,8,FALSE)</f>
        <v>1.6717496893708348</v>
      </c>
      <c r="AI23" s="581">
        <f>VLOOKUP($AB$23,$Q$8:$Z$72,9,FALSE)</f>
        <v>-10.528452989187938</v>
      </c>
      <c r="AJ23" s="580">
        <f>VLOOKUP($AB$23,$Q$8:$Z$72,10,FALSE)</f>
        <v>55.5032491791602</v>
      </c>
      <c r="AK23" s="114"/>
      <c r="AL23" s="586">
        <v>16</v>
      </c>
      <c r="AM23" s="568" t="str">
        <f>VLOOKUP($AL$23,$R$8:$Z$72,2,FALSE)</f>
        <v>5.R.52 Socially renting families in terraces</v>
      </c>
      <c r="AN23" s="580">
        <f>VLOOKUP($AL$23,$R$8:$Z$72,3,FALSE)</f>
        <v>98</v>
      </c>
      <c r="AO23" s="581">
        <f>VLOOKUP($AL$23,$R$8:$Z$72,4,FALSE)</f>
        <v>0.87142094967099415</v>
      </c>
      <c r="AP23" s="580">
        <f>VLOOKUP($AL$23,$R$8:$Z$72,5,FALSE)</f>
        <v>8488</v>
      </c>
      <c r="AQ23" s="581">
        <f>VLOOKUP($AL$23,$R$8:$Z$72,6,FALSE)</f>
        <v>2.2733177100770003</v>
      </c>
      <c r="AR23" s="581">
        <f>VLOOKUP($AL$23,$R$8:$Z$72,7,FALSE)</f>
        <v>1.1545711592836947</v>
      </c>
      <c r="AS23" s="581">
        <f>VLOOKUP($AL$23,$R$8:$Z$72,8,FALSE)</f>
        <v>-9.9742081338208379</v>
      </c>
      <c r="AT23" s="580">
        <f>VLOOKUP($AL$23,$R$8:$Z$72,9,FALSE)</f>
        <v>38.332563275613509</v>
      </c>
      <c r="AU23" s="114"/>
      <c r="AV23" s="114"/>
      <c r="AW23" s="114"/>
      <c r="BF23" s="114"/>
      <c r="BG23" s="114"/>
      <c r="BH23" s="114"/>
      <c r="BI23" s="114"/>
      <c r="BJ23" s="114"/>
      <c r="BK23" s="31"/>
      <c r="BM23" s="571"/>
      <c r="BN23" s="572"/>
      <c r="BP23" s="31"/>
      <c r="BR23" s="31"/>
    </row>
    <row r="24" spans="2:70" ht="15" customHeight="1" x14ac:dyDescent="0.25">
      <c r="B24" s="379" t="s">
        <v>268</v>
      </c>
      <c r="C24" s="578">
        <v>918</v>
      </c>
      <c r="D24" s="578">
        <v>26817</v>
      </c>
      <c r="F24" s="579" t="str">
        <f t="shared" si="0"/>
        <v>3.F.17 Older, rural empty nesters and couples</v>
      </c>
      <c r="G24" s="580">
        <f t="shared" si="0"/>
        <v>918</v>
      </c>
      <c r="H24" s="581">
        <f t="shared" si="0"/>
        <v>8.1629023652854347</v>
      </c>
      <c r="I24" s="580">
        <f t="shared" si="0"/>
        <v>26817</v>
      </c>
      <c r="J24" s="581">
        <f t="shared" si="0"/>
        <v>7.1823234014060935</v>
      </c>
      <c r="K24" s="581">
        <f t="shared" si="1"/>
        <v>3.4232017004139164</v>
      </c>
      <c r="L24" s="581">
        <f t="shared" si="1"/>
        <v>4.0274836597942736</v>
      </c>
      <c r="M24" s="580">
        <f t="shared" si="1"/>
        <v>113.65267071777041</v>
      </c>
      <c r="N24" s="582"/>
      <c r="O24" s="583" t="str">
        <f t="shared" si="6"/>
        <v>3</v>
      </c>
      <c r="P24" s="583" t="str">
        <f t="shared" si="7"/>
        <v>3.F</v>
      </c>
      <c r="Q24" s="583">
        <f>RANK(Z24,$Z$8:$Z$72,0)+COUNTIF($Z$8:Z24,Z24)-1</f>
        <v>11</v>
      </c>
      <c r="R24" s="583">
        <f>RANK(U24,$U$8:$U$72,0)+COUNTIF($U$8:U24,U24)-1</f>
        <v>5</v>
      </c>
      <c r="S24" s="379" t="s">
        <v>268</v>
      </c>
      <c r="T24" s="584">
        <f t="shared" si="8"/>
        <v>918</v>
      </c>
      <c r="U24" s="585">
        <f t="shared" si="2"/>
        <v>8.1629023652854347</v>
      </c>
      <c r="V24" s="584">
        <f t="shared" si="9"/>
        <v>26817</v>
      </c>
      <c r="W24" s="585">
        <f t="shared" si="3"/>
        <v>7.1823234014060935</v>
      </c>
      <c r="X24" s="581">
        <f t="shared" si="4"/>
        <v>3.4232017004139164</v>
      </c>
      <c r="Y24" s="581">
        <f t="shared" si="5"/>
        <v>4.0274836597942736</v>
      </c>
      <c r="Z24" s="580">
        <f t="shared" si="10"/>
        <v>113.65267071777041</v>
      </c>
      <c r="AA24" s="114"/>
      <c r="AB24" s="586">
        <v>17</v>
      </c>
      <c r="AC24" s="568" t="str">
        <f>VLOOKUP($AB$24,$Q$8:$Z$72,3,FALSE)</f>
        <v>3.I.26 Younger couples and singles in flats</v>
      </c>
      <c r="AD24" s="580">
        <f>VLOOKUP($AB$24,$Q$8:$Z$72,4,FALSE)</f>
        <v>30</v>
      </c>
      <c r="AE24" s="581">
        <f>VLOOKUP($AB$24,$Q$8:$Z$72,5,FALSE)</f>
        <v>0.26676151520540636</v>
      </c>
      <c r="AF24" s="580">
        <f>VLOOKUP($AB$24,$Q$8:$Z$72,6,FALSE)</f>
        <v>2465</v>
      </c>
      <c r="AG24" s="581">
        <f>VLOOKUP($AB$24,$Q$8:$Z$72,7,FALSE)</f>
        <v>0.66019417475728148</v>
      </c>
      <c r="AH24" s="581">
        <f>VLOOKUP($AB$24,$Q$8:$Z$72,8,FALSE)</f>
        <v>1.2170385395537524</v>
      </c>
      <c r="AI24" s="581">
        <f>VLOOKUP($AB$24,$Q$8:$Z$72,9,FALSE)</f>
        <v>-5.1519536932658268</v>
      </c>
      <c r="AJ24" s="580">
        <f>VLOOKUP($AB$24,$Q$8:$Z$72,10,FALSE)</f>
        <v>40.406523626701265</v>
      </c>
      <c r="AK24" s="114"/>
      <c r="AL24" s="586">
        <v>17</v>
      </c>
      <c r="AM24" s="568" t="str">
        <f>VLOOKUP($AL$24,$R$8:$Z$72,2,FALSE)</f>
        <v>7.V.62 Students in halls of residence</v>
      </c>
      <c r="AN24" s="580">
        <f>VLOOKUP($AL$24,$R$8:$Z$72,3,FALSE)</f>
        <v>83</v>
      </c>
      <c r="AO24" s="581">
        <f>VLOOKUP($AL$24,$R$8:$Z$72,4,FALSE)</f>
        <v>0.73804019206829097</v>
      </c>
      <c r="AP24" s="580">
        <f>VLOOKUP($AL$24,$R$8:$Z$72,5,FALSE)</f>
        <v>1890</v>
      </c>
      <c r="AQ24" s="581">
        <f>VLOOKUP($AL$24,$R$8:$Z$72,6,FALSE)</f>
        <v>0.50619350518915307</v>
      </c>
      <c r="AR24" s="581">
        <f>VLOOKUP($AL$24,$R$8:$Z$72,7,FALSE)</f>
        <v>4.3915343915343916</v>
      </c>
      <c r="AS24" s="581">
        <f>VLOOKUP($AL$24,$R$8:$Z$72,8,FALSE)</f>
        <v>3.4645244141675238</v>
      </c>
      <c r="AT24" s="580">
        <f>VLOOKUP($AL$24,$R$8:$Z$72,9,FALSE)</f>
        <v>145.80198767909954</v>
      </c>
      <c r="AU24" s="114"/>
      <c r="AV24" s="114"/>
      <c r="AW24" s="114"/>
      <c r="BF24" s="114"/>
      <c r="BG24" s="114"/>
      <c r="BH24" s="114"/>
      <c r="BI24" s="114"/>
      <c r="BJ24" s="114"/>
      <c r="BK24" s="31"/>
      <c r="BM24" s="571"/>
      <c r="BN24" s="572"/>
      <c r="BP24" s="31"/>
      <c r="BR24" s="31"/>
    </row>
    <row r="25" spans="2:70" ht="15" customHeight="1" x14ac:dyDescent="0.25">
      <c r="B25" s="379" t="s">
        <v>269</v>
      </c>
      <c r="C25" s="578">
        <v>12</v>
      </c>
      <c r="D25" s="578">
        <v>556</v>
      </c>
      <c r="F25" s="579" t="str">
        <f t="shared" si="0"/>
        <v>3.F.18 Countryside retirees in spacious houses</v>
      </c>
      <c r="G25" s="580">
        <f t="shared" si="0"/>
        <v>12</v>
      </c>
      <c r="H25" s="581">
        <f t="shared" si="0"/>
        <v>0.10670460608216253</v>
      </c>
      <c r="I25" s="580">
        <f t="shared" si="0"/>
        <v>556</v>
      </c>
      <c r="J25" s="581">
        <f t="shared" si="0"/>
        <v>0.14891195179109476</v>
      </c>
      <c r="K25" s="581">
        <f t="shared" si="1"/>
        <v>2.1582733812949639</v>
      </c>
      <c r="L25" s="581">
        <f t="shared" si="1"/>
        <v>-1.1607692705562946</v>
      </c>
      <c r="M25" s="580">
        <f t="shared" si="1"/>
        <v>71.656173194114075</v>
      </c>
      <c r="N25" s="582"/>
      <c r="O25" s="583" t="str">
        <f t="shared" si="6"/>
        <v>3</v>
      </c>
      <c r="P25" s="583" t="str">
        <f t="shared" si="7"/>
        <v>3.F</v>
      </c>
      <c r="Q25" s="583">
        <f>RANK(Z25,$Z$8:$Z$72,0)+COUNTIF($Z$8:Z25,Z25)-1</f>
        <v>14</v>
      </c>
      <c r="R25" s="583">
        <f>RANK(U25,$U$8:$U$72,0)+COUNTIF($U$8:U25,U25)-1</f>
        <v>26</v>
      </c>
      <c r="S25" s="379" t="s">
        <v>269</v>
      </c>
      <c r="T25" s="584">
        <f t="shared" si="8"/>
        <v>12</v>
      </c>
      <c r="U25" s="585">
        <f t="shared" si="2"/>
        <v>0.10670460608216253</v>
      </c>
      <c r="V25" s="584">
        <f t="shared" si="9"/>
        <v>556</v>
      </c>
      <c r="W25" s="585">
        <f t="shared" si="3"/>
        <v>0.14891195179109476</v>
      </c>
      <c r="X25" s="581">
        <f t="shared" si="4"/>
        <v>2.1582733812949639</v>
      </c>
      <c r="Y25" s="581">
        <f t="shared" si="5"/>
        <v>-1.1607692705562946</v>
      </c>
      <c r="Z25" s="580">
        <f t="shared" si="10"/>
        <v>71.656173194114075</v>
      </c>
      <c r="AA25" s="114"/>
      <c r="AB25" s="586">
        <v>18</v>
      </c>
      <c r="AC25" s="568" t="str">
        <f>VLOOKUP($AB$25,$Q$8:$Z$72,3,FALSE)</f>
        <v>5.R.52 Socially renting families in terraces</v>
      </c>
      <c r="AD25" s="580">
        <f>VLOOKUP($AB$25,$Q$8:$Z$72,4,FALSE)</f>
        <v>98</v>
      </c>
      <c r="AE25" s="581">
        <f>VLOOKUP($AB$25,$Q$8:$Z$72,5,FALSE)</f>
        <v>0.87142094967099415</v>
      </c>
      <c r="AF25" s="580">
        <f>VLOOKUP($AB$25,$Q$8:$Z$72,6,FALSE)</f>
        <v>8488</v>
      </c>
      <c r="AG25" s="581">
        <f>VLOOKUP($AB$25,$Q$8:$Z$72,7,FALSE)</f>
        <v>2.2733177100770003</v>
      </c>
      <c r="AH25" s="581">
        <f>VLOOKUP($AB$25,$Q$8:$Z$72,8,FALSE)</f>
        <v>1.1545711592836947</v>
      </c>
      <c r="AI25" s="581">
        <f>VLOOKUP($AB$25,$Q$8:$Z$72,9,FALSE)</f>
        <v>-9.9742081338208379</v>
      </c>
      <c r="AJ25" s="580">
        <f>VLOOKUP($AB$25,$Q$8:$Z$72,10,FALSE)</f>
        <v>38.332563275613509</v>
      </c>
      <c r="AK25" s="114"/>
      <c r="AL25" s="586">
        <v>18</v>
      </c>
      <c r="AM25" s="568" t="str">
        <f>VLOOKUP($AL$25,$R$8:$Z$72,2,FALSE)</f>
        <v>2.D.11 Mature and moneyed out-of-towners</v>
      </c>
      <c r="AN25" s="580">
        <f>VLOOKUP($AL$25,$R$8:$Z$72,3,FALSE)</f>
        <v>69</v>
      </c>
      <c r="AO25" s="581">
        <f>VLOOKUP($AL$25,$R$8:$Z$72,4,FALSE)</f>
        <v>0.61355148497243461</v>
      </c>
      <c r="AP25" s="580">
        <f>VLOOKUP($AL$25,$R$8:$Z$72,5,FALSE)</f>
        <v>2391</v>
      </c>
      <c r="AQ25" s="581">
        <f>VLOOKUP($AL$25,$R$8:$Z$72,6,FALSE)</f>
        <v>0.64037495815199197</v>
      </c>
      <c r="AR25" s="581">
        <f>VLOOKUP($AL$25,$R$8:$Z$72,7,FALSE)</f>
        <v>2.8858218318695106</v>
      </c>
      <c r="AS25" s="581">
        <f>VLOOKUP($AL$25,$R$8:$Z$72,8,FALSE)</f>
        <v>-0.35660867864076995</v>
      </c>
      <c r="AT25" s="580">
        <f>VLOOKUP($AL$25,$R$8:$Z$72,9,FALSE)</f>
        <v>95.811286366199397</v>
      </c>
      <c r="AU25" s="114"/>
      <c r="AV25" s="114"/>
      <c r="AW25" s="114"/>
      <c r="BF25" s="114"/>
      <c r="BG25" s="114"/>
      <c r="BH25" s="114"/>
      <c r="BI25" s="114"/>
      <c r="BJ25" s="114"/>
      <c r="BK25" s="31"/>
      <c r="BM25" s="571"/>
      <c r="BN25" s="572"/>
      <c r="BP25" s="31"/>
      <c r="BR25" s="31"/>
    </row>
    <row r="26" spans="2:70" ht="15" customHeight="1" x14ac:dyDescent="0.25">
      <c r="B26" s="379" t="s">
        <v>270</v>
      </c>
      <c r="C26" s="578">
        <v>31</v>
      </c>
      <c r="D26" s="578">
        <v>4869</v>
      </c>
      <c r="F26" s="579" t="str">
        <f t="shared" si="0"/>
        <v>3.F.19 Sophisticated couples living comfortably in detached homes</v>
      </c>
      <c r="G26" s="580">
        <f t="shared" si="0"/>
        <v>31</v>
      </c>
      <c r="H26" s="581">
        <f t="shared" si="0"/>
        <v>0.27565356571225325</v>
      </c>
      <c r="I26" s="580">
        <f t="shared" si="0"/>
        <v>4869</v>
      </c>
      <c r="J26" s="581">
        <f t="shared" si="0"/>
        <v>1.3040508871777703</v>
      </c>
      <c r="K26" s="581">
        <f t="shared" si="1"/>
        <v>0.63668104333538711</v>
      </c>
      <c r="L26" s="581">
        <f t="shared" si="1"/>
        <v>-9.6130907689760186</v>
      </c>
      <c r="M26" s="580">
        <f t="shared" si="1"/>
        <v>21.138252227934391</v>
      </c>
      <c r="N26" s="582"/>
      <c r="O26" s="583" t="str">
        <f t="shared" si="6"/>
        <v>3</v>
      </c>
      <c r="P26" s="583" t="str">
        <f t="shared" si="7"/>
        <v>3.F</v>
      </c>
      <c r="Q26" s="583">
        <f>RANK(Z26,$Z$8:$Z$72,0)+COUNTIF($Z$8:Z26,Z26)-1</f>
        <v>23</v>
      </c>
      <c r="R26" s="583">
        <f>RANK(U26,$U$8:$U$72,0)+COUNTIF($U$8:U26,U26)-1</f>
        <v>22</v>
      </c>
      <c r="S26" s="379" t="s">
        <v>270</v>
      </c>
      <c r="T26" s="584">
        <f t="shared" si="8"/>
        <v>31</v>
      </c>
      <c r="U26" s="585">
        <f t="shared" si="2"/>
        <v>0.27565356571225325</v>
      </c>
      <c r="V26" s="584">
        <f t="shared" si="9"/>
        <v>4869</v>
      </c>
      <c r="W26" s="585">
        <f t="shared" si="3"/>
        <v>1.3040508871777703</v>
      </c>
      <c r="X26" s="581">
        <f t="shared" si="4"/>
        <v>0.63668104333538711</v>
      </c>
      <c r="Y26" s="581">
        <f t="shared" si="5"/>
        <v>-9.6130907689760186</v>
      </c>
      <c r="Z26" s="580">
        <f t="shared" si="10"/>
        <v>21.138252227934391</v>
      </c>
      <c r="AA26" s="114"/>
      <c r="AB26" s="586">
        <v>19</v>
      </c>
      <c r="AC26" s="568" t="str">
        <f>VLOOKUP($AB$26,$Q$8:$Z$72,3,FALSE)</f>
        <v>4.O.41 Living on modest means in terraces</v>
      </c>
      <c r="AD26" s="580">
        <f>VLOOKUP($AB$26,$Q$8:$Z$72,4,FALSE)</f>
        <v>58</v>
      </c>
      <c r="AE26" s="581">
        <f>VLOOKUP($AB$26,$Q$8:$Z$72,5,FALSE)</f>
        <v>0.51573892939711896</v>
      </c>
      <c r="AF26" s="580">
        <f>VLOOKUP($AB$26,$Q$8:$Z$72,6,FALSE)</f>
        <v>5759</v>
      </c>
      <c r="AG26" s="581">
        <f>VLOOKUP($AB$26,$Q$8:$Z$72,7,FALSE)</f>
        <v>1.542417140944091</v>
      </c>
      <c r="AH26" s="581">
        <f>VLOOKUP($AB$26,$Q$8:$Z$72,8,FALSE)</f>
        <v>1.0071192915436706</v>
      </c>
      <c r="AI26" s="581">
        <f>VLOOKUP($AB$26,$Q$8:$Z$72,9,FALSE)</f>
        <v>-8.8350269525777207</v>
      </c>
      <c r="AJ26" s="580">
        <f>VLOOKUP($AB$26,$Q$8:$Z$72,10,FALSE)</f>
        <v>33.437058996987204</v>
      </c>
      <c r="AK26" s="114"/>
      <c r="AL26" s="586">
        <v>19</v>
      </c>
      <c r="AM26" s="568" t="str">
        <f>VLOOKUP($AL$26,$R$8:$Z$72,2,FALSE)</f>
        <v>4.O.41 Living on modest means in terraces</v>
      </c>
      <c r="AN26" s="580">
        <f>VLOOKUP($AL$26,$R$8:$Z$72,3,FALSE)</f>
        <v>58</v>
      </c>
      <c r="AO26" s="581">
        <f>VLOOKUP($AL$26,$R$8:$Z$72,4,FALSE)</f>
        <v>0.51573892939711896</v>
      </c>
      <c r="AP26" s="580">
        <f>VLOOKUP($AL$26,$R$8:$Z$72,5,FALSE)</f>
        <v>5759</v>
      </c>
      <c r="AQ26" s="581">
        <f>VLOOKUP($AL$26,$R$8:$Z$72,6,FALSE)</f>
        <v>1.542417140944091</v>
      </c>
      <c r="AR26" s="581">
        <f>VLOOKUP($AL$26,$R$8:$Z$72,7,FALSE)</f>
        <v>1.0071192915436706</v>
      </c>
      <c r="AS26" s="581">
        <f>VLOOKUP($AL$26,$R$8:$Z$72,8,FALSE)</f>
        <v>-8.8350269525777207</v>
      </c>
      <c r="AT26" s="580">
        <f>VLOOKUP($AL$26,$R$8:$Z$72,9,FALSE)</f>
        <v>33.437058996987204</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-1.3444261293953099</v>
      </c>
      <c r="M27" s="580">
        <f t="shared" si="1"/>
        <v>0</v>
      </c>
      <c r="N27" s="582"/>
      <c r="O27" s="583" t="str">
        <f t="shared" si="6"/>
        <v>3</v>
      </c>
      <c r="P27" s="583" t="str">
        <f t="shared" si="7"/>
        <v>3.G</v>
      </c>
      <c r="Q27" s="583">
        <f>RANK(Z27,$Z$8:$Z$72,0)+COUNTIF($Z$8:Z27,Z27)-1</f>
        <v>39</v>
      </c>
      <c r="R27" s="583">
        <f>RANK(U27,$U$8:$U$72,0)+COUNTIF($U$8:U27,U27)-1</f>
        <v>39</v>
      </c>
      <c r="S27" s="379" t="s">
        <v>271</v>
      </c>
      <c r="T27" s="584">
        <f t="shared" si="8"/>
        <v>0</v>
      </c>
      <c r="U27" s="585">
        <f t="shared" si="2"/>
        <v>0</v>
      </c>
      <c r="V27" s="584">
        <f t="shared" si="9"/>
        <v>60</v>
      </c>
      <c r="W27" s="585">
        <f t="shared" si="3"/>
        <v>1.6069635085369936E-2</v>
      </c>
      <c r="X27" s="581">
        <f t="shared" si="4"/>
        <v>0</v>
      </c>
      <c r="Y27" s="581">
        <f t="shared" si="5"/>
        <v>-1.3444261293953099</v>
      </c>
      <c r="Z27" s="580">
        <f t="shared" si="10"/>
        <v>0</v>
      </c>
      <c r="AA27" s="114"/>
      <c r="AB27" s="586">
        <v>20</v>
      </c>
      <c r="AC27" s="568" t="str">
        <f>VLOOKUP($AB$27,$Q$8:$Z$72,3,FALSE)</f>
        <v>3.F.16 Families and couples in detached houses</v>
      </c>
      <c r="AD27" s="580">
        <f>VLOOKUP($AB$27,$Q$8:$Z$72,4,FALSE)</f>
        <v>125</v>
      </c>
      <c r="AE27" s="581">
        <f>VLOOKUP($AB$27,$Q$8:$Z$72,5,FALSE)</f>
        <v>1.1115063133558598</v>
      </c>
      <c r="AF27" s="580">
        <f>VLOOKUP($AB$27,$Q$8:$Z$72,6,FALSE)</f>
        <v>12836</v>
      </c>
      <c r="AG27" s="581">
        <f>VLOOKUP($AB$27,$Q$8:$Z$72,7,FALSE)</f>
        <v>3.4378305992634752</v>
      </c>
      <c r="AH27" s="581">
        <f>VLOOKUP($AB$27,$Q$8:$Z$72,8,FALSE)</f>
        <v>0.97382362106575249</v>
      </c>
      <c r="AI27" s="581">
        <f>VLOOKUP($AB$27,$Q$8:$Z$72,9,FALSE)</f>
        <v>-13.540152340937119</v>
      </c>
      <c r="AJ27" s="580">
        <f>VLOOKUP($AB$27,$Q$8:$Z$72,10,FALSE)</f>
        <v>32.331619643911196</v>
      </c>
      <c r="AK27" s="114"/>
      <c r="AL27" s="586">
        <v>20</v>
      </c>
      <c r="AM27" s="568" t="str">
        <f>VLOOKUP($AL$27,$R$8:$Z$72,2,FALSE)</f>
        <v>4.O.43 Older couples living in detached houses, rural communities</v>
      </c>
      <c r="AN27" s="580">
        <f>VLOOKUP($AL$27,$R$8:$Z$72,3,FALSE)</f>
        <v>39</v>
      </c>
      <c r="AO27" s="581">
        <f>VLOOKUP($AL$27,$R$8:$Z$72,4,FALSE)</f>
        <v>0.34678996976702825</v>
      </c>
      <c r="AP27" s="580">
        <f>VLOOKUP($AL$27,$R$8:$Z$72,5,FALSE)</f>
        <v>4266</v>
      </c>
      <c r="AQ27" s="581">
        <f>VLOOKUP($AL$27,$R$8:$Z$72,6,FALSE)</f>
        <v>1.1425510545698025</v>
      </c>
      <c r="AR27" s="581">
        <f>VLOOKUP($AL$27,$R$8:$Z$72,7,FALSE)</f>
        <v>0.9142053445850914</v>
      </c>
      <c r="AS27" s="581">
        <f>VLOOKUP($AL$27,$R$8:$Z$72,8,FALSE)</f>
        <v>-7.9403423809203533</v>
      </c>
      <c r="AT27" s="580">
        <f>VLOOKUP($AL$27,$R$8:$Z$72,9,FALSE)</f>
        <v>30.352251514712652</v>
      </c>
      <c r="AU27" s="114"/>
      <c r="AV27" s="114"/>
      <c r="AW27" s="114"/>
      <c r="BF27" s="114"/>
      <c r="BG27" s="114"/>
      <c r="BH27" s="114"/>
      <c r="BI27" s="114"/>
      <c r="BJ27" s="114"/>
      <c r="BK27" s="31"/>
      <c r="BM27" s="571"/>
      <c r="BN27" s="572"/>
      <c r="BP27" s="31"/>
      <c r="BR27" s="31"/>
    </row>
    <row r="28" spans="2:70" ht="15" customHeight="1" x14ac:dyDescent="0.25">
      <c r="B28" s="379" t="s">
        <v>272</v>
      </c>
      <c r="C28" s="578">
        <v>1264</v>
      </c>
      <c r="D28" s="578">
        <v>23484</v>
      </c>
      <c r="F28" s="579" t="str">
        <f t="shared" si="0"/>
        <v>3.G.21 Mid-life suburban living</v>
      </c>
      <c r="G28" s="580">
        <f t="shared" si="0"/>
        <v>1264</v>
      </c>
      <c r="H28" s="581">
        <f t="shared" si="0"/>
        <v>11.239551840654455</v>
      </c>
      <c r="I28" s="580">
        <f t="shared" si="0"/>
        <v>23484</v>
      </c>
      <c r="J28" s="581">
        <f t="shared" si="0"/>
        <v>6.2896551724137924</v>
      </c>
      <c r="K28" s="581">
        <f t="shared" si="1"/>
        <v>5.3823880088570943</v>
      </c>
      <c r="L28" s="581">
        <f t="shared" si="1"/>
        <v>21.621607857417498</v>
      </c>
      <c r="M28" s="580">
        <f t="shared" si="1"/>
        <v>178.69901501040528</v>
      </c>
      <c r="N28" s="582"/>
      <c r="O28" s="583" t="str">
        <f t="shared" si="6"/>
        <v>3</v>
      </c>
      <c r="P28" s="583" t="str">
        <f t="shared" si="7"/>
        <v>3.G</v>
      </c>
      <c r="Q28" s="583">
        <f>RANK(Z28,$Z$8:$Z$72,0)+COUNTIF($Z$8:Z28,Z28)-1</f>
        <v>8</v>
      </c>
      <c r="R28" s="583">
        <f>RANK(U28,$U$8:$U$72,0)+COUNTIF($U$8:U28,U28)-1</f>
        <v>3</v>
      </c>
      <c r="S28" s="379" t="s">
        <v>272</v>
      </c>
      <c r="T28" s="584">
        <f t="shared" si="8"/>
        <v>1264</v>
      </c>
      <c r="U28" s="585">
        <f t="shared" si="2"/>
        <v>11.239551840654455</v>
      </c>
      <c r="V28" s="584">
        <f t="shared" si="9"/>
        <v>23484</v>
      </c>
      <c r="W28" s="585">
        <f t="shared" si="3"/>
        <v>6.2896551724137924</v>
      </c>
      <c r="X28" s="581">
        <f t="shared" si="4"/>
        <v>5.3823880088570943</v>
      </c>
      <c r="Y28" s="581">
        <f t="shared" si="5"/>
        <v>21.621607857417498</v>
      </c>
      <c r="Z28" s="580">
        <f t="shared" si="10"/>
        <v>178.69901501040528</v>
      </c>
      <c r="AA28" s="114"/>
      <c r="AB28" s="586">
        <v>21</v>
      </c>
      <c r="AC28" s="568" t="str">
        <f>VLOOKUP($AB$28,$Q$8:$Z$72,3,FALSE)</f>
        <v>4.O.43 Older couples living in detached houses, rural communities</v>
      </c>
      <c r="AD28" s="580">
        <f>VLOOKUP($AB$28,$Q$8:$Z$72,4,FALSE)</f>
        <v>39</v>
      </c>
      <c r="AE28" s="581">
        <f>VLOOKUP($AB$28,$Q$8:$Z$72,5,FALSE)</f>
        <v>0.34678996976702825</v>
      </c>
      <c r="AF28" s="580">
        <f>VLOOKUP($AB$28,$Q$8:$Z$72,6,FALSE)</f>
        <v>4266</v>
      </c>
      <c r="AG28" s="581">
        <f>VLOOKUP($AB$28,$Q$8:$Z$72,7,FALSE)</f>
        <v>1.1425510545698025</v>
      </c>
      <c r="AH28" s="581">
        <f>VLOOKUP($AB$28,$Q$8:$Z$72,8,FALSE)</f>
        <v>0.9142053445850914</v>
      </c>
      <c r="AI28" s="581">
        <f>VLOOKUP($AB$28,$Q$8:$Z$72,9,FALSE)</f>
        <v>-7.9403423809203533</v>
      </c>
      <c r="AJ28" s="580">
        <f>VLOOKUP($AB$28,$Q$8:$Z$72,10,FALSE)</f>
        <v>30.352251514712652</v>
      </c>
      <c r="AK28" s="114"/>
      <c r="AL28" s="586">
        <v>21</v>
      </c>
      <c r="AM28" s="568" t="str">
        <f>VLOOKUP($AL$28,$R$8:$Z$72,2,FALSE)</f>
        <v>4.M.36 Cost-conscious families in terraces</v>
      </c>
      <c r="AN28" s="580">
        <f>VLOOKUP($AL$28,$R$8:$Z$72,3,FALSE)</f>
        <v>35</v>
      </c>
      <c r="AO28" s="581">
        <f>VLOOKUP($AL$28,$R$8:$Z$72,4,FALSE)</f>
        <v>0.31122176773964078</v>
      </c>
      <c r="AP28" s="580">
        <f>VLOOKUP($AL$28,$R$8:$Z$72,5,FALSE)</f>
        <v>7102</v>
      </c>
      <c r="AQ28" s="581">
        <f>VLOOKUP($AL$28,$R$8:$Z$72,6,FALSE)</f>
        <v>1.9021091396049548</v>
      </c>
      <c r="AR28" s="581">
        <f>VLOOKUP($AL$28,$R$8:$Z$72,7,FALSE)</f>
        <v>0.49281892424669105</v>
      </c>
      <c r="AS28" s="581">
        <f>VLOOKUP($AL$28,$R$8:$Z$72,8,FALSE)</f>
        <v>-12.350681519099512</v>
      </c>
      <c r="AT28" s="580">
        <f>VLOOKUP($AL$28,$R$8:$Z$72,9,FALSE)</f>
        <v>16.361930094309827</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40</v>
      </c>
      <c r="R29" s="583">
        <f>RANK(U29,$U$8:$U$72,0)+COUNTIF($U$8:U29,U29)-1</f>
        <v>40</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4.L.35 Settled communities, semi-detached properties</v>
      </c>
      <c r="AD29" s="580">
        <f>VLOOKUP($AB$29,$Q$8:$Z$72,4,FALSE)</f>
        <v>132</v>
      </c>
      <c r="AE29" s="581">
        <f>VLOOKUP($AB$29,$Q$8:$Z$72,5,FALSE)</f>
        <v>1.173750666903788</v>
      </c>
      <c r="AF29" s="580">
        <f>VLOOKUP($AB$29,$Q$8:$Z$72,6,FALSE)</f>
        <v>19613</v>
      </c>
      <c r="AG29" s="581">
        <f>VLOOKUP($AB$29,$Q$8:$Z$72,7,FALSE)</f>
        <v>5.2528958821560092</v>
      </c>
      <c r="AH29" s="581">
        <f>VLOOKUP($AB$29,$Q$8:$Z$72,8,FALSE)</f>
        <v>0.67302299495232754</v>
      </c>
      <c r="AI29" s="581">
        <f>VLOOKUP($AB$29,$Q$8:$Z$72,9,FALSE)</f>
        <v>-19.390358426671494</v>
      </c>
      <c r="AJ29" s="580">
        <f>VLOOKUP($AB$29,$Q$8:$Z$72,10,FALSE)</f>
        <v>22.344830227665419</v>
      </c>
      <c r="AK29" s="114"/>
      <c r="AL29" s="586">
        <v>22</v>
      </c>
      <c r="AM29" s="568" t="str">
        <f>VLOOKUP($AL$29,$R$8:$Z$72,2,FALSE)</f>
        <v>3.F.19 Sophisticated couples living comfortably in detached homes</v>
      </c>
      <c r="AN29" s="580">
        <f>VLOOKUP($AL$29,$R$8:$Z$72,3,FALSE)</f>
        <v>31</v>
      </c>
      <c r="AO29" s="581">
        <f>VLOOKUP($AL$29,$R$8:$Z$72,4,FALSE)</f>
        <v>0.27565356571225325</v>
      </c>
      <c r="AP29" s="580">
        <f>VLOOKUP($AL$29,$R$8:$Z$72,5,FALSE)</f>
        <v>4869</v>
      </c>
      <c r="AQ29" s="581">
        <f>VLOOKUP($AL$29,$R$8:$Z$72,6,FALSE)</f>
        <v>1.3040508871777703</v>
      </c>
      <c r="AR29" s="581">
        <f>VLOOKUP($AL$29,$R$8:$Z$72,7,FALSE)</f>
        <v>0.63668104333538711</v>
      </c>
      <c r="AS29" s="581">
        <f>VLOOKUP($AL$29,$R$8:$Z$72,8,FALSE)</f>
        <v>-9.6130907689760186</v>
      </c>
      <c r="AT29" s="580">
        <f>VLOOKUP($AL$29,$R$8:$Z$72,9,FALSE)</f>
        <v>21.138252227934391</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41</v>
      </c>
      <c r="R30" s="583">
        <f>RANK(U30,$U$8:$U$72,0)+COUNTIF($U$8:U30,U30)-1</f>
        <v>41</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3.F.19 Sophisticated couples living comfortably in detached homes</v>
      </c>
      <c r="AD30" s="580">
        <f>VLOOKUP($AB$30,$Q$8:$Z$72,4,FALSE)</f>
        <v>31</v>
      </c>
      <c r="AE30" s="581">
        <f>VLOOKUP($AB$30,$Q$8:$Z$72,5,FALSE)</f>
        <v>0.27565356571225325</v>
      </c>
      <c r="AF30" s="580">
        <f>VLOOKUP($AB$30,$Q$8:$Z$72,6,FALSE)</f>
        <v>4869</v>
      </c>
      <c r="AG30" s="581">
        <f>VLOOKUP($AB$30,$Q$8:$Z$72,7,FALSE)</f>
        <v>1.3040508871777703</v>
      </c>
      <c r="AH30" s="581">
        <f>VLOOKUP($AB$30,$Q$8:$Z$72,8,FALSE)</f>
        <v>0.63668104333538711</v>
      </c>
      <c r="AI30" s="581">
        <f>VLOOKUP($AB$30,$Q$8:$Z$72,9,FALSE)</f>
        <v>-9.6130907689760186</v>
      </c>
      <c r="AJ30" s="580">
        <f>VLOOKUP($AB$30,$Q$8:$Z$72,10,FALSE)</f>
        <v>21.138252227934391</v>
      </c>
      <c r="AK30" s="114"/>
      <c r="AL30" s="586">
        <v>23</v>
      </c>
      <c r="AM30" s="568" t="str">
        <f>VLOOKUP($AL$30,$R$8:$Z$72,2,FALSE)</f>
        <v>3.I.26 Younger couples and singles in flats</v>
      </c>
      <c r="AN30" s="580">
        <f>VLOOKUP($AL$30,$R$8:$Z$72,3,FALSE)</f>
        <v>30</v>
      </c>
      <c r="AO30" s="581">
        <f>VLOOKUP($AL$30,$R$8:$Z$72,4,FALSE)</f>
        <v>0.26676151520540636</v>
      </c>
      <c r="AP30" s="580">
        <f>VLOOKUP($AL$30,$R$8:$Z$72,5,FALSE)</f>
        <v>2465</v>
      </c>
      <c r="AQ30" s="581">
        <f>VLOOKUP($AL$30,$R$8:$Z$72,6,FALSE)</f>
        <v>0.66019417475728148</v>
      </c>
      <c r="AR30" s="581">
        <f>VLOOKUP($AL$30,$R$8:$Z$72,7,FALSE)</f>
        <v>1.2170385395537524</v>
      </c>
      <c r="AS30" s="581">
        <f>VLOOKUP($AL$30,$R$8:$Z$72,8,FALSE)</f>
        <v>-5.1519536932658268</v>
      </c>
      <c r="AT30" s="580">
        <f>VLOOKUP($AL$30,$R$8:$Z$72,9,FALSE)</f>
        <v>40.406523626701265</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42</v>
      </c>
      <c r="R31" s="583">
        <f>RANK(U31,$U$8:$U$72,0)+COUNTIF($U$8:U31,U31)-1</f>
        <v>42</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4.M.36 Cost-conscious families in terraces</v>
      </c>
      <c r="AD31" s="580">
        <f>VLOOKUP($AB$31,$Q$8:$Z$72,4,FALSE)</f>
        <v>35</v>
      </c>
      <c r="AE31" s="581">
        <f>VLOOKUP($AB$31,$Q$8:$Z$72,5,FALSE)</f>
        <v>0.31122176773964078</v>
      </c>
      <c r="AF31" s="580">
        <f>VLOOKUP($AB$31,$Q$8:$Z$72,6,FALSE)</f>
        <v>7102</v>
      </c>
      <c r="AG31" s="581">
        <f>VLOOKUP($AB$31,$Q$8:$Z$72,7,FALSE)</f>
        <v>1.9021091396049548</v>
      </c>
      <c r="AH31" s="581">
        <f>VLOOKUP($AB$31,$Q$8:$Z$72,8,FALSE)</f>
        <v>0.49281892424669105</v>
      </c>
      <c r="AI31" s="581">
        <f>VLOOKUP($AB$31,$Q$8:$Z$72,9,FALSE)</f>
        <v>-12.350681519099512</v>
      </c>
      <c r="AJ31" s="580">
        <f>VLOOKUP($AB$31,$Q$8:$Z$72,10,FALSE)</f>
        <v>16.361930094309827</v>
      </c>
      <c r="AK31" s="114"/>
      <c r="AL31" s="586">
        <v>24</v>
      </c>
      <c r="AM31" s="568" t="str">
        <f>VLOOKUP($AL$31,$R$8:$Z$72,2,FALSE)</f>
        <v>6.S.55 Families in low-value terraced housing</v>
      </c>
      <c r="AN31" s="580">
        <f>VLOOKUP($AL$31,$R$8:$Z$72,3,FALSE)</f>
        <v>23</v>
      </c>
      <c r="AO31" s="581">
        <f>VLOOKUP($AL$31,$R$8:$Z$72,4,FALSE)</f>
        <v>0.20451716165747821</v>
      </c>
      <c r="AP31" s="580">
        <f>VLOOKUP($AL$31,$R$8:$Z$72,5,FALSE)</f>
        <v>16237</v>
      </c>
      <c r="AQ31" s="581">
        <f>VLOOKUP($AL$31,$R$8:$Z$72,6,FALSE)</f>
        <v>4.348711081352528</v>
      </c>
      <c r="AR31" s="581">
        <f>VLOOKUP($AL$31,$R$8:$Z$72,7,FALSE)</f>
        <v>0.14165178296483341</v>
      </c>
      <c r="AS31" s="581">
        <f>VLOOKUP($AL$31,$R$8:$Z$72,8,FALSE)</f>
        <v>-21.548320079703892</v>
      </c>
      <c r="AT31" s="580">
        <f>VLOOKUP($AL$31,$R$8:$Z$72,9,FALSE)</f>
        <v>4.7029374412675322</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-3.5374634381358026</v>
      </c>
      <c r="M32" s="580">
        <f t="shared" si="1"/>
        <v>0</v>
      </c>
      <c r="N32" s="582"/>
      <c r="O32" s="583" t="str">
        <f t="shared" si="6"/>
        <v>3</v>
      </c>
      <c r="P32" s="583" t="str">
        <f t="shared" si="7"/>
        <v>3.I</v>
      </c>
      <c r="Q32" s="583">
        <f>RANK(Z32,$Z$8:$Z$72,0)+COUNTIF($Z$8:Z32,Z32)-1</f>
        <v>43</v>
      </c>
      <c r="R32" s="583">
        <f>RANK(U32,$U$8:$U$72,0)+COUNTIF($U$8:U32,U32)-1</f>
        <v>43</v>
      </c>
      <c r="S32" s="379" t="s">
        <v>276</v>
      </c>
      <c r="T32" s="584">
        <f t="shared" si="8"/>
        <v>0</v>
      </c>
      <c r="U32" s="585">
        <f t="shared" si="2"/>
        <v>0</v>
      </c>
      <c r="V32" s="584">
        <f t="shared" si="9"/>
        <v>415</v>
      </c>
      <c r="W32" s="585">
        <f t="shared" si="3"/>
        <v>0.11114830934047538</v>
      </c>
      <c r="X32" s="581">
        <f t="shared" si="4"/>
        <v>0</v>
      </c>
      <c r="Y32" s="581">
        <f t="shared" si="5"/>
        <v>-3.5374634381358026</v>
      </c>
      <c r="Z32" s="580">
        <f t="shared" si="10"/>
        <v>0</v>
      </c>
      <c r="AA32" s="114"/>
      <c r="AB32" s="586">
        <v>25</v>
      </c>
      <c r="AC32" s="568" t="str">
        <f>VLOOKUP($AB$32,$Q$8:$Z$72,3,FALSE)</f>
        <v>4.O.42 Retired homeowners in semi-detached and detached houses</v>
      </c>
      <c r="AD32" s="580">
        <f>VLOOKUP($AB$32,$Q$8:$Z$72,4,FALSE)</f>
        <v>9</v>
      </c>
      <c r="AE32" s="581">
        <f>VLOOKUP($AB$32,$Q$8:$Z$72,5,FALSE)</f>
        <v>8.0028454561621915E-2</v>
      </c>
      <c r="AF32" s="580">
        <f>VLOOKUP($AB$32,$Q$8:$Z$72,6,FALSE)</f>
        <v>4209</v>
      </c>
      <c r="AG32" s="581">
        <f>VLOOKUP($AB$32,$Q$8:$Z$72,7,FALSE)</f>
        <v>1.127284901238701</v>
      </c>
      <c r="AH32" s="581">
        <f>VLOOKUP($AB$32,$Q$8:$Z$72,8,FALSE)</f>
        <v>0.21382751247327159</v>
      </c>
      <c r="AI32" s="581">
        <f>VLOOKUP($AB$32,$Q$8:$Z$72,9,FALSE)</f>
        <v>-10.519546237172685</v>
      </c>
      <c r="AJ32" s="580">
        <f>VLOOKUP($AB$32,$Q$8:$Z$72,10,FALSE)</f>
        <v>7.0992217205857884</v>
      </c>
      <c r="AK32" s="114"/>
      <c r="AL32" s="586">
        <v>25</v>
      </c>
      <c r="AM32" s="568" t="str">
        <f>VLOOKUP($AL$32,$R$8:$Z$72,2,FALSE)</f>
        <v>5.R.50 Single-parent families in terraced housing</v>
      </c>
      <c r="AN32" s="580">
        <f>VLOOKUP($AL$32,$R$8:$Z$72,3,FALSE)</f>
        <v>14</v>
      </c>
      <c r="AO32" s="581">
        <f>VLOOKUP($AL$32,$R$8:$Z$72,4,FALSE)</f>
        <v>0.12448870709585631</v>
      </c>
      <c r="AP32" s="580">
        <f>VLOOKUP($AL$32,$R$8:$Z$72,5,FALSE)</f>
        <v>13949</v>
      </c>
      <c r="AQ32" s="581">
        <f>VLOOKUP($AL$32,$R$8:$Z$72,6,FALSE)</f>
        <v>3.7359223300970879</v>
      </c>
      <c r="AR32" s="581">
        <f>VLOOKUP($AL$32,$R$8:$Z$72,7,FALSE)</f>
        <v>0.10036561760699693</v>
      </c>
      <c r="AS32" s="581">
        <f>VLOOKUP($AL$32,$R$8:$Z$72,8,FALSE)</f>
        <v>-20.195175437495273</v>
      </c>
      <c r="AT32" s="580">
        <f>VLOOKUP($AL$32,$R$8:$Z$72,9,FALSE)</f>
        <v>3.3322081161312882</v>
      </c>
      <c r="AU32" s="114"/>
      <c r="AV32" s="114"/>
      <c r="AW32" s="114"/>
      <c r="BF32" s="114"/>
      <c r="BG32" s="114"/>
      <c r="BH32" s="114"/>
      <c r="BI32" s="114"/>
      <c r="BJ32" s="114"/>
      <c r="BK32" s="31"/>
      <c r="BM32" s="571"/>
      <c r="BN32" s="572"/>
    </row>
    <row r="33" spans="2:69" ht="15" customHeight="1" x14ac:dyDescent="0.25">
      <c r="B33" s="379" t="s">
        <v>277</v>
      </c>
      <c r="C33" s="578">
        <v>30</v>
      </c>
      <c r="D33" s="578">
        <v>2465</v>
      </c>
      <c r="F33" s="579" t="str">
        <f t="shared" si="0"/>
        <v>3.I.26 Younger couples and singles in flats</v>
      </c>
      <c r="G33" s="580">
        <f t="shared" si="0"/>
        <v>30</v>
      </c>
      <c r="H33" s="581">
        <f t="shared" si="0"/>
        <v>0.26676151520540636</v>
      </c>
      <c r="I33" s="580">
        <f t="shared" si="0"/>
        <v>2465</v>
      </c>
      <c r="J33" s="581">
        <f t="shared" si="0"/>
        <v>0.66019417475728148</v>
      </c>
      <c r="K33" s="581">
        <f t="shared" si="1"/>
        <v>1.2170385395537524</v>
      </c>
      <c r="L33" s="581">
        <f t="shared" si="1"/>
        <v>-5.1519536932658268</v>
      </c>
      <c r="M33" s="580">
        <f t="shared" si="1"/>
        <v>40.406523626701265</v>
      </c>
      <c r="N33" s="582"/>
      <c r="O33" s="583" t="str">
        <f t="shared" si="6"/>
        <v>3</v>
      </c>
      <c r="P33" s="583" t="str">
        <f t="shared" si="7"/>
        <v>3.I</v>
      </c>
      <c r="Q33" s="583">
        <f>RANK(Z33,$Z$8:$Z$72,0)+COUNTIF($Z$8:Z33,Z33)-1</f>
        <v>17</v>
      </c>
      <c r="R33" s="583">
        <f>RANK(U33,$U$8:$U$72,0)+COUNTIF($U$8:U33,U33)-1</f>
        <v>23</v>
      </c>
      <c r="S33" s="379" t="s">
        <v>277</v>
      </c>
      <c r="T33" s="584">
        <f t="shared" si="8"/>
        <v>30</v>
      </c>
      <c r="U33" s="585">
        <f t="shared" si="2"/>
        <v>0.26676151520540636</v>
      </c>
      <c r="V33" s="584">
        <f t="shared" si="9"/>
        <v>2465</v>
      </c>
      <c r="W33" s="585">
        <f t="shared" si="3"/>
        <v>0.66019417475728148</v>
      </c>
      <c r="X33" s="581">
        <f t="shared" si="4"/>
        <v>1.2170385395537524</v>
      </c>
      <c r="Y33" s="581">
        <f t="shared" si="5"/>
        <v>-5.1519536932658268</v>
      </c>
      <c r="Z33" s="580">
        <f t="shared" si="10"/>
        <v>40.406523626701265</v>
      </c>
      <c r="AA33" s="114"/>
      <c r="AB33" s="586">
        <v>26</v>
      </c>
      <c r="AC33" s="568" t="str">
        <f>VLOOKUP($AB$33,$Q$8:$Z$72,3,FALSE)</f>
        <v>6.S.55 Families in low-value terraced housing</v>
      </c>
      <c r="AD33" s="580">
        <f>VLOOKUP($AB$33,$Q$8:$Z$72,4,FALSE)</f>
        <v>23</v>
      </c>
      <c r="AE33" s="581">
        <f>VLOOKUP($AB$33,$Q$8:$Z$72,5,FALSE)</f>
        <v>0.20451716165747821</v>
      </c>
      <c r="AF33" s="580">
        <f>VLOOKUP($AB$33,$Q$8:$Z$72,6,FALSE)</f>
        <v>16237</v>
      </c>
      <c r="AG33" s="581">
        <f>VLOOKUP($AB$33,$Q$8:$Z$72,7,FALSE)</f>
        <v>4.348711081352528</v>
      </c>
      <c r="AH33" s="581">
        <f>VLOOKUP($AB$33,$Q$8:$Z$72,8,FALSE)</f>
        <v>0.14165178296483341</v>
      </c>
      <c r="AI33" s="581">
        <f>VLOOKUP($AB$33,$Q$8:$Z$72,9,FALSE)</f>
        <v>-21.548320079703892</v>
      </c>
      <c r="AJ33" s="580">
        <f>VLOOKUP($AB$33,$Q$8:$Z$72,10,FALSE)</f>
        <v>4.7029374412675322</v>
      </c>
      <c r="AK33" s="114"/>
      <c r="AL33" s="586">
        <v>26</v>
      </c>
      <c r="AM33" s="568" t="str">
        <f>VLOOKUP($AL$33,$R$8:$Z$72,2,FALSE)</f>
        <v>3.F.18 Countryside retirees in spacious houses</v>
      </c>
      <c r="AN33" s="580">
        <f>VLOOKUP($AL$33,$R$8:$Z$72,3,FALSE)</f>
        <v>12</v>
      </c>
      <c r="AO33" s="581">
        <f>VLOOKUP($AL$33,$R$8:$Z$72,4,FALSE)</f>
        <v>0.10670460608216253</v>
      </c>
      <c r="AP33" s="580">
        <f>VLOOKUP($AL$33,$R$8:$Z$72,5,FALSE)</f>
        <v>556</v>
      </c>
      <c r="AQ33" s="581">
        <f>VLOOKUP($AL$33,$R$8:$Z$72,6,FALSE)</f>
        <v>0.14891195179109476</v>
      </c>
      <c r="AR33" s="581">
        <f>VLOOKUP($AL$33,$R$8:$Z$72,7,FALSE)</f>
        <v>2.1582733812949639</v>
      </c>
      <c r="AS33" s="581">
        <f>VLOOKUP($AL$33,$R$8:$Z$72,8,FALSE)</f>
        <v>-1.1607692705562946</v>
      </c>
      <c r="AT33" s="580">
        <f>VLOOKUP($AL$33,$R$8:$Z$72,9,FALSE)</f>
        <v>71.656173194114075</v>
      </c>
      <c r="AU33" s="114"/>
      <c r="AV33" s="114"/>
      <c r="AW33" s="114"/>
      <c r="BF33" s="114"/>
      <c r="BG33" s="114"/>
      <c r="BH33" s="114"/>
      <c r="BI33" s="114"/>
      <c r="BJ33" s="114"/>
      <c r="BK33" s="31"/>
      <c r="BM33" s="587"/>
      <c r="BN33" s="572"/>
    </row>
    <row r="34" spans="2:69" ht="15" customHeight="1" x14ac:dyDescent="0.25">
      <c r="B34" s="379" t="s">
        <v>278</v>
      </c>
      <c r="C34" s="578">
        <v>1107</v>
      </c>
      <c r="D34" s="578">
        <v>10754</v>
      </c>
      <c r="F34" s="579" t="str">
        <f t="shared" si="0"/>
        <v>3.J.27 Professional families and couples in suburban, owner-occupied areas</v>
      </c>
      <c r="G34" s="580">
        <f t="shared" si="0"/>
        <v>1107</v>
      </c>
      <c r="H34" s="581">
        <f t="shared" si="0"/>
        <v>9.8434999110794958</v>
      </c>
      <c r="I34" s="580">
        <f t="shared" si="0"/>
        <v>10754</v>
      </c>
      <c r="J34" s="581">
        <f t="shared" si="0"/>
        <v>2.8802142618011382</v>
      </c>
      <c r="K34" s="581">
        <f t="shared" si="1"/>
        <v>10.293844151013577</v>
      </c>
      <c r="L34" s="581">
        <f t="shared" si="1"/>
        <v>44.151655739001932</v>
      </c>
      <c r="M34" s="580">
        <f t="shared" si="1"/>
        <v>341.7627654174546</v>
      </c>
      <c r="N34" s="582"/>
      <c r="O34" s="583" t="str">
        <f t="shared" si="6"/>
        <v>3</v>
      </c>
      <c r="P34" s="583" t="str">
        <f t="shared" si="7"/>
        <v>3.J</v>
      </c>
      <c r="Q34" s="583">
        <f>RANK(Z34,$Z$8:$Z$72,0)+COUNTIF($Z$8:Z34,Z34)-1</f>
        <v>1</v>
      </c>
      <c r="R34" s="583">
        <f>RANK(U34,$U$8:$U$72,0)+COUNTIF($U$8:U34,U34)-1</f>
        <v>4</v>
      </c>
      <c r="S34" s="379" t="s">
        <v>278</v>
      </c>
      <c r="T34" s="584">
        <f t="shared" si="8"/>
        <v>1107</v>
      </c>
      <c r="U34" s="585">
        <f t="shared" si="2"/>
        <v>9.8434999110794958</v>
      </c>
      <c r="V34" s="584">
        <f t="shared" si="9"/>
        <v>10754</v>
      </c>
      <c r="W34" s="585">
        <f t="shared" si="3"/>
        <v>2.8802142618011382</v>
      </c>
      <c r="X34" s="581">
        <f t="shared" si="4"/>
        <v>10.293844151013577</v>
      </c>
      <c r="Y34" s="581">
        <f t="shared" si="5"/>
        <v>44.151655739001932</v>
      </c>
      <c r="Z34" s="580">
        <f t="shared" si="10"/>
        <v>341.7627654174546</v>
      </c>
      <c r="AA34" s="114"/>
      <c r="AB34" s="586">
        <v>27</v>
      </c>
      <c r="AC34" s="568" t="str">
        <f>VLOOKUP($AB$34,$Q$8:$Z$72,3,FALSE)</f>
        <v>5.P.45 Privately renting squeezed professionals in flats</v>
      </c>
      <c r="AD34" s="580">
        <f>VLOOKUP($AB$34,$Q$8:$Z$72,4,FALSE)</f>
        <v>6</v>
      </c>
      <c r="AE34" s="581">
        <f>VLOOKUP($AB$34,$Q$8:$Z$72,5,FALSE)</f>
        <v>5.3352303041081267E-2</v>
      </c>
      <c r="AF34" s="580">
        <f>VLOOKUP($AB$34,$Q$8:$Z$72,6,FALSE)</f>
        <v>4880</v>
      </c>
      <c r="AG34" s="581">
        <f>VLOOKUP($AB$34,$Q$8:$Z$72,7,FALSE)</f>
        <v>1.3069969869434215</v>
      </c>
      <c r="AH34" s="581">
        <f>VLOOKUP($AB$34,$Q$8:$Z$72,8,FALSE)</f>
        <v>0.12295081967213116</v>
      </c>
      <c r="AI34" s="581">
        <f>VLOOKUP($AB$34,$Q$8:$Z$72,9,FALSE)</f>
        <v>-11.705582437509843</v>
      </c>
      <c r="AJ34" s="580">
        <f>VLOOKUP($AB$34,$Q$8:$Z$72,10,FALSE)</f>
        <v>4.0820524893368271</v>
      </c>
      <c r="AK34" s="114"/>
      <c r="AL34" s="586">
        <v>27</v>
      </c>
      <c r="AM34" s="568" t="str">
        <f>VLOOKUP($AL$34,$R$8:$Z$72,2,FALSE)</f>
        <v>4.O.42 Retired homeowners in semi-detached and detached houses</v>
      </c>
      <c r="AN34" s="580">
        <f>VLOOKUP($AL$34,$R$8:$Z$72,3,FALSE)</f>
        <v>9</v>
      </c>
      <c r="AO34" s="581">
        <f>VLOOKUP($AL$34,$R$8:$Z$72,4,FALSE)</f>
        <v>8.0028454561621915E-2</v>
      </c>
      <c r="AP34" s="580">
        <f>VLOOKUP($AL$34,$R$8:$Z$72,5,FALSE)</f>
        <v>4209</v>
      </c>
      <c r="AQ34" s="581">
        <f>VLOOKUP($AL$34,$R$8:$Z$72,6,FALSE)</f>
        <v>1.127284901238701</v>
      </c>
      <c r="AR34" s="581">
        <f>VLOOKUP($AL$34,$R$8:$Z$72,7,FALSE)</f>
        <v>0.21382751247327159</v>
      </c>
      <c r="AS34" s="581">
        <f>VLOOKUP($AL$34,$R$8:$Z$72,8,FALSE)</f>
        <v>-10.519546237172685</v>
      </c>
      <c r="AT34" s="580">
        <f>VLOOKUP($AL$34,$R$8:$Z$72,9,FALSE)</f>
        <v>7.0992217205857884</v>
      </c>
      <c r="AU34" s="114"/>
      <c r="AV34" s="114"/>
      <c r="AW34" s="114"/>
      <c r="BF34" s="114"/>
      <c r="BG34" s="114"/>
      <c r="BH34" s="114"/>
      <c r="BI34" s="114"/>
      <c r="BJ34" s="114"/>
      <c r="BK34" s="31"/>
      <c r="BM34" s="587"/>
      <c r="BN34" s="572"/>
    </row>
    <row r="35" spans="2:69" ht="15" customHeight="1" x14ac:dyDescent="0.25">
      <c r="B35" s="379" t="s">
        <v>279</v>
      </c>
      <c r="C35" s="578">
        <v>240</v>
      </c>
      <c r="D35" s="578">
        <v>4060</v>
      </c>
      <c r="F35" s="579" t="str">
        <f t="shared" si="0"/>
        <v>3.J.28 Families and couples in terraces</v>
      </c>
      <c r="G35" s="580">
        <f t="shared" si="0"/>
        <v>240</v>
      </c>
      <c r="H35" s="581">
        <f t="shared" si="0"/>
        <v>2.1340921216432509</v>
      </c>
      <c r="I35" s="580">
        <f t="shared" si="0"/>
        <v>4060</v>
      </c>
      <c r="J35" s="581">
        <f t="shared" si="0"/>
        <v>1.087378640776699</v>
      </c>
      <c r="K35" s="581">
        <f t="shared" si="1"/>
        <v>5.9113300492610836</v>
      </c>
      <c r="L35" s="581">
        <f t="shared" si="1"/>
        <v>10.703125120413718</v>
      </c>
      <c r="M35" s="580">
        <f t="shared" si="1"/>
        <v>196.26025761540612</v>
      </c>
      <c r="N35" s="582"/>
      <c r="O35" s="583" t="str">
        <f t="shared" si="6"/>
        <v>3</v>
      </c>
      <c r="P35" s="583" t="str">
        <f t="shared" si="7"/>
        <v>3.J</v>
      </c>
      <c r="Q35" s="583">
        <f>RANK(Z35,$Z$8:$Z$72,0)+COUNTIF($Z$8:Z35,Z35)-1</f>
        <v>7</v>
      </c>
      <c r="R35" s="583">
        <f>RANK(U35,$U$8:$U$72,0)+COUNTIF($U$8:U35,U35)-1</f>
        <v>11</v>
      </c>
      <c r="S35" s="379" t="s">
        <v>279</v>
      </c>
      <c r="T35" s="584">
        <f t="shared" si="8"/>
        <v>240</v>
      </c>
      <c r="U35" s="585">
        <f t="shared" si="2"/>
        <v>2.1340921216432509</v>
      </c>
      <c r="V35" s="584">
        <f t="shared" si="9"/>
        <v>4060</v>
      </c>
      <c r="W35" s="585">
        <f t="shared" si="3"/>
        <v>1.087378640776699</v>
      </c>
      <c r="X35" s="581">
        <f t="shared" si="4"/>
        <v>5.9113300492610836</v>
      </c>
      <c r="Y35" s="581">
        <f t="shared" si="5"/>
        <v>10.703125120413718</v>
      </c>
      <c r="Z35" s="580">
        <f t="shared" si="10"/>
        <v>196.26025761540612</v>
      </c>
      <c r="AA35" s="114"/>
      <c r="AB35" s="586">
        <v>28</v>
      </c>
      <c r="AC35" s="568" t="str">
        <f>VLOOKUP($AB$35,$Q$8:$Z$72,3,FALSE)</f>
        <v>5.R.50 Single-parent families in terraced housing</v>
      </c>
      <c r="AD35" s="580">
        <f>VLOOKUP($AB$35,$Q$8:$Z$72,4,FALSE)</f>
        <v>14</v>
      </c>
      <c r="AE35" s="581">
        <f>VLOOKUP($AB$35,$Q$8:$Z$72,5,FALSE)</f>
        <v>0.12448870709585631</v>
      </c>
      <c r="AF35" s="580">
        <f>VLOOKUP($AB$35,$Q$8:$Z$72,6,FALSE)</f>
        <v>13949</v>
      </c>
      <c r="AG35" s="581">
        <f>VLOOKUP($AB$35,$Q$8:$Z$72,7,FALSE)</f>
        <v>3.7359223300970879</v>
      </c>
      <c r="AH35" s="581">
        <f>VLOOKUP($AB$35,$Q$8:$Z$72,8,FALSE)</f>
        <v>0.10036561760699693</v>
      </c>
      <c r="AI35" s="581">
        <f>VLOOKUP($AB$35,$Q$8:$Z$72,9,FALSE)</f>
        <v>-20.195175437495273</v>
      </c>
      <c r="AJ35" s="580">
        <f>VLOOKUP($AB$35,$Q$8:$Z$72,10,FALSE)</f>
        <v>3.3322081161312882</v>
      </c>
      <c r="AK35" s="114"/>
      <c r="AL35" s="586">
        <v>28</v>
      </c>
      <c r="AM35" s="568" t="str">
        <f>VLOOKUP($AL$35,$R$8:$Z$72,2,FALSE)</f>
        <v>5.P.45 Privately renting squeezed professionals in flats</v>
      </c>
      <c r="AN35" s="580">
        <f>VLOOKUP($AL$35,$R$8:$Z$72,3,FALSE)</f>
        <v>6</v>
      </c>
      <c r="AO35" s="581">
        <f>VLOOKUP($AL$35,$R$8:$Z$72,4,FALSE)</f>
        <v>5.3352303041081267E-2</v>
      </c>
      <c r="AP35" s="580">
        <f>VLOOKUP($AL$35,$R$8:$Z$72,5,FALSE)</f>
        <v>4880</v>
      </c>
      <c r="AQ35" s="581">
        <f>VLOOKUP($AL$35,$R$8:$Z$72,6,FALSE)</f>
        <v>1.3069969869434215</v>
      </c>
      <c r="AR35" s="581">
        <f>VLOOKUP($AL$35,$R$8:$Z$72,7,FALSE)</f>
        <v>0.12295081967213116</v>
      </c>
      <c r="AS35" s="581">
        <f>VLOOKUP($AL$35,$R$8:$Z$72,8,FALSE)</f>
        <v>-11.705582437509843</v>
      </c>
      <c r="AT35" s="580">
        <f>VLOOKUP($AL$35,$R$8:$Z$72,9,FALSE)</f>
        <v>4.0820524893368271</v>
      </c>
      <c r="AU35" s="114"/>
      <c r="AV35" s="114"/>
      <c r="AW35" s="114"/>
      <c r="BF35" s="114"/>
      <c r="BG35" s="114"/>
      <c r="BH35" s="114"/>
      <c r="BI35" s="114"/>
      <c r="BJ35" s="114"/>
      <c r="BK35" s="31"/>
      <c r="BM35" s="587"/>
      <c r="BN35" s="572"/>
    </row>
    <row r="36" spans="2:69" ht="15" customHeight="1" x14ac:dyDescent="0.25">
      <c r="B36" s="379" t="s">
        <v>280</v>
      </c>
      <c r="C36" s="578">
        <v>1280</v>
      </c>
      <c r="D36" s="578">
        <v>20946</v>
      </c>
      <c r="F36" s="579" t="str">
        <f t="shared" si="0"/>
        <v>4.K.29 Senior home-owning couples</v>
      </c>
      <c r="G36" s="580">
        <f t="shared" si="0"/>
        <v>1280</v>
      </c>
      <c r="H36" s="581">
        <f t="shared" si="0"/>
        <v>11.381824648764006</v>
      </c>
      <c r="I36" s="580">
        <f t="shared" si="0"/>
        <v>20946</v>
      </c>
      <c r="J36" s="581">
        <f t="shared" si="0"/>
        <v>5.6099096083026447</v>
      </c>
      <c r="K36" s="581">
        <f t="shared" si="1"/>
        <v>6.1109519717368475</v>
      </c>
      <c r="L36" s="581">
        <f t="shared" si="1"/>
        <v>26.599767258919417</v>
      </c>
      <c r="M36" s="580">
        <f t="shared" si="1"/>
        <v>202.88784389536238</v>
      </c>
      <c r="N36" s="582"/>
      <c r="O36" s="583" t="str">
        <f t="shared" si="6"/>
        <v>4</v>
      </c>
      <c r="P36" s="583" t="str">
        <f t="shared" si="7"/>
        <v>4.K</v>
      </c>
      <c r="Q36" s="583">
        <f>RANK(Z36,$Z$8:$Z$72,0)+COUNTIF($Z$8:Z36,Z36)-1</f>
        <v>6</v>
      </c>
      <c r="R36" s="583">
        <f>RANK(U36,$U$8:$U$72,0)+COUNTIF($U$8:U36,U36)-1</f>
        <v>2</v>
      </c>
      <c r="S36" s="379" t="s">
        <v>280</v>
      </c>
      <c r="T36" s="584">
        <f t="shared" si="8"/>
        <v>1280</v>
      </c>
      <c r="U36" s="585">
        <f t="shared" si="2"/>
        <v>11.381824648764006</v>
      </c>
      <c r="V36" s="584">
        <f t="shared" si="9"/>
        <v>20946</v>
      </c>
      <c r="W36" s="585">
        <f t="shared" si="3"/>
        <v>5.6099096083026447</v>
      </c>
      <c r="X36" s="581">
        <f t="shared" si="4"/>
        <v>6.1109519717368475</v>
      </c>
      <c r="Y36" s="581">
        <f t="shared" si="5"/>
        <v>26.599767258919417</v>
      </c>
      <c r="Z36" s="580">
        <f t="shared" si="10"/>
        <v>202.88784389536238</v>
      </c>
      <c r="AA36" s="114"/>
      <c r="AB36" s="586">
        <v>29</v>
      </c>
      <c r="AC36" s="568" t="str">
        <f>VLOOKUP($AB$36,$Q$8:$Z$72,3,FALSE)</f>
        <v>1.A.1 High-flyers in luxury apartments and townhouses</v>
      </c>
      <c r="AD36" s="580">
        <f>VLOOKUP($AB$36,$Q$8:$Z$72,4,FALSE)</f>
        <v>0</v>
      </c>
      <c r="AE36" s="581">
        <f>VLOOKUP($AB$36,$Q$8:$Z$72,5,FALSE)</f>
        <v>0</v>
      </c>
      <c r="AF36" s="580">
        <f>VLOOKUP($AB$36,$Q$8:$Z$72,6,FALSE)</f>
        <v>0</v>
      </c>
      <c r="AG36" s="581">
        <f>VLOOKUP($AB$36,$Q$8:$Z$72,7,FALSE)</f>
        <v>0</v>
      </c>
      <c r="AH36" s="581">
        <f>VLOOKUP($AB$36,$Q$8:$Z$72,8,FALSE)</f>
        <v>0</v>
      </c>
      <c r="AI36" s="581">
        <f>VLOOKUP($AB$36,$Q$8:$Z$72,9,FALSE)</f>
        <v>0</v>
      </c>
      <c r="AJ36" s="580">
        <f>VLOOKUP($AB$36,$Q$8:$Z$72,10,FALSE)</f>
        <v>0</v>
      </c>
      <c r="AK36" s="114"/>
      <c r="AL36" s="586">
        <v>29</v>
      </c>
      <c r="AM36" s="568" t="str">
        <f>VLOOKUP($AL$36,$R$8:$Z$72,2,FALSE)</f>
        <v>1.A.1 High-flyers in luxury apartments and townhouses</v>
      </c>
      <c r="AN36" s="580">
        <f>VLOOKUP($AL$36,$R$8:$Z$72,3,FALSE)</f>
        <v>0</v>
      </c>
      <c r="AO36" s="581">
        <f>VLOOKUP($AL$36,$R$8:$Z$72,4,FALSE)</f>
        <v>0</v>
      </c>
      <c r="AP36" s="580">
        <f>VLOOKUP($AL$36,$R$8:$Z$72,5,FALSE)</f>
        <v>0</v>
      </c>
      <c r="AQ36" s="581">
        <f>VLOOKUP($AL$36,$R$8:$Z$72,6,FALSE)</f>
        <v>0</v>
      </c>
      <c r="AR36" s="581">
        <f>VLOOKUP($AL$36,$R$8:$Z$72,7,FALSE)</f>
        <v>0</v>
      </c>
      <c r="AS36" s="581">
        <f>VLOOKUP($AL$36,$R$8:$Z$72,8,FALSE)</f>
        <v>0</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246</v>
      </c>
      <c r="D37" s="578">
        <v>10576</v>
      </c>
      <c r="F37" s="579" t="str">
        <f t="shared" si="0"/>
        <v>4.K.30 Empty nesters in owner-occupied detached homes</v>
      </c>
      <c r="G37" s="580">
        <f t="shared" si="0"/>
        <v>246</v>
      </c>
      <c r="H37" s="581">
        <f t="shared" si="0"/>
        <v>2.1874444246843323</v>
      </c>
      <c r="I37" s="580">
        <f t="shared" si="0"/>
        <v>10576</v>
      </c>
      <c r="J37" s="581">
        <f t="shared" si="0"/>
        <v>2.8325410110478741</v>
      </c>
      <c r="K37" s="581">
        <f t="shared" si="1"/>
        <v>2.3260211800302568</v>
      </c>
      <c r="L37" s="581">
        <f t="shared" si="1"/>
        <v>-4.1235879060495986</v>
      </c>
      <c r="M37" s="580">
        <f t="shared" si="1"/>
        <v>77.225516458633948</v>
      </c>
      <c r="N37" s="582"/>
      <c r="O37" s="583" t="str">
        <f t="shared" si="6"/>
        <v>4</v>
      </c>
      <c r="P37" s="583" t="str">
        <f t="shared" si="7"/>
        <v>4.K</v>
      </c>
      <c r="Q37" s="583">
        <f>RANK(Z37,$Z$8:$Z$72,0)+COUNTIF($Z$8:Z37,Z37)-1</f>
        <v>13</v>
      </c>
      <c r="R37" s="583">
        <f>RANK(U37,$U$8:$U$72,0)+COUNTIF($U$8:U37,U37)-1</f>
        <v>10</v>
      </c>
      <c r="S37" s="379" t="s">
        <v>281</v>
      </c>
      <c r="T37" s="584">
        <f t="shared" si="8"/>
        <v>246</v>
      </c>
      <c r="U37" s="585">
        <f t="shared" si="2"/>
        <v>2.1874444246843323</v>
      </c>
      <c r="V37" s="584">
        <f t="shared" si="9"/>
        <v>10576</v>
      </c>
      <c r="W37" s="585">
        <f t="shared" si="3"/>
        <v>2.8325410110478741</v>
      </c>
      <c r="X37" s="581">
        <f t="shared" si="4"/>
        <v>2.3260211800302568</v>
      </c>
      <c r="Y37" s="581">
        <f t="shared" si="5"/>
        <v>-4.1235879060495986</v>
      </c>
      <c r="Z37" s="580">
        <f t="shared" si="10"/>
        <v>77.225516458633948</v>
      </c>
      <c r="AA37" s="114"/>
      <c r="AB37" s="586">
        <v>30</v>
      </c>
      <c r="AC37" s="568" t="str">
        <f>VLOOKUP($AB$37,$Q$8:$Z$72,3,FALSE)</f>
        <v>1.A.2 Wealthy, gentrified areas</v>
      </c>
      <c r="AD37" s="580">
        <f>VLOOKUP($AB$37,$Q$8:$Z$72,4,FALSE)</f>
        <v>0</v>
      </c>
      <c r="AE37" s="581">
        <f>VLOOKUP($AB$37,$Q$8:$Z$72,5,FALSE)</f>
        <v>0</v>
      </c>
      <c r="AF37" s="580">
        <f>VLOOKUP($AB$37,$Q$8:$Z$72,6,FALSE)</f>
        <v>0</v>
      </c>
      <c r="AG37" s="581">
        <f>VLOOKUP($AB$37,$Q$8:$Z$72,7,FALSE)</f>
        <v>0</v>
      </c>
      <c r="AH37" s="581">
        <f>VLOOKUP($AB$37,$Q$8:$Z$72,8,FALSE)</f>
        <v>0</v>
      </c>
      <c r="AI37" s="581">
        <f>VLOOKUP($AB$37,$Q$8:$Z$72,9,FALSE)</f>
        <v>0</v>
      </c>
      <c r="AJ37" s="580">
        <f>VLOOKUP($AB$37,$Q$8:$Z$72,10,FALSE)</f>
        <v>0</v>
      </c>
      <c r="AK37" s="114"/>
      <c r="AL37" s="586">
        <v>30</v>
      </c>
      <c r="AM37" s="568" t="str">
        <f>VLOOKUP($AL$37,$R$8:$Z$72,2,FALSE)</f>
        <v>1.A.2 Wealthy, gentrified areas</v>
      </c>
      <c r="AN37" s="580">
        <f>VLOOKUP($AL$37,$R$8:$Z$72,3,FALSE)</f>
        <v>0</v>
      </c>
      <c r="AO37" s="581">
        <f>VLOOKUP($AL$37,$R$8:$Z$72,4,FALSE)</f>
        <v>0</v>
      </c>
      <c r="AP37" s="580">
        <f>VLOOKUP($AL$37,$R$8:$Z$72,5,FALSE)</f>
        <v>0</v>
      </c>
      <c r="AQ37" s="581">
        <f>VLOOKUP($AL$37,$R$8:$Z$72,6,FALSE)</f>
        <v>0</v>
      </c>
      <c r="AR37" s="581">
        <f>VLOOKUP($AL$37,$R$8:$Z$72,7,FALSE)</f>
        <v>0</v>
      </c>
      <c r="AS37" s="581">
        <f>VLOOKUP($AL$37,$R$8:$Z$72,8,FALSE)</f>
        <v>0</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-8.7452188541458078</v>
      </c>
      <c r="M38" s="580">
        <f t="shared" si="1"/>
        <v>0</v>
      </c>
      <c r="N38" s="582"/>
      <c r="O38" s="583" t="str">
        <f t="shared" si="6"/>
        <v>4</v>
      </c>
      <c r="P38" s="583" t="str">
        <f t="shared" si="7"/>
        <v>4.K</v>
      </c>
      <c r="Q38" s="583">
        <f>RANK(Z38,$Z$8:$Z$72,0)+COUNTIF($Z$8:Z38,Z38)-1</f>
        <v>44</v>
      </c>
      <c r="R38" s="583">
        <f>RANK(U38,$U$8:$U$72,0)+COUNTIF($U$8:U38,U38)-1</f>
        <v>44</v>
      </c>
      <c r="S38" s="379" t="s">
        <v>282</v>
      </c>
      <c r="T38" s="584">
        <f t="shared" si="8"/>
        <v>0</v>
      </c>
      <c r="U38" s="585">
        <f t="shared" si="2"/>
        <v>0</v>
      </c>
      <c r="V38" s="584">
        <f t="shared" si="9"/>
        <v>2522</v>
      </c>
      <c r="W38" s="585">
        <f t="shared" si="3"/>
        <v>0.67546032808838297</v>
      </c>
      <c r="X38" s="581">
        <f t="shared" si="4"/>
        <v>0</v>
      </c>
      <c r="Y38" s="581">
        <f t="shared" si="5"/>
        <v>-8.7452188541458078</v>
      </c>
      <c r="Z38" s="580">
        <f t="shared" si="10"/>
        <v>0</v>
      </c>
      <c r="AA38" s="114"/>
      <c r="AB38" s="586">
        <v>31</v>
      </c>
      <c r="AC38" s="568" t="str">
        <f>VLOOKUP($AB$38,$Q$8:$Z$72,3,FALSE)</f>
        <v>1.A.3 Asset-rich, out-of-town older families</v>
      </c>
      <c r="AD38" s="580">
        <f>VLOOKUP($AB$38,$Q$8:$Z$72,4,FALSE)</f>
        <v>0</v>
      </c>
      <c r="AE38" s="581">
        <f>VLOOKUP($AB$38,$Q$8:$Z$72,5,FALSE)</f>
        <v>0</v>
      </c>
      <c r="AF38" s="580">
        <f>VLOOKUP($AB$38,$Q$8:$Z$72,6,FALSE)</f>
        <v>0</v>
      </c>
      <c r="AG38" s="581">
        <f>VLOOKUP($AB$38,$Q$8:$Z$72,7,FALSE)</f>
        <v>0</v>
      </c>
      <c r="AH38" s="581">
        <f>VLOOKUP($AB$38,$Q$8:$Z$72,8,FALSE)</f>
        <v>0</v>
      </c>
      <c r="AI38" s="581">
        <f>VLOOKUP($AB$38,$Q$8:$Z$72,9,FALSE)</f>
        <v>0</v>
      </c>
      <c r="AJ38" s="580">
        <f>VLOOKUP($AB$38,$Q$8:$Z$72,10,FALSE)</f>
        <v>0</v>
      </c>
      <c r="AK38" s="114"/>
      <c r="AL38" s="586">
        <v>31</v>
      </c>
      <c r="AM38" s="568" t="str">
        <f>VLOOKUP($AL$38,$R$8:$Z$72,2,FALSE)</f>
        <v>1.A.3 Asset-rich, out-of-town older families</v>
      </c>
      <c r="AN38" s="580">
        <f>VLOOKUP($AL$38,$R$8:$Z$72,3,FALSE)</f>
        <v>0</v>
      </c>
      <c r="AO38" s="581">
        <f>VLOOKUP($AL$38,$R$8:$Z$72,4,FALSE)</f>
        <v>0</v>
      </c>
      <c r="AP38" s="580">
        <f>VLOOKUP($AL$38,$R$8:$Z$72,5,FALSE)</f>
        <v>0</v>
      </c>
      <c r="AQ38" s="581">
        <f>VLOOKUP($AL$38,$R$8:$Z$72,6,FALSE)</f>
        <v>0</v>
      </c>
      <c r="AR38" s="581">
        <f>VLOOKUP($AL$38,$R$8:$Z$72,7,FALSE)</f>
        <v>0</v>
      </c>
      <c r="AS38" s="581">
        <f>VLOOKUP($AL$38,$R$8:$Z$72,8,FALSE)</f>
        <v>0</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-5.0386486972579831</v>
      </c>
      <c r="M39" s="580">
        <f t="shared" si="1"/>
        <v>0</v>
      </c>
      <c r="N39" s="582"/>
      <c r="O39" s="583" t="str">
        <f t="shared" si="6"/>
        <v>4</v>
      </c>
      <c r="P39" s="583" t="str">
        <f t="shared" si="7"/>
        <v>4.K</v>
      </c>
      <c r="Q39" s="583">
        <f>RANK(Z39,$Z$8:$Z$72,0)+COUNTIF($Z$8:Z39,Z39)-1</f>
        <v>45</v>
      </c>
      <c r="R39" s="583">
        <f>RANK(U39,$U$8:$U$72,0)+COUNTIF($U$8:U39,U39)-1</f>
        <v>45</v>
      </c>
      <c r="S39" s="379" t="s">
        <v>283</v>
      </c>
      <c r="T39" s="584">
        <f t="shared" si="8"/>
        <v>0</v>
      </c>
      <c r="U39" s="585">
        <f t="shared" si="2"/>
        <v>0</v>
      </c>
      <c r="V39" s="584">
        <f t="shared" si="9"/>
        <v>841</v>
      </c>
      <c r="W39" s="585">
        <f t="shared" si="3"/>
        <v>0.22524271844660193</v>
      </c>
      <c r="X39" s="581">
        <f t="shared" si="4"/>
        <v>0</v>
      </c>
      <c r="Y39" s="581">
        <f t="shared" si="5"/>
        <v>-5.0386486972579831</v>
      </c>
      <c r="Z39" s="580">
        <f t="shared" si="10"/>
        <v>0</v>
      </c>
      <c r="AA39" s="114"/>
      <c r="AB39" s="586">
        <v>32</v>
      </c>
      <c r="AC39" s="568" t="str">
        <f>VLOOKUP($AB$39,$Q$8:$Z$72,3,FALSE)</f>
        <v>1.B.4 High-end professionals in city flats</v>
      </c>
      <c r="AD39" s="580">
        <f>VLOOKUP($AB$39,$Q$8:$Z$72,4,FALSE)</f>
        <v>0</v>
      </c>
      <c r="AE39" s="581">
        <f>VLOOKUP($AB$39,$Q$8:$Z$72,5,FALSE)</f>
        <v>0</v>
      </c>
      <c r="AF39" s="580">
        <f>VLOOKUP($AB$39,$Q$8:$Z$72,6,FALSE)</f>
        <v>3</v>
      </c>
      <c r="AG39" s="581">
        <f>VLOOKUP($AB$39,$Q$8:$Z$72,7,FALSE)</f>
        <v>8.0348175426849671E-4</v>
      </c>
      <c r="AH39" s="581">
        <f>VLOOKUP($AB$39,$Q$8:$Z$72,8,FALSE)</f>
        <v>0</v>
      </c>
      <c r="AI39" s="581">
        <f>VLOOKUP($AB$39,$Q$8:$Z$72,9,FALSE)</f>
        <v>-0.30059987377480896</v>
      </c>
      <c r="AJ39" s="580">
        <f>VLOOKUP($AB$39,$Q$8:$Z$72,10,FALSE)</f>
        <v>0</v>
      </c>
      <c r="AK39" s="114"/>
      <c r="AL39" s="586">
        <v>32</v>
      </c>
      <c r="AM39" s="568" t="str">
        <f>VLOOKUP($AL$39,$R$8:$Z$72,2,FALSE)</f>
        <v>1.B.4 High-end professionals in city flats</v>
      </c>
      <c r="AN39" s="580">
        <f>VLOOKUP($AL$39,$R$8:$Z$72,3,FALSE)</f>
        <v>0</v>
      </c>
      <c r="AO39" s="581">
        <f>VLOOKUP($AL$39,$R$8:$Z$72,4,FALSE)</f>
        <v>0</v>
      </c>
      <c r="AP39" s="580">
        <f>VLOOKUP($AL$39,$R$8:$Z$72,5,FALSE)</f>
        <v>3</v>
      </c>
      <c r="AQ39" s="581">
        <f>VLOOKUP($AL$39,$R$8:$Z$72,6,FALSE)</f>
        <v>8.0348175426849671E-4</v>
      </c>
      <c r="AR39" s="581">
        <f>VLOOKUP($AL$39,$R$8:$Z$72,7,FALSE)</f>
        <v>0</v>
      </c>
      <c r="AS39" s="581">
        <f>VLOOKUP($AL$39,$R$8:$Z$72,8,FALSE)</f>
        <v>-0.30059987377480896</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-3.7928284683793207</v>
      </c>
      <c r="M40" s="580">
        <f t="shared" si="11"/>
        <v>0</v>
      </c>
      <c r="N40" s="582"/>
      <c r="O40" s="583" t="str">
        <f t="shared" si="6"/>
        <v>4</v>
      </c>
      <c r="P40" s="583" t="str">
        <f t="shared" si="7"/>
        <v>4.K</v>
      </c>
      <c r="Q40" s="583">
        <f>RANK(Z40,$Z$8:$Z$72,0)+COUNTIF($Z$8:Z40,Z40)-1</f>
        <v>46</v>
      </c>
      <c r="R40" s="583">
        <f>RANK(U40,$U$8:$U$72,0)+COUNTIF($U$8:U40,U40)-1</f>
        <v>46</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-3.7928284683793207</v>
      </c>
      <c r="Z40" s="580">
        <f t="shared" si="10"/>
        <v>0</v>
      </c>
      <c r="AA40" s="114"/>
      <c r="AB40" s="586">
        <v>33</v>
      </c>
      <c r="AC40" s="568" t="str">
        <f>VLOOKUP($AB$40,$Q$8:$Z$72,3,FALSE)</f>
        <v>1.B.5 Successful young families in smart urban areas</v>
      </c>
      <c r="AD40" s="580">
        <f>VLOOKUP($AB$40,$Q$8:$Z$72,4,FALSE)</f>
        <v>0</v>
      </c>
      <c r="AE40" s="581">
        <f>VLOOKUP($AB$40,$Q$8:$Z$72,5,FALSE)</f>
        <v>0</v>
      </c>
      <c r="AF40" s="580">
        <f>VLOOKUP($AB$40,$Q$8:$Z$72,6,FALSE)</f>
        <v>35</v>
      </c>
      <c r="AG40" s="581">
        <f>VLOOKUP($AB$40,$Q$8:$Z$72,7,FALSE)</f>
        <v>9.3739537997991288E-3</v>
      </c>
      <c r="AH40" s="581">
        <f>VLOOKUP($AB$40,$Q$8:$Z$72,8,FALSE)</f>
        <v>0</v>
      </c>
      <c r="AI40" s="581">
        <f>VLOOKUP($AB$40,$Q$8:$Z$72,9,FALSE)</f>
        <v>-1.026788037195244</v>
      </c>
      <c r="AJ40" s="580">
        <f>VLOOKUP($AB$40,$Q$8:$Z$72,10,FALSE)</f>
        <v>0</v>
      </c>
      <c r="AK40" s="114"/>
      <c r="AL40" s="586">
        <v>33</v>
      </c>
      <c r="AM40" s="568" t="str">
        <f>VLOOKUP($AL$40,$R$8:$Z$72,2,FALSE)</f>
        <v>1.B.5 Successful young families in smart urban areas</v>
      </c>
      <c r="AN40" s="580">
        <f>VLOOKUP($AL$40,$R$8:$Z$72,3,FALSE)</f>
        <v>0</v>
      </c>
      <c r="AO40" s="581">
        <f>VLOOKUP($AL$40,$R$8:$Z$72,4,FALSE)</f>
        <v>0</v>
      </c>
      <c r="AP40" s="580">
        <f>VLOOKUP($AL$40,$R$8:$Z$72,5,FALSE)</f>
        <v>35</v>
      </c>
      <c r="AQ40" s="581">
        <f>VLOOKUP($AL$40,$R$8:$Z$72,6,FALSE)</f>
        <v>9.3739537997991288E-3</v>
      </c>
      <c r="AR40" s="581">
        <f>VLOOKUP($AL$40,$R$8:$Z$72,7,FALSE)</f>
        <v>0</v>
      </c>
      <c r="AS40" s="581">
        <f>VLOOKUP($AL$40,$R$8:$Z$72,8,FALSE)</f>
        <v>-1.026788037195244</v>
      </c>
      <c r="AT40" s="580">
        <f>VLOOKUP($AL$40,$R$8:$Z$72,9,FALSE)</f>
        <v>0</v>
      </c>
      <c r="AU40" s="114"/>
      <c r="AV40" s="114"/>
      <c r="AW40" s="114"/>
      <c r="BK40" s="31"/>
      <c r="BM40" s="587"/>
      <c r="BN40" s="572"/>
    </row>
    <row r="41" spans="2:69" ht="15" customHeight="1" x14ac:dyDescent="0.25">
      <c r="B41" s="379" t="s">
        <v>285</v>
      </c>
      <c r="C41" s="578">
        <v>296</v>
      </c>
      <c r="D41" s="578">
        <v>17706</v>
      </c>
      <c r="F41" s="579" t="str">
        <f t="shared" si="11"/>
        <v>4.L.34 Older owner-occupier households in semis</v>
      </c>
      <c r="G41" s="580">
        <f t="shared" si="11"/>
        <v>296</v>
      </c>
      <c r="H41" s="581">
        <f t="shared" si="11"/>
        <v>2.6320469500266763</v>
      </c>
      <c r="I41" s="580">
        <f t="shared" si="11"/>
        <v>17706</v>
      </c>
      <c r="J41" s="581">
        <f t="shared" si="11"/>
        <v>4.7421493136926678</v>
      </c>
      <c r="K41" s="581">
        <f t="shared" si="11"/>
        <v>1.6717496893708348</v>
      </c>
      <c r="L41" s="581">
        <f t="shared" si="11"/>
        <v>-10.528452989187938</v>
      </c>
      <c r="M41" s="580">
        <f t="shared" si="11"/>
        <v>55.5032491791602</v>
      </c>
      <c r="N41" s="582"/>
      <c r="O41" s="583" t="str">
        <f t="shared" si="6"/>
        <v>4</v>
      </c>
      <c r="P41" s="583" t="str">
        <f t="shared" si="7"/>
        <v>4.L</v>
      </c>
      <c r="Q41" s="583">
        <f>RANK(Z41,$Z$8:$Z$72,0)+COUNTIF($Z$8:Z41,Z41)-1</f>
        <v>16</v>
      </c>
      <c r="R41" s="583">
        <f>RANK(U41,$U$8:$U$72,0)+COUNTIF($U$8:U41,U41)-1</f>
        <v>9</v>
      </c>
      <c r="S41" s="379" t="s">
        <v>285</v>
      </c>
      <c r="T41" s="584">
        <f t="shared" si="8"/>
        <v>296</v>
      </c>
      <c r="U41" s="585">
        <f t="shared" si="12"/>
        <v>2.6320469500266763</v>
      </c>
      <c r="V41" s="584">
        <f t="shared" si="9"/>
        <v>17706</v>
      </c>
      <c r="W41" s="585">
        <f t="shared" si="13"/>
        <v>4.7421493136926678</v>
      </c>
      <c r="X41" s="581">
        <f t="shared" si="4"/>
        <v>1.6717496893708348</v>
      </c>
      <c r="Y41" s="581">
        <f t="shared" si="5"/>
        <v>-10.528452989187938</v>
      </c>
      <c r="Z41" s="580">
        <f t="shared" si="10"/>
        <v>55.5032491791602</v>
      </c>
      <c r="AA41" s="114"/>
      <c r="AB41" s="586">
        <v>34</v>
      </c>
      <c r="AC41" s="568" t="str">
        <f>VLOOKUP($AB$41,$Q$8:$Z$72,3,FALSE)</f>
        <v>1.C.6 Executives in expensive suburban houses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1.C.6 Executives in expensive suburban houses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132</v>
      </c>
      <c r="D42" s="578">
        <v>19613</v>
      </c>
      <c r="F42" s="579" t="str">
        <f t="shared" si="11"/>
        <v>4.L.35 Settled communities, semi-detached properties</v>
      </c>
      <c r="G42" s="580">
        <f t="shared" si="11"/>
        <v>132</v>
      </c>
      <c r="H42" s="581">
        <f t="shared" si="11"/>
        <v>1.173750666903788</v>
      </c>
      <c r="I42" s="580">
        <f t="shared" si="11"/>
        <v>19613</v>
      </c>
      <c r="J42" s="581">
        <f t="shared" si="11"/>
        <v>5.2528958821560092</v>
      </c>
      <c r="K42" s="581">
        <f t="shared" si="11"/>
        <v>0.67302299495232754</v>
      </c>
      <c r="L42" s="581">
        <f t="shared" si="11"/>
        <v>-19.390358426671494</v>
      </c>
      <c r="M42" s="580">
        <f t="shared" si="11"/>
        <v>22.344830227665419</v>
      </c>
      <c r="N42" s="582"/>
      <c r="O42" s="583" t="str">
        <f t="shared" si="6"/>
        <v>4</v>
      </c>
      <c r="P42" s="583" t="str">
        <f t="shared" si="7"/>
        <v>4.L</v>
      </c>
      <c r="Q42" s="583">
        <f>RANK(Z42,$Z$8:$Z$72,0)+COUNTIF($Z$8:Z42,Z42)-1</f>
        <v>22</v>
      </c>
      <c r="R42" s="583">
        <f>RANK(U42,$U$8:$U$72,0)+COUNTIF($U$8:U42,U42)-1</f>
        <v>12</v>
      </c>
      <c r="S42" s="379" t="s">
        <v>286</v>
      </c>
      <c r="T42" s="584">
        <f t="shared" si="8"/>
        <v>132</v>
      </c>
      <c r="U42" s="585">
        <f t="shared" si="12"/>
        <v>1.173750666903788</v>
      </c>
      <c r="V42" s="584">
        <f t="shared" si="9"/>
        <v>19613</v>
      </c>
      <c r="W42" s="585">
        <f t="shared" si="13"/>
        <v>5.2528958821560092</v>
      </c>
      <c r="X42" s="581">
        <f t="shared" si="4"/>
        <v>0.67302299495232754</v>
      </c>
      <c r="Y42" s="581">
        <f t="shared" si="5"/>
        <v>-19.390358426671494</v>
      </c>
      <c r="Z42" s="580">
        <f t="shared" si="10"/>
        <v>22.344830227665419</v>
      </c>
      <c r="AA42" s="114"/>
      <c r="AB42" s="586">
        <v>35</v>
      </c>
      <c r="AC42" s="568" t="str">
        <f>VLOOKUP($AB$42,$Q$8:$Z$72,3,FALSE)</f>
        <v>2.D.8 Affluent, older homeowners</v>
      </c>
      <c r="AD42" s="580">
        <f>VLOOKUP($AB$42,$Q$8:$Z$72,4,FALSE)</f>
        <v>0</v>
      </c>
      <c r="AE42" s="581">
        <f>VLOOKUP($AB$42,$Q$8:$Z$72,5,FALSE)</f>
        <v>0</v>
      </c>
      <c r="AF42" s="580">
        <f>VLOOKUP($AB$42,$Q$8:$Z$72,6,FALSE)</f>
        <v>0</v>
      </c>
      <c r="AG42" s="581">
        <f>VLOOKUP($AB$42,$Q$8:$Z$72,7,FALSE)</f>
        <v>0</v>
      </c>
      <c r="AH42" s="581">
        <f>VLOOKUP($AB$42,$Q$8:$Z$72,8,FALSE)</f>
        <v>0</v>
      </c>
      <c r="AI42" s="581">
        <f>VLOOKUP($AB$42,$Q$8:$Z$72,9,FALSE)</f>
        <v>0</v>
      </c>
      <c r="AJ42" s="580">
        <f>VLOOKUP($AB$42,$Q$8:$Z$72,10,FALSE)</f>
        <v>0</v>
      </c>
      <c r="AK42" s="114"/>
      <c r="AL42" s="586">
        <v>35</v>
      </c>
      <c r="AM42" s="568" t="str">
        <f>VLOOKUP($AL$42,$R$8:$Z$72,2,FALSE)</f>
        <v>2.D.8 Affluent, older homeowners</v>
      </c>
      <c r="AN42" s="580">
        <f>VLOOKUP($AL$42,$R$8:$Z$72,3,FALSE)</f>
        <v>0</v>
      </c>
      <c r="AO42" s="581">
        <f>VLOOKUP($AL$42,$R$8:$Z$72,4,FALSE)</f>
        <v>0</v>
      </c>
      <c r="AP42" s="580">
        <f>VLOOKUP($AL$42,$R$8:$Z$72,5,FALSE)</f>
        <v>0</v>
      </c>
      <c r="AQ42" s="581">
        <f>VLOOKUP($AL$42,$R$8:$Z$72,6,FALSE)</f>
        <v>0</v>
      </c>
      <c r="AR42" s="581">
        <f>VLOOKUP($AL$42,$R$8:$Z$72,7,FALSE)</f>
        <v>0</v>
      </c>
      <c r="AS42" s="581">
        <f>VLOOKUP($AL$42,$R$8:$Z$72,8,FALSE)</f>
        <v>0</v>
      </c>
      <c r="AT42" s="580">
        <f>VLOOKUP($AL$42,$R$8:$Z$72,9,FALSE)</f>
        <v>0</v>
      </c>
      <c r="AU42" s="114"/>
      <c r="AV42" s="114"/>
      <c r="AW42" s="114"/>
      <c r="BK42" s="31"/>
      <c r="BM42" s="587"/>
      <c r="BN42" s="344"/>
    </row>
    <row r="43" spans="2:69" ht="15" customHeight="1" x14ac:dyDescent="0.25">
      <c r="B43" s="379" t="s">
        <v>287</v>
      </c>
      <c r="C43" s="578">
        <v>35</v>
      </c>
      <c r="D43" s="578">
        <v>7102</v>
      </c>
      <c r="F43" s="579" t="str">
        <f t="shared" si="11"/>
        <v>4.M.36 Cost-conscious families in terraces</v>
      </c>
      <c r="G43" s="580">
        <f t="shared" si="11"/>
        <v>35</v>
      </c>
      <c r="H43" s="581">
        <f t="shared" si="11"/>
        <v>0.31122176773964078</v>
      </c>
      <c r="I43" s="580">
        <f t="shared" si="11"/>
        <v>7102</v>
      </c>
      <c r="J43" s="581">
        <f t="shared" si="11"/>
        <v>1.9021091396049548</v>
      </c>
      <c r="K43" s="581">
        <f t="shared" si="11"/>
        <v>0.49281892424669105</v>
      </c>
      <c r="L43" s="581">
        <f t="shared" si="11"/>
        <v>-12.350681519099512</v>
      </c>
      <c r="M43" s="580">
        <f t="shared" si="11"/>
        <v>16.361930094309827</v>
      </c>
      <c r="N43" s="582"/>
      <c r="O43" s="583" t="str">
        <f t="shared" si="6"/>
        <v>4</v>
      </c>
      <c r="P43" s="583" t="str">
        <f t="shared" si="7"/>
        <v>4.M</v>
      </c>
      <c r="Q43" s="583">
        <f>RANK(Z43,$Z$8:$Z$72,0)+COUNTIF($Z$8:Z43,Z43)-1</f>
        <v>24</v>
      </c>
      <c r="R43" s="583">
        <f>RANK(U43,$U$8:$U$72,0)+COUNTIF($U$8:U43,U43)-1</f>
        <v>21</v>
      </c>
      <c r="S43" s="379" t="s">
        <v>287</v>
      </c>
      <c r="T43" s="584">
        <f t="shared" si="8"/>
        <v>35</v>
      </c>
      <c r="U43" s="585">
        <f t="shared" si="12"/>
        <v>0.31122176773964078</v>
      </c>
      <c r="V43" s="584">
        <f t="shared" si="9"/>
        <v>7102</v>
      </c>
      <c r="W43" s="585">
        <f t="shared" si="13"/>
        <v>1.9021091396049548</v>
      </c>
      <c r="X43" s="581">
        <f t="shared" si="4"/>
        <v>0.49281892424669105</v>
      </c>
      <c r="Y43" s="581">
        <f t="shared" si="5"/>
        <v>-12.350681519099512</v>
      </c>
      <c r="Z43" s="580">
        <f t="shared" si="10"/>
        <v>16.361930094309827</v>
      </c>
      <c r="AA43" s="114"/>
      <c r="AB43" s="586">
        <v>36</v>
      </c>
      <c r="AC43" s="568" t="str">
        <f>VLOOKUP($AB$43,$Q$8:$Z$72,3,FALSE)</f>
        <v>2.E.13 Families in leafy suburbs</v>
      </c>
      <c r="AD43" s="580">
        <f>VLOOKUP($AB$43,$Q$8:$Z$72,4,FALSE)</f>
        <v>0</v>
      </c>
      <c r="AE43" s="581">
        <f>VLOOKUP($AB$43,$Q$8:$Z$72,5,FALSE)</f>
        <v>0</v>
      </c>
      <c r="AF43" s="580">
        <f>VLOOKUP($AB$43,$Q$8:$Z$72,6,FALSE)</f>
        <v>0</v>
      </c>
      <c r="AG43" s="581">
        <f>VLOOKUP($AB$43,$Q$8:$Z$72,7,FALSE)</f>
        <v>0</v>
      </c>
      <c r="AH43" s="581">
        <f>VLOOKUP($AB$43,$Q$8:$Z$72,8,FALSE)</f>
        <v>0</v>
      </c>
      <c r="AI43" s="581">
        <f>VLOOKUP($AB$43,$Q$8:$Z$72,9,FALSE)</f>
        <v>0</v>
      </c>
      <c r="AJ43" s="580">
        <f>VLOOKUP($AB$43,$Q$8:$Z$72,10,FALSE)</f>
        <v>0</v>
      </c>
      <c r="AK43" s="114"/>
      <c r="AL43" s="586">
        <v>36</v>
      </c>
      <c r="AM43" s="568" t="str">
        <f>VLOOKUP($AL$43,$R$8:$Z$72,2,FALSE)</f>
        <v>2.E.13 Families in leafy suburbs</v>
      </c>
      <c r="AN43" s="580">
        <f>VLOOKUP($AL$43,$R$8:$Z$72,3,FALSE)</f>
        <v>0</v>
      </c>
      <c r="AO43" s="581">
        <f>VLOOKUP($AL$43,$R$8:$Z$72,4,FALSE)</f>
        <v>0</v>
      </c>
      <c r="AP43" s="580">
        <f>VLOOKUP($AL$43,$R$8:$Z$72,5,FALSE)</f>
        <v>0</v>
      </c>
      <c r="AQ43" s="581">
        <f>VLOOKUP($AL$43,$R$8:$Z$72,6,FALSE)</f>
        <v>0</v>
      </c>
      <c r="AR43" s="581">
        <f>VLOOKUP($AL$43,$R$8:$Z$72,7,FALSE)</f>
        <v>0</v>
      </c>
      <c r="AS43" s="581">
        <f>VLOOKUP($AL$43,$R$8:$Z$72,8,FALSE)</f>
        <v>0</v>
      </c>
      <c r="AT43" s="580">
        <f>VLOOKUP($AL$43,$R$8:$Z$72,9,FALSE)</f>
        <v>0</v>
      </c>
      <c r="AU43" s="114"/>
      <c r="AV43" s="114"/>
      <c r="AW43" s="114"/>
      <c r="BK43" s="31"/>
      <c r="BM43" s="587"/>
      <c r="BN43" s="344"/>
    </row>
    <row r="44" spans="2:69" ht="15" customHeight="1" x14ac:dyDescent="0.25">
      <c r="B44" s="379" t="s">
        <v>288</v>
      </c>
      <c r="C44" s="578">
        <v>0</v>
      </c>
      <c r="D44" s="578">
        <v>3389</v>
      </c>
      <c r="F44" s="579" t="str">
        <f t="shared" si="11"/>
        <v>4.M.37 Restricted residents, socially renting</v>
      </c>
      <c r="G44" s="580">
        <f t="shared" si="11"/>
        <v>0</v>
      </c>
      <c r="H44" s="581">
        <f t="shared" si="11"/>
        <v>0</v>
      </c>
      <c r="I44" s="580">
        <f t="shared" si="11"/>
        <v>3389</v>
      </c>
      <c r="J44" s="581">
        <f t="shared" si="11"/>
        <v>0.90766655507197846</v>
      </c>
      <c r="K44" s="581">
        <f t="shared" si="11"/>
        <v>0</v>
      </c>
      <c r="L44" s="581">
        <f t="shared" si="11"/>
        <v>-10.149442290163535</v>
      </c>
      <c r="M44" s="580">
        <f t="shared" si="11"/>
        <v>0</v>
      </c>
      <c r="N44" s="582"/>
      <c r="O44" s="583" t="str">
        <f t="shared" si="6"/>
        <v>4</v>
      </c>
      <c r="P44" s="583" t="str">
        <f t="shared" si="7"/>
        <v>4.M</v>
      </c>
      <c r="Q44" s="583">
        <f>RANK(Z44,$Z$8:$Z$72,0)+COUNTIF($Z$8:Z44,Z44)-1</f>
        <v>47</v>
      </c>
      <c r="R44" s="583">
        <f>RANK(U44,$U$8:$U$72,0)+COUNTIF($U$8:U44,U44)-1</f>
        <v>47</v>
      </c>
      <c r="S44" s="379" t="s">
        <v>288</v>
      </c>
      <c r="T44" s="584">
        <f t="shared" si="8"/>
        <v>0</v>
      </c>
      <c r="U44" s="585">
        <f t="shared" si="12"/>
        <v>0</v>
      </c>
      <c r="V44" s="584">
        <f t="shared" si="9"/>
        <v>3389</v>
      </c>
      <c r="W44" s="585">
        <f t="shared" si="13"/>
        <v>0.90766655507197846</v>
      </c>
      <c r="X44" s="581">
        <f t="shared" si="4"/>
        <v>0</v>
      </c>
      <c r="Y44" s="581">
        <f t="shared" si="5"/>
        <v>-10.149442290163535</v>
      </c>
      <c r="Z44" s="580">
        <f t="shared" si="10"/>
        <v>0</v>
      </c>
      <c r="AA44" s="114"/>
      <c r="AB44" s="586">
        <v>37</v>
      </c>
      <c r="AC44" s="568" t="str">
        <f>VLOOKUP($AB$44,$Q$8:$Z$72,3,FALSE)</f>
        <v>2.E.14 Upmarket young families in terraces</v>
      </c>
      <c r="AD44" s="580">
        <f>VLOOKUP($AB$44,$Q$8:$Z$72,4,FALSE)</f>
        <v>0</v>
      </c>
      <c r="AE44" s="581">
        <f>VLOOKUP($AB$44,$Q$8:$Z$72,5,FALSE)</f>
        <v>0</v>
      </c>
      <c r="AF44" s="580">
        <f>VLOOKUP($AB$44,$Q$8:$Z$72,6,FALSE)</f>
        <v>47</v>
      </c>
      <c r="AG44" s="581">
        <f>VLOOKUP($AB$44,$Q$8:$Z$72,7,FALSE)</f>
        <v>1.2587880816873115E-2</v>
      </c>
      <c r="AH44" s="581">
        <f>VLOOKUP($AB$44,$Q$8:$Z$72,8,FALSE)</f>
        <v>0</v>
      </c>
      <c r="AI44" s="581">
        <f>VLOOKUP($AB$44,$Q$8:$Z$72,9,FALSE)</f>
        <v>-1.1898786901630969</v>
      </c>
      <c r="AJ44" s="580">
        <f>VLOOKUP($AB$44,$Q$8:$Z$72,10,FALSE)</f>
        <v>0</v>
      </c>
      <c r="AK44" s="114"/>
      <c r="AL44" s="586">
        <v>37</v>
      </c>
      <c r="AM44" s="568" t="str">
        <f>VLOOKUP($AL$44,$R$8:$Z$72,2,FALSE)</f>
        <v>2.E.14 Upmarket young families in terraces</v>
      </c>
      <c r="AN44" s="580">
        <f>VLOOKUP($AL$44,$R$8:$Z$72,3,FALSE)</f>
        <v>0</v>
      </c>
      <c r="AO44" s="581">
        <f>VLOOKUP($AL$44,$R$8:$Z$72,4,FALSE)</f>
        <v>0</v>
      </c>
      <c r="AP44" s="580">
        <f>VLOOKUP($AL$44,$R$8:$Z$72,5,FALSE)</f>
        <v>47</v>
      </c>
      <c r="AQ44" s="581">
        <f>VLOOKUP($AL$44,$R$8:$Z$72,6,FALSE)</f>
        <v>1.2587880816873115E-2</v>
      </c>
      <c r="AR44" s="581">
        <f>VLOOKUP($AL$44,$R$8:$Z$72,7,FALSE)</f>
        <v>0</v>
      </c>
      <c r="AS44" s="581">
        <f>VLOOKUP($AL$44,$R$8:$Z$72,8,FALSE)</f>
        <v>-1.1898786901630969</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48</v>
      </c>
      <c r="R45" s="583">
        <f>RANK(U45,$U$8:$U$72,0)+COUNTIF($U$8:U45,U45)-1</f>
        <v>48</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2.E.15 Educated professionals renting flats</v>
      </c>
      <c r="AD45" s="580">
        <f>VLOOKUP($AB$45,$Q$8:$Z$72,4,FALSE)</f>
        <v>0</v>
      </c>
      <c r="AE45" s="581">
        <f>VLOOKUP($AB$45,$Q$8:$Z$72,5,FALSE)</f>
        <v>0</v>
      </c>
      <c r="AF45" s="580">
        <f>VLOOKUP($AB$45,$Q$8:$Z$72,6,FALSE)</f>
        <v>1</v>
      </c>
      <c r="AG45" s="581">
        <f>VLOOKUP($AB$45,$Q$8:$Z$72,7,FALSE)</f>
        <v>2.6782725142283226E-4</v>
      </c>
      <c r="AH45" s="581">
        <f>VLOOKUP($AB$45,$Q$8:$Z$72,8,FALSE)</f>
        <v>0</v>
      </c>
      <c r="AI45" s="581">
        <f>VLOOKUP($AB$45,$Q$8:$Z$72,9,FALSE)</f>
        <v>-0.17355095322239336</v>
      </c>
      <c r="AJ45" s="580">
        <f>VLOOKUP($AB$45,$Q$8:$Z$72,10,FALSE)</f>
        <v>0</v>
      </c>
      <c r="AK45" s="114"/>
      <c r="AL45" s="586">
        <v>38</v>
      </c>
      <c r="AM45" s="568" t="str">
        <f>VLOOKUP($AL$45,$R$8:$Z$72,2,FALSE)</f>
        <v>2.E.15 Educated professionals renting flats</v>
      </c>
      <c r="AN45" s="580">
        <f>VLOOKUP($AL$45,$R$8:$Z$72,3,FALSE)</f>
        <v>0</v>
      </c>
      <c r="AO45" s="581">
        <f>VLOOKUP($AL$45,$R$8:$Z$72,4,FALSE)</f>
        <v>0</v>
      </c>
      <c r="AP45" s="580">
        <f>VLOOKUP($AL$45,$R$8:$Z$72,5,FALSE)</f>
        <v>1</v>
      </c>
      <c r="AQ45" s="581">
        <f>VLOOKUP($AL$45,$R$8:$Z$72,6,FALSE)</f>
        <v>2.6782725142283226E-4</v>
      </c>
      <c r="AR45" s="581">
        <f>VLOOKUP($AL$45,$R$8:$Z$72,7,FALSE)</f>
        <v>0</v>
      </c>
      <c r="AS45" s="581">
        <f>VLOOKUP($AL$45,$R$8:$Z$72,8,FALSE)</f>
        <v>-0.17355095322239336</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49</v>
      </c>
      <c r="R46" s="583">
        <f>RANK(U46,$U$8:$U$72,0)+COUNTIF($U$8:U46,U46)-1</f>
        <v>49</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3.G.20 Mixed lifestages in semi-detached homes</v>
      </c>
      <c r="AD46" s="580">
        <f>VLOOKUP($AB$46,$Q$8:$Z$72,4,FALSE)</f>
        <v>0</v>
      </c>
      <c r="AE46" s="581">
        <f>VLOOKUP($AB$46,$Q$8:$Z$72,5,FALSE)</f>
        <v>0</v>
      </c>
      <c r="AF46" s="580">
        <f>VLOOKUP($AB$46,$Q$8:$Z$72,6,FALSE)</f>
        <v>60</v>
      </c>
      <c r="AG46" s="581">
        <f>VLOOKUP($AB$46,$Q$8:$Z$72,7,FALSE)</f>
        <v>1.6069635085369936E-2</v>
      </c>
      <c r="AH46" s="581">
        <f>VLOOKUP($AB$46,$Q$8:$Z$72,8,FALSE)</f>
        <v>0</v>
      </c>
      <c r="AI46" s="581">
        <f>VLOOKUP($AB$46,$Q$8:$Z$72,9,FALSE)</f>
        <v>-1.3444261293953099</v>
      </c>
      <c r="AJ46" s="580">
        <f>VLOOKUP($AB$46,$Q$8:$Z$72,10,FALSE)</f>
        <v>0</v>
      </c>
      <c r="AK46" s="114"/>
      <c r="AL46" s="586">
        <v>39</v>
      </c>
      <c r="AM46" s="568" t="str">
        <f>VLOOKUP($AL$46,$R$8:$Z$72,2,FALSE)</f>
        <v>3.G.20 Mixed lifestages in semi-detached homes</v>
      </c>
      <c r="AN46" s="580">
        <f>VLOOKUP($AL$46,$R$8:$Z$72,3,FALSE)</f>
        <v>0</v>
      </c>
      <c r="AO46" s="581">
        <f>VLOOKUP($AL$46,$R$8:$Z$72,4,FALSE)</f>
        <v>0</v>
      </c>
      <c r="AP46" s="580">
        <f>VLOOKUP($AL$46,$R$8:$Z$72,5,FALSE)</f>
        <v>60</v>
      </c>
      <c r="AQ46" s="581">
        <f>VLOOKUP($AL$46,$R$8:$Z$72,6,FALSE)</f>
        <v>1.6069635085369936E-2</v>
      </c>
      <c r="AR46" s="581">
        <f>VLOOKUP($AL$46,$R$8:$Z$72,7,FALSE)</f>
        <v>0</v>
      </c>
      <c r="AS46" s="581">
        <f>VLOOKUP($AL$46,$R$8:$Z$72,8,FALSE)</f>
        <v>-1.3444261293953099</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50</v>
      </c>
      <c r="R47" s="583">
        <f>RANK(U47,$U$8:$U$72,0)+COUNTIF($U$8:U47,U47)-1</f>
        <v>50</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3.H.22 Younger families and sharers in city terraces</v>
      </c>
      <c r="AD47" s="580">
        <f>VLOOKUP($AB$47,$Q$8:$Z$72,4,FALSE)</f>
        <v>0</v>
      </c>
      <c r="AE47" s="581">
        <f>VLOOKUP($AB$47,$Q$8:$Z$72,5,FALSE)</f>
        <v>0</v>
      </c>
      <c r="AF47" s="580">
        <f>VLOOKUP($AB$47,$Q$8:$Z$72,6,FALSE)</f>
        <v>0</v>
      </c>
      <c r="AG47" s="581">
        <f>VLOOKUP($AB$47,$Q$8:$Z$72,7,FALSE)</f>
        <v>0</v>
      </c>
      <c r="AH47" s="581">
        <f>VLOOKUP($AB$47,$Q$8:$Z$72,8,FALSE)</f>
        <v>0</v>
      </c>
      <c r="AI47" s="581">
        <f>VLOOKUP($AB$47,$Q$8:$Z$72,9,FALSE)</f>
        <v>0</v>
      </c>
      <c r="AJ47" s="580">
        <f>VLOOKUP($AB$47,$Q$8:$Z$72,10,FALSE)</f>
        <v>0</v>
      </c>
      <c r="AK47" s="114"/>
      <c r="AL47" s="586">
        <v>40</v>
      </c>
      <c r="AM47" s="568" t="str">
        <f>VLOOKUP($AL$47,$R$8:$Z$72,2,FALSE)</f>
        <v>3.H.22 Younger families and sharers in city terraces</v>
      </c>
      <c r="AN47" s="580">
        <f>VLOOKUP($AL$47,$R$8:$Z$72,3,FALSE)</f>
        <v>0</v>
      </c>
      <c r="AO47" s="581">
        <f>VLOOKUP($AL$47,$R$8:$Z$72,4,FALSE)</f>
        <v>0</v>
      </c>
      <c r="AP47" s="580">
        <f>VLOOKUP($AL$47,$R$8:$Z$72,5,FALSE)</f>
        <v>0</v>
      </c>
      <c r="AQ47" s="581">
        <f>VLOOKUP($AL$47,$R$8:$Z$72,6,FALSE)</f>
        <v>0</v>
      </c>
      <c r="AR47" s="581">
        <f>VLOOKUP($AL$47,$R$8:$Z$72,7,FALSE)</f>
        <v>0</v>
      </c>
      <c r="AS47" s="581">
        <f>VLOOKUP($AL$47,$R$8:$Z$72,8,FALSE)</f>
        <v>0</v>
      </c>
      <c r="AT47" s="580">
        <f>VLOOKUP($AL$47,$R$8:$Z$72,9,FALSE)</f>
        <v>0</v>
      </c>
      <c r="AU47" s="114"/>
      <c r="AV47" s="114"/>
      <c r="AW47" s="114"/>
      <c r="BK47" s="31"/>
      <c r="BM47" s="587"/>
      <c r="BN47" s="344"/>
      <c r="BQ47" s="31"/>
    </row>
    <row r="48" spans="2:69" ht="15" customHeight="1" x14ac:dyDescent="0.25">
      <c r="B48" s="379" t="s">
        <v>292</v>
      </c>
      <c r="C48" s="578">
        <v>58</v>
      </c>
      <c r="D48" s="578">
        <v>5759</v>
      </c>
      <c r="F48" s="579" t="str">
        <f t="shared" si="11"/>
        <v>4.O.41 Living on modest means in terraces</v>
      </c>
      <c r="G48" s="580">
        <f t="shared" si="11"/>
        <v>58</v>
      </c>
      <c r="H48" s="581">
        <f t="shared" si="11"/>
        <v>0.51573892939711896</v>
      </c>
      <c r="I48" s="580">
        <f t="shared" si="11"/>
        <v>5759</v>
      </c>
      <c r="J48" s="581">
        <f t="shared" si="11"/>
        <v>1.542417140944091</v>
      </c>
      <c r="K48" s="581">
        <f t="shared" si="11"/>
        <v>1.0071192915436706</v>
      </c>
      <c r="L48" s="581">
        <f t="shared" si="11"/>
        <v>-8.8350269525777207</v>
      </c>
      <c r="M48" s="580">
        <f t="shared" si="11"/>
        <v>33.437058996987204</v>
      </c>
      <c r="N48" s="582"/>
      <c r="O48" s="583" t="str">
        <f t="shared" si="6"/>
        <v>4</v>
      </c>
      <c r="P48" s="583" t="str">
        <f t="shared" si="7"/>
        <v>4.O</v>
      </c>
      <c r="Q48" s="583">
        <f>RANK(Z48,$Z$8:$Z$72,0)+COUNTIF($Z$8:Z48,Z48)-1</f>
        <v>19</v>
      </c>
      <c r="R48" s="583">
        <f>RANK(U48,$U$8:$U$72,0)+COUNTIF($U$8:U48,U48)-1</f>
        <v>19</v>
      </c>
      <c r="S48" s="379" t="s">
        <v>292</v>
      </c>
      <c r="T48" s="584">
        <f t="shared" si="8"/>
        <v>58</v>
      </c>
      <c r="U48" s="585">
        <f t="shared" si="12"/>
        <v>0.51573892939711896</v>
      </c>
      <c r="V48" s="584">
        <f t="shared" si="9"/>
        <v>5759</v>
      </c>
      <c r="W48" s="585">
        <f t="shared" si="13"/>
        <v>1.542417140944091</v>
      </c>
      <c r="X48" s="581">
        <f t="shared" si="4"/>
        <v>1.0071192915436706</v>
      </c>
      <c r="Y48" s="581">
        <f t="shared" si="5"/>
        <v>-8.8350269525777207</v>
      </c>
      <c r="Z48" s="580">
        <f t="shared" si="10"/>
        <v>33.437058996987204</v>
      </c>
      <c r="AA48" s="114"/>
      <c r="AB48" s="586">
        <v>41</v>
      </c>
      <c r="AC48" s="568" t="str">
        <f>VLOOKUP($AB$48,$Q$8:$Z$72,3,FALSE)</f>
        <v>3.H.23 Culturally diverse suburban families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3.H.23 Culturally diverse suburban families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9</v>
      </c>
      <c r="D49" s="578">
        <v>4209</v>
      </c>
      <c r="F49" s="579" t="str">
        <f t="shared" si="11"/>
        <v>4.O.42 Retired homeowners in semi-detached and detached houses</v>
      </c>
      <c r="G49" s="580">
        <f t="shared" si="11"/>
        <v>9</v>
      </c>
      <c r="H49" s="581">
        <f t="shared" si="11"/>
        <v>8.0028454561621915E-2</v>
      </c>
      <c r="I49" s="580">
        <f t="shared" si="11"/>
        <v>4209</v>
      </c>
      <c r="J49" s="581">
        <f t="shared" si="11"/>
        <v>1.127284901238701</v>
      </c>
      <c r="K49" s="581">
        <f t="shared" si="11"/>
        <v>0.21382751247327159</v>
      </c>
      <c r="L49" s="581">
        <f t="shared" si="11"/>
        <v>-10.519546237172685</v>
      </c>
      <c r="M49" s="580">
        <f t="shared" si="11"/>
        <v>7.0992217205857884</v>
      </c>
      <c r="N49" s="582"/>
      <c r="O49" s="583" t="str">
        <f t="shared" si="6"/>
        <v>4</v>
      </c>
      <c r="P49" s="583" t="str">
        <f t="shared" si="7"/>
        <v>4.O</v>
      </c>
      <c r="Q49" s="583">
        <f>RANK(Z49,$Z$8:$Z$72,0)+COUNTIF($Z$8:Z49,Z49)-1</f>
        <v>25</v>
      </c>
      <c r="R49" s="583">
        <f>RANK(U49,$U$8:$U$72,0)+COUNTIF($U$8:U49,U49)-1</f>
        <v>27</v>
      </c>
      <c r="S49" s="379" t="s">
        <v>293</v>
      </c>
      <c r="T49" s="584">
        <f t="shared" si="8"/>
        <v>9</v>
      </c>
      <c r="U49" s="585">
        <f t="shared" si="12"/>
        <v>8.0028454561621915E-2</v>
      </c>
      <c r="V49" s="584">
        <f t="shared" si="9"/>
        <v>4209</v>
      </c>
      <c r="W49" s="585">
        <f t="shared" si="13"/>
        <v>1.127284901238701</v>
      </c>
      <c r="X49" s="581">
        <f t="shared" si="4"/>
        <v>0.21382751247327159</v>
      </c>
      <c r="Y49" s="581">
        <f t="shared" si="5"/>
        <v>-10.519546237172685</v>
      </c>
      <c r="Z49" s="580">
        <f t="shared" si="10"/>
        <v>7.0992217205857884</v>
      </c>
      <c r="AA49" s="114"/>
      <c r="AB49" s="586">
        <v>42</v>
      </c>
      <c r="AC49" s="568" t="str">
        <f>VLOOKUP($AB$49,$Q$8:$Z$72,3,FALSE)</f>
        <v>3.I.24 Young professionals renting city flats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3.I.24 Young professionals renting city flats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39</v>
      </c>
      <c r="D50" s="578">
        <v>4266</v>
      </c>
      <c r="F50" s="579" t="str">
        <f t="shared" si="11"/>
        <v>4.O.43 Older couples living in detached houses, rural communities</v>
      </c>
      <c r="G50" s="580">
        <f t="shared" si="11"/>
        <v>39</v>
      </c>
      <c r="H50" s="581">
        <f t="shared" si="11"/>
        <v>0.34678996976702825</v>
      </c>
      <c r="I50" s="580">
        <f t="shared" si="11"/>
        <v>4266</v>
      </c>
      <c r="J50" s="581">
        <f t="shared" si="11"/>
        <v>1.1425510545698025</v>
      </c>
      <c r="K50" s="581">
        <f t="shared" si="11"/>
        <v>0.9142053445850914</v>
      </c>
      <c r="L50" s="581">
        <f t="shared" si="11"/>
        <v>-7.9403423809203533</v>
      </c>
      <c r="M50" s="580">
        <f t="shared" si="11"/>
        <v>30.352251514712652</v>
      </c>
      <c r="N50" s="582"/>
      <c r="O50" s="583" t="str">
        <f t="shared" si="6"/>
        <v>4</v>
      </c>
      <c r="P50" s="583" t="str">
        <f t="shared" si="7"/>
        <v>4.O</v>
      </c>
      <c r="Q50" s="583">
        <f>RANK(Z50,$Z$8:$Z$72,0)+COUNTIF($Z$8:Z50,Z50)-1</f>
        <v>21</v>
      </c>
      <c r="R50" s="583">
        <f>RANK(U50,$U$8:$U$72,0)+COUNTIF($U$8:U50,U50)-1</f>
        <v>20</v>
      </c>
      <c r="S50" s="379" t="s">
        <v>294</v>
      </c>
      <c r="T50" s="584">
        <f t="shared" si="8"/>
        <v>39</v>
      </c>
      <c r="U50" s="585">
        <f t="shared" si="12"/>
        <v>0.34678996976702825</v>
      </c>
      <c r="V50" s="584">
        <f t="shared" si="9"/>
        <v>4266</v>
      </c>
      <c r="W50" s="585">
        <f t="shared" si="13"/>
        <v>1.1425510545698025</v>
      </c>
      <c r="X50" s="581">
        <f t="shared" si="4"/>
        <v>0.9142053445850914</v>
      </c>
      <c r="Y50" s="581">
        <f t="shared" si="5"/>
        <v>-7.9403423809203533</v>
      </c>
      <c r="Z50" s="580">
        <f t="shared" si="10"/>
        <v>30.352251514712652</v>
      </c>
      <c r="AA50" s="114"/>
      <c r="AB50" s="586">
        <v>43</v>
      </c>
      <c r="AC50" s="568" t="str">
        <f>VLOOKUP($AB$50,$Q$8:$Z$72,3,FALSE)</f>
        <v>3.I.25 Privately renting students and house sharers</v>
      </c>
      <c r="AD50" s="580">
        <f>VLOOKUP($AB$50,$Q$8:$Z$72,4,FALSE)</f>
        <v>0</v>
      </c>
      <c r="AE50" s="581">
        <f>VLOOKUP($AB$50,$Q$8:$Z$72,5,FALSE)</f>
        <v>0</v>
      </c>
      <c r="AF50" s="580">
        <f>VLOOKUP($AB$50,$Q$8:$Z$72,6,FALSE)</f>
        <v>415</v>
      </c>
      <c r="AG50" s="581">
        <f>VLOOKUP($AB$50,$Q$8:$Z$72,7,FALSE)</f>
        <v>0.11114830934047538</v>
      </c>
      <c r="AH50" s="581">
        <f>VLOOKUP($AB$50,$Q$8:$Z$72,8,FALSE)</f>
        <v>0</v>
      </c>
      <c r="AI50" s="581">
        <f>VLOOKUP($AB$50,$Q$8:$Z$72,9,FALSE)</f>
        <v>-3.5374634381358026</v>
      </c>
      <c r="AJ50" s="580">
        <f>VLOOKUP($AB$50,$Q$8:$Z$72,10,FALSE)</f>
        <v>0</v>
      </c>
      <c r="AK50" s="114"/>
      <c r="AL50" s="586">
        <v>43</v>
      </c>
      <c r="AM50" s="568" t="str">
        <f>VLOOKUP($AL$50,$R$8:$Z$72,2,FALSE)</f>
        <v>3.I.25 Privately renting students and house sharers</v>
      </c>
      <c r="AN50" s="580">
        <f>VLOOKUP($AL$50,$R$8:$Z$72,3,FALSE)</f>
        <v>0</v>
      </c>
      <c r="AO50" s="581">
        <f>VLOOKUP($AL$50,$R$8:$Z$72,4,FALSE)</f>
        <v>0</v>
      </c>
      <c r="AP50" s="580">
        <f>VLOOKUP($AL$50,$R$8:$Z$72,5,FALSE)</f>
        <v>415</v>
      </c>
      <c r="AQ50" s="581">
        <f>VLOOKUP($AL$50,$R$8:$Z$72,6,FALSE)</f>
        <v>0.11114830934047538</v>
      </c>
      <c r="AR50" s="581">
        <f>VLOOKUP($AL$50,$R$8:$Z$72,7,FALSE)</f>
        <v>0</v>
      </c>
      <c r="AS50" s="581">
        <f>VLOOKUP($AL$50,$R$8:$Z$72,8,FALSE)</f>
        <v>-3.5374634381358026</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51</v>
      </c>
      <c r="R51" s="583">
        <f>RANK(U51,$U$8:$U$72,0)+COUNTIF($U$8:U51,U51)-1</f>
        <v>51</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4.K.31 Comfortable, home-owning families and empty nesters</v>
      </c>
      <c r="AD51" s="580">
        <f>VLOOKUP($AB$51,$Q$8:$Z$72,4,FALSE)</f>
        <v>0</v>
      </c>
      <c r="AE51" s="581">
        <f>VLOOKUP($AB$51,$Q$8:$Z$72,5,FALSE)</f>
        <v>0</v>
      </c>
      <c r="AF51" s="580">
        <f>VLOOKUP($AB$51,$Q$8:$Z$72,6,FALSE)</f>
        <v>2522</v>
      </c>
      <c r="AG51" s="581">
        <f>VLOOKUP($AB$51,$Q$8:$Z$72,7,FALSE)</f>
        <v>0.67546032808838297</v>
      </c>
      <c r="AH51" s="581">
        <f>VLOOKUP($AB$51,$Q$8:$Z$72,8,FALSE)</f>
        <v>0</v>
      </c>
      <c r="AI51" s="581">
        <f>VLOOKUP($AB$51,$Q$8:$Z$72,9,FALSE)</f>
        <v>-8.7452188541458078</v>
      </c>
      <c r="AJ51" s="580">
        <f>VLOOKUP($AB$51,$Q$8:$Z$72,10,FALSE)</f>
        <v>0</v>
      </c>
      <c r="AK51" s="114"/>
      <c r="AL51" s="586">
        <v>44</v>
      </c>
      <c r="AM51" s="568" t="str">
        <f>VLOOKUP($AL$51,$R$8:$Z$72,2,FALSE)</f>
        <v>4.K.31 Comfortable, home-owning families and empty nesters</v>
      </c>
      <c r="AN51" s="580">
        <f>VLOOKUP($AL$51,$R$8:$Z$72,3,FALSE)</f>
        <v>0</v>
      </c>
      <c r="AO51" s="581">
        <f>VLOOKUP($AL$51,$R$8:$Z$72,4,FALSE)</f>
        <v>0</v>
      </c>
      <c r="AP51" s="580">
        <f>VLOOKUP($AL$51,$R$8:$Z$72,5,FALSE)</f>
        <v>2522</v>
      </c>
      <c r="AQ51" s="581">
        <f>VLOOKUP($AL$51,$R$8:$Z$72,6,FALSE)</f>
        <v>0.67546032808838297</v>
      </c>
      <c r="AR51" s="581">
        <f>VLOOKUP($AL$51,$R$8:$Z$72,7,FALSE)</f>
        <v>0</v>
      </c>
      <c r="AS51" s="581">
        <f>VLOOKUP($AL$51,$R$8:$Z$72,8,FALSE)</f>
        <v>-8.7452188541458078</v>
      </c>
      <c r="AT51" s="580">
        <f>VLOOKUP($AL$51,$R$8:$Z$72,9,FALSE)</f>
        <v>0</v>
      </c>
      <c r="AU51" s="114"/>
      <c r="AV51" s="114"/>
      <c r="AW51" s="114"/>
      <c r="BK51" s="31"/>
      <c r="BM51" s="587"/>
      <c r="BN51" s="344"/>
      <c r="BQ51" s="31"/>
    </row>
    <row r="52" spans="2:69" ht="15" customHeight="1" x14ac:dyDescent="0.25">
      <c r="B52" s="379" t="s">
        <v>296</v>
      </c>
      <c r="C52" s="578">
        <v>6</v>
      </c>
      <c r="D52" s="578">
        <v>4880</v>
      </c>
      <c r="F52" s="579" t="str">
        <f t="shared" si="11"/>
        <v>5.P.45 Privately renting squeezed professionals in flats</v>
      </c>
      <c r="G52" s="580">
        <f t="shared" si="11"/>
        <v>6</v>
      </c>
      <c r="H52" s="581">
        <f t="shared" si="11"/>
        <v>5.3352303041081267E-2</v>
      </c>
      <c r="I52" s="580">
        <f t="shared" si="11"/>
        <v>4880</v>
      </c>
      <c r="J52" s="581">
        <f t="shared" si="11"/>
        <v>1.3069969869434215</v>
      </c>
      <c r="K52" s="581">
        <f t="shared" si="11"/>
        <v>0.12295081967213116</v>
      </c>
      <c r="L52" s="581">
        <f t="shared" si="11"/>
        <v>-11.705582437509843</v>
      </c>
      <c r="M52" s="580">
        <f t="shared" si="11"/>
        <v>4.0820524893368271</v>
      </c>
      <c r="N52" s="582"/>
      <c r="O52" s="583" t="str">
        <f t="shared" si="6"/>
        <v>5</v>
      </c>
      <c r="P52" s="583" t="str">
        <f t="shared" si="7"/>
        <v>5.P</v>
      </c>
      <c r="Q52" s="583">
        <f>RANK(Z52,$Z$8:$Z$72,0)+COUNTIF($Z$8:Z52,Z52)-1</f>
        <v>27</v>
      </c>
      <c r="R52" s="583">
        <f>RANK(U52,$U$8:$U$72,0)+COUNTIF($U$8:U52,U52)-1</f>
        <v>28</v>
      </c>
      <c r="S52" s="379" t="s">
        <v>296</v>
      </c>
      <c r="T52" s="584">
        <f t="shared" si="8"/>
        <v>6</v>
      </c>
      <c r="U52" s="585">
        <f t="shared" si="12"/>
        <v>5.3352303041081267E-2</v>
      </c>
      <c r="V52" s="584">
        <f t="shared" si="9"/>
        <v>4880</v>
      </c>
      <c r="W52" s="585">
        <f t="shared" si="13"/>
        <v>1.3069969869434215</v>
      </c>
      <c r="X52" s="581">
        <f t="shared" si="4"/>
        <v>0.12295081967213116</v>
      </c>
      <c r="Y52" s="581">
        <f t="shared" si="5"/>
        <v>-11.705582437509843</v>
      </c>
      <c r="Z52" s="580">
        <f t="shared" si="10"/>
        <v>4.0820524893368271</v>
      </c>
      <c r="AA52" s="114"/>
      <c r="AB52" s="586">
        <v>45</v>
      </c>
      <c r="AC52" s="568" t="str">
        <f>VLOOKUP($AB$52,$Q$8:$Z$72,3,FALSE)</f>
        <v>4.K.32 Older comfortable families and couples in detached, rural properties</v>
      </c>
      <c r="AD52" s="580">
        <f>VLOOKUP($AB$52,$Q$8:$Z$72,4,FALSE)</f>
        <v>0</v>
      </c>
      <c r="AE52" s="581">
        <f>VLOOKUP($AB$52,$Q$8:$Z$72,5,FALSE)</f>
        <v>0</v>
      </c>
      <c r="AF52" s="580">
        <f>VLOOKUP($AB$52,$Q$8:$Z$72,6,FALSE)</f>
        <v>841</v>
      </c>
      <c r="AG52" s="581">
        <f>VLOOKUP($AB$52,$Q$8:$Z$72,7,FALSE)</f>
        <v>0.22524271844660193</v>
      </c>
      <c r="AH52" s="581">
        <f>VLOOKUP($AB$52,$Q$8:$Z$72,8,FALSE)</f>
        <v>0</v>
      </c>
      <c r="AI52" s="581">
        <f>VLOOKUP($AB$52,$Q$8:$Z$72,9,FALSE)</f>
        <v>-5.0386486972579831</v>
      </c>
      <c r="AJ52" s="580">
        <f>VLOOKUP($AB$52,$Q$8:$Z$72,10,FALSE)</f>
        <v>0</v>
      </c>
      <c r="AK52" s="114"/>
      <c r="AL52" s="586">
        <v>45</v>
      </c>
      <c r="AM52" s="568" t="str">
        <f>VLOOKUP($AL$52,$R$8:$Z$72,2,FALSE)</f>
        <v>4.K.32 Older comfortable families and couples in detached, rural properties</v>
      </c>
      <c r="AN52" s="580">
        <f>VLOOKUP($AL$52,$R$8:$Z$72,3,FALSE)</f>
        <v>0</v>
      </c>
      <c r="AO52" s="581">
        <f>VLOOKUP($AL$52,$R$8:$Z$72,4,FALSE)</f>
        <v>0</v>
      </c>
      <c r="AP52" s="580">
        <f>VLOOKUP($AL$52,$R$8:$Z$72,5,FALSE)</f>
        <v>841</v>
      </c>
      <c r="AQ52" s="581">
        <f>VLOOKUP($AL$52,$R$8:$Z$72,6,FALSE)</f>
        <v>0.22524271844660193</v>
      </c>
      <c r="AR52" s="581">
        <f>VLOOKUP($AL$52,$R$8:$Z$72,7,FALSE)</f>
        <v>0</v>
      </c>
      <c r="AS52" s="581">
        <f>VLOOKUP($AL$52,$R$8:$Z$72,8,FALSE)</f>
        <v>-5.0386486972579831</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-12.316014474106364</v>
      </c>
      <c r="M53" s="580">
        <f t="shared" si="11"/>
        <v>0</v>
      </c>
      <c r="N53" s="582"/>
      <c r="O53" s="583" t="str">
        <f t="shared" si="6"/>
        <v>5</v>
      </c>
      <c r="P53" s="583" t="str">
        <f t="shared" si="7"/>
        <v>5.P</v>
      </c>
      <c r="Q53" s="583">
        <f>RANK(Z53,$Z$8:$Z$72,0)+COUNTIF($Z$8:Z53,Z53)-1</f>
        <v>52</v>
      </c>
      <c r="R53" s="583">
        <f>RANK(U53,$U$8:$U$72,0)+COUNTIF($U$8:U53,U53)-1</f>
        <v>52</v>
      </c>
      <c r="S53" s="379" t="s">
        <v>297</v>
      </c>
      <c r="T53" s="584">
        <f t="shared" si="8"/>
        <v>0</v>
      </c>
      <c r="U53" s="585">
        <f t="shared" si="12"/>
        <v>0</v>
      </c>
      <c r="V53" s="584">
        <f t="shared" si="9"/>
        <v>4969</v>
      </c>
      <c r="W53" s="585">
        <f t="shared" si="13"/>
        <v>1.3308336123200535</v>
      </c>
      <c r="X53" s="581">
        <f t="shared" si="4"/>
        <v>0</v>
      </c>
      <c r="Y53" s="581">
        <f t="shared" si="5"/>
        <v>-12.316014474106364</v>
      </c>
      <c r="Z53" s="580">
        <f t="shared" si="10"/>
        <v>0</v>
      </c>
      <c r="AA53" s="114"/>
      <c r="AB53" s="586">
        <v>46</v>
      </c>
      <c r="AC53" s="568" t="str">
        <f>VLOOKUP($AB$53,$Q$8:$Z$72,3,FALSE)</f>
        <v>4.K.33 Retirees in semi-detached and detached properties</v>
      </c>
      <c r="AD53" s="580">
        <f>VLOOKUP($AB$53,$Q$8:$Z$72,4,FALSE)</f>
        <v>0</v>
      </c>
      <c r="AE53" s="581">
        <f>VLOOKUP($AB$53,$Q$8:$Z$72,5,FALSE)</f>
        <v>0</v>
      </c>
      <c r="AF53" s="580">
        <f>VLOOKUP($AB$53,$Q$8:$Z$72,6,FALSE)</f>
        <v>477</v>
      </c>
      <c r="AG53" s="581">
        <f>VLOOKUP($AB$53,$Q$8:$Z$72,7,FALSE)</f>
        <v>0.12775359892869101</v>
      </c>
      <c r="AH53" s="581">
        <f>VLOOKUP($AB$53,$Q$8:$Z$72,8,FALSE)</f>
        <v>0</v>
      </c>
      <c r="AI53" s="581">
        <f>VLOOKUP($AB$53,$Q$8:$Z$72,9,FALSE)</f>
        <v>-3.7928284683793207</v>
      </c>
      <c r="AJ53" s="580">
        <f>VLOOKUP($AB$53,$Q$8:$Z$72,10,FALSE)</f>
        <v>0</v>
      </c>
      <c r="AK53" s="114"/>
      <c r="AL53" s="586">
        <v>46</v>
      </c>
      <c r="AM53" s="568" t="str">
        <f>VLOOKUP($AL$53,$R$8:$Z$72,2,FALSE)</f>
        <v>4.K.33 Retirees in semi-detached and detached properties</v>
      </c>
      <c r="AN53" s="580">
        <f>VLOOKUP($AL$53,$R$8:$Z$72,3,FALSE)</f>
        <v>0</v>
      </c>
      <c r="AO53" s="581">
        <f>VLOOKUP($AL$53,$R$8:$Z$72,4,FALSE)</f>
        <v>0</v>
      </c>
      <c r="AP53" s="580">
        <f>VLOOKUP($AL$53,$R$8:$Z$72,5,FALSE)</f>
        <v>477</v>
      </c>
      <c r="AQ53" s="581">
        <f>VLOOKUP($AL$53,$R$8:$Z$72,6,FALSE)</f>
        <v>0.12775359892869101</v>
      </c>
      <c r="AR53" s="581">
        <f>VLOOKUP($AL$53,$R$8:$Z$72,7,FALSE)</f>
        <v>0</v>
      </c>
      <c r="AS53" s="581">
        <f>VLOOKUP($AL$53,$R$8:$Z$72,8,FALSE)</f>
        <v>-3.7928284683793207</v>
      </c>
      <c r="AT53" s="580">
        <f>VLOOKUP($AL$53,$R$8:$Z$72,9,FALSE)</f>
        <v>0</v>
      </c>
      <c r="AU53" s="114"/>
      <c r="AV53" s="114"/>
      <c r="AW53" s="114"/>
      <c r="BK53" s="31"/>
      <c r="BM53" s="587"/>
      <c r="BN53" s="344"/>
      <c r="BQ53" s="31"/>
    </row>
    <row r="54" spans="2:69" ht="15" customHeight="1" x14ac:dyDescent="0.25">
      <c r="B54" s="379" t="s">
        <v>298</v>
      </c>
      <c r="C54" s="578">
        <v>0</v>
      </c>
      <c r="D54" s="578">
        <v>5243</v>
      </c>
      <c r="F54" s="579" t="str">
        <f t="shared" si="11"/>
        <v>5.P.47 Singles and couples in rented flats</v>
      </c>
      <c r="G54" s="580">
        <f t="shared" si="11"/>
        <v>0</v>
      </c>
      <c r="H54" s="581">
        <f t="shared" si="11"/>
        <v>0</v>
      </c>
      <c r="I54" s="580">
        <f t="shared" si="11"/>
        <v>5243</v>
      </c>
      <c r="J54" s="581">
        <f t="shared" si="11"/>
        <v>1.4042182792099096</v>
      </c>
      <c r="K54" s="581">
        <f t="shared" si="11"/>
        <v>0</v>
      </c>
      <c r="L54" s="581">
        <f t="shared" si="11"/>
        <v>-12.655729486502404</v>
      </c>
      <c r="M54" s="580">
        <f t="shared" si="11"/>
        <v>0</v>
      </c>
      <c r="N54" s="582"/>
      <c r="O54" s="583" t="str">
        <f t="shared" si="6"/>
        <v>5</v>
      </c>
      <c r="P54" s="583" t="str">
        <f t="shared" si="7"/>
        <v>5.P</v>
      </c>
      <c r="Q54" s="583">
        <f>RANK(Z54,$Z$8:$Z$72,0)+COUNTIF($Z$8:Z54,Z54)-1</f>
        <v>53</v>
      </c>
      <c r="R54" s="583">
        <f>RANK(U54,$U$8:$U$72,0)+COUNTIF($U$8:U54,U54)-1</f>
        <v>53</v>
      </c>
      <c r="S54" s="379" t="s">
        <v>298</v>
      </c>
      <c r="T54" s="584">
        <f t="shared" si="8"/>
        <v>0</v>
      </c>
      <c r="U54" s="585">
        <f t="shared" si="12"/>
        <v>0</v>
      </c>
      <c r="V54" s="584">
        <f t="shared" si="9"/>
        <v>5243</v>
      </c>
      <c r="W54" s="585">
        <f t="shared" si="13"/>
        <v>1.4042182792099096</v>
      </c>
      <c r="X54" s="581">
        <f t="shared" si="4"/>
        <v>0</v>
      </c>
      <c r="Y54" s="581">
        <f t="shared" si="5"/>
        <v>-12.655729486502404</v>
      </c>
      <c r="Z54" s="580">
        <f t="shared" si="10"/>
        <v>0</v>
      </c>
      <c r="AA54" s="114"/>
      <c r="AB54" s="586">
        <v>47</v>
      </c>
      <c r="AC54" s="568" t="str">
        <f>VLOOKUP($AB$54,$Q$8:$Z$72,3,FALSE)</f>
        <v>4.M.37 Restricted residents, socially renting</v>
      </c>
      <c r="AD54" s="580">
        <f>VLOOKUP($AB$54,$Q$8:$Z$72,4,FALSE)</f>
        <v>0</v>
      </c>
      <c r="AE54" s="581">
        <f>VLOOKUP($AB$54,$Q$8:$Z$72,5,FALSE)</f>
        <v>0</v>
      </c>
      <c r="AF54" s="580">
        <f>VLOOKUP($AB$54,$Q$8:$Z$72,6,FALSE)</f>
        <v>3389</v>
      </c>
      <c r="AG54" s="581">
        <f>VLOOKUP($AB$54,$Q$8:$Z$72,7,FALSE)</f>
        <v>0.90766655507197846</v>
      </c>
      <c r="AH54" s="581">
        <f>VLOOKUP($AB$54,$Q$8:$Z$72,8,FALSE)</f>
        <v>0</v>
      </c>
      <c r="AI54" s="581">
        <f>VLOOKUP($AB$54,$Q$8:$Z$72,9,FALSE)</f>
        <v>-10.149442290163535</v>
      </c>
      <c r="AJ54" s="580">
        <f>VLOOKUP($AB$54,$Q$8:$Z$72,10,FALSE)</f>
        <v>0</v>
      </c>
      <c r="AK54" s="114"/>
      <c r="AL54" s="586">
        <v>47</v>
      </c>
      <c r="AM54" s="568" t="str">
        <f>VLOOKUP($AL$54,$R$8:$Z$72,2,FALSE)</f>
        <v>4.M.37 Restricted residents, socially renting</v>
      </c>
      <c r="AN54" s="580">
        <f>VLOOKUP($AL$54,$R$8:$Z$72,3,FALSE)</f>
        <v>0</v>
      </c>
      <c r="AO54" s="581">
        <f>VLOOKUP($AL$54,$R$8:$Z$72,4,FALSE)</f>
        <v>0</v>
      </c>
      <c r="AP54" s="580">
        <f>VLOOKUP($AL$54,$R$8:$Z$72,5,FALSE)</f>
        <v>3389</v>
      </c>
      <c r="AQ54" s="581">
        <f>VLOOKUP($AL$54,$R$8:$Z$72,6,FALSE)</f>
        <v>0.90766655507197846</v>
      </c>
      <c r="AR54" s="581">
        <f>VLOOKUP($AL$54,$R$8:$Z$72,7,FALSE)</f>
        <v>0</v>
      </c>
      <c r="AS54" s="581">
        <f>VLOOKUP($AL$54,$R$8:$Z$72,8,FALSE)</f>
        <v>-10.149442290163535</v>
      </c>
      <c r="AT54" s="580">
        <f>VLOOKUP($AL$54,$R$8:$Z$72,9,FALSE)</f>
        <v>0</v>
      </c>
      <c r="AU54" s="114"/>
      <c r="AV54" s="114"/>
      <c r="AW54" s="114"/>
      <c r="BK54" s="31"/>
      <c r="BM54" s="587"/>
      <c r="BN54" s="344"/>
      <c r="BQ54" s="31"/>
    </row>
    <row r="55" spans="2:69" ht="15" customHeight="1" x14ac:dyDescent="0.25">
      <c r="B55" s="379" t="s">
        <v>299</v>
      </c>
      <c r="C55" s="578">
        <v>0</v>
      </c>
      <c r="D55" s="578">
        <v>21968</v>
      </c>
      <c r="F55" s="579" t="str">
        <f t="shared" si="11"/>
        <v>5.Q.48 Routine occupations, socially renting families in semis</v>
      </c>
      <c r="G55" s="580">
        <f t="shared" si="11"/>
        <v>0</v>
      </c>
      <c r="H55" s="581">
        <f t="shared" si="11"/>
        <v>0</v>
      </c>
      <c r="I55" s="580">
        <f t="shared" si="11"/>
        <v>21968</v>
      </c>
      <c r="J55" s="581">
        <f t="shared" si="11"/>
        <v>5.883629059256779</v>
      </c>
      <c r="K55" s="581">
        <f t="shared" si="11"/>
        <v>0</v>
      </c>
      <c r="L55" s="581">
        <f t="shared" si="11"/>
        <v>-26.514845163806239</v>
      </c>
      <c r="M55" s="580">
        <f t="shared" si="11"/>
        <v>0</v>
      </c>
      <c r="N55" s="582"/>
      <c r="O55" s="583" t="str">
        <f t="shared" si="6"/>
        <v>5</v>
      </c>
      <c r="P55" s="583" t="str">
        <f t="shared" si="7"/>
        <v>5.Q</v>
      </c>
      <c r="Q55" s="583">
        <f>RANK(Z55,$Z$8:$Z$72,0)+COUNTIF($Z$8:Z55,Z55)-1</f>
        <v>54</v>
      </c>
      <c r="R55" s="583">
        <f>RANK(U55,$U$8:$U$72,0)+COUNTIF($U$8:U55,U55)-1</f>
        <v>54</v>
      </c>
      <c r="S55" s="379" t="s">
        <v>299</v>
      </c>
      <c r="T55" s="584">
        <f t="shared" si="8"/>
        <v>0</v>
      </c>
      <c r="U55" s="585">
        <f t="shared" si="12"/>
        <v>0</v>
      </c>
      <c r="V55" s="584">
        <f t="shared" si="9"/>
        <v>21968</v>
      </c>
      <c r="W55" s="585">
        <f t="shared" si="13"/>
        <v>5.883629059256779</v>
      </c>
      <c r="X55" s="581">
        <f t="shared" si="4"/>
        <v>0</v>
      </c>
      <c r="Y55" s="581">
        <f t="shared" si="5"/>
        <v>-26.514845163806239</v>
      </c>
      <c r="Z55" s="580">
        <f t="shared" si="10"/>
        <v>0</v>
      </c>
      <c r="AA55" s="114"/>
      <c r="AB55" s="586">
        <v>48</v>
      </c>
      <c r="AC55" s="568" t="str">
        <f>VLOOKUP($AB$55,$Q$8:$Z$72,3,FALSE)</f>
        <v>4.N.38 Younger families, multi-occupancy and rented households</v>
      </c>
      <c r="AD55" s="580">
        <f>VLOOKUP($AB$55,$Q$8:$Z$72,4,FALSE)</f>
        <v>0</v>
      </c>
      <c r="AE55" s="581">
        <f>VLOOKUP($AB$55,$Q$8:$Z$72,5,FALSE)</f>
        <v>0</v>
      </c>
      <c r="AF55" s="580">
        <f>VLOOKUP($AB$55,$Q$8:$Z$72,6,FALSE)</f>
        <v>0</v>
      </c>
      <c r="AG55" s="581">
        <f>VLOOKUP($AB$55,$Q$8:$Z$72,7,FALSE)</f>
        <v>0</v>
      </c>
      <c r="AH55" s="581">
        <f>VLOOKUP($AB$55,$Q$8:$Z$72,8,FALSE)</f>
        <v>0</v>
      </c>
      <c r="AI55" s="581">
        <f>VLOOKUP($AB$55,$Q$8:$Z$72,9,FALSE)</f>
        <v>0</v>
      </c>
      <c r="AJ55" s="580">
        <f>VLOOKUP($AB$55,$Q$8:$Z$72,10,FALSE)</f>
        <v>0</v>
      </c>
      <c r="AK55" s="114"/>
      <c r="AL55" s="586">
        <v>48</v>
      </c>
      <c r="AM55" s="568" t="str">
        <f>VLOOKUP($AL$55,$R$8:$Z$72,2,FALSE)</f>
        <v>4.N.38 Younger families, multi-occupancy and rented households</v>
      </c>
      <c r="AN55" s="580">
        <f>VLOOKUP($AL$55,$R$8:$Z$72,3,FALSE)</f>
        <v>0</v>
      </c>
      <c r="AO55" s="581">
        <f>VLOOKUP($AL$55,$R$8:$Z$72,4,FALSE)</f>
        <v>0</v>
      </c>
      <c r="AP55" s="580">
        <f>VLOOKUP($AL$55,$R$8:$Z$72,5,FALSE)</f>
        <v>0</v>
      </c>
      <c r="AQ55" s="581">
        <f>VLOOKUP($AL$55,$R$8:$Z$72,6,FALSE)</f>
        <v>0</v>
      </c>
      <c r="AR55" s="581">
        <f>VLOOKUP($AL$55,$R$8:$Z$72,7,FALSE)</f>
        <v>0</v>
      </c>
      <c r="AS55" s="581">
        <f>VLOOKUP($AL$55,$R$8:$Z$72,8,FALSE)</f>
        <v>0</v>
      </c>
      <c r="AT55" s="580">
        <f>VLOOKUP($AL$55,$R$8:$Z$72,9,FALSE)</f>
        <v>0</v>
      </c>
      <c r="AU55" s="114"/>
      <c r="AV55" s="114"/>
      <c r="AW55" s="114"/>
      <c r="BK55" s="31"/>
      <c r="BM55" s="587"/>
      <c r="BN55" s="344"/>
      <c r="BQ55" s="31"/>
    </row>
    <row r="56" spans="2:69" ht="15" customHeight="1" x14ac:dyDescent="0.25">
      <c r="B56" s="379" t="s">
        <v>300</v>
      </c>
      <c r="C56" s="578">
        <v>0</v>
      </c>
      <c r="D56" s="578">
        <v>6088</v>
      </c>
      <c r="F56" s="579" t="str">
        <f t="shared" si="11"/>
        <v>5.Q.49 Socially renting single adult households</v>
      </c>
      <c r="G56" s="580">
        <f t="shared" si="11"/>
        <v>0</v>
      </c>
      <c r="H56" s="581">
        <f t="shared" si="11"/>
        <v>0</v>
      </c>
      <c r="I56" s="580">
        <f t="shared" si="11"/>
        <v>6088</v>
      </c>
      <c r="J56" s="581">
        <f t="shared" si="11"/>
        <v>1.6305323066622028</v>
      </c>
      <c r="K56" s="581">
        <f t="shared" si="11"/>
        <v>0</v>
      </c>
      <c r="L56" s="581">
        <f t="shared" si="11"/>
        <v>-13.653172678900548</v>
      </c>
      <c r="M56" s="580">
        <f t="shared" si="11"/>
        <v>0</v>
      </c>
      <c r="N56" s="582"/>
      <c r="O56" s="583" t="str">
        <f t="shared" si="6"/>
        <v>5</v>
      </c>
      <c r="P56" s="583" t="str">
        <f t="shared" si="7"/>
        <v>5.Q</v>
      </c>
      <c r="Q56" s="583">
        <f>RANK(Z56,$Z$8:$Z$72,0)+COUNTIF($Z$8:Z56,Z56)-1</f>
        <v>55</v>
      </c>
      <c r="R56" s="583">
        <f>RANK(U56,$U$8:$U$72,0)+COUNTIF($U$8:U56,U56)-1</f>
        <v>55</v>
      </c>
      <c r="S56" s="379" t="s">
        <v>300</v>
      </c>
      <c r="T56" s="584">
        <f t="shared" si="8"/>
        <v>0</v>
      </c>
      <c r="U56" s="585">
        <f t="shared" si="12"/>
        <v>0</v>
      </c>
      <c r="V56" s="584">
        <f t="shared" si="9"/>
        <v>6088</v>
      </c>
      <c r="W56" s="585">
        <f t="shared" si="13"/>
        <v>1.6305323066622028</v>
      </c>
      <c r="X56" s="581">
        <f t="shared" si="4"/>
        <v>0</v>
      </c>
      <c r="Y56" s="581">
        <f t="shared" si="5"/>
        <v>-13.653172678900548</v>
      </c>
      <c r="Z56" s="580">
        <f t="shared" si="10"/>
        <v>0</v>
      </c>
      <c r="AA56" s="114"/>
      <c r="AB56" s="586">
        <v>49</v>
      </c>
      <c r="AC56" s="568" t="str">
        <f>VLOOKUP($AB$56,$Q$8:$Z$72,3,FALSE)</f>
        <v>4.N.39 Diverse communities in smaller semis and terraces</v>
      </c>
      <c r="AD56" s="580">
        <f>VLOOKUP($AB$56,$Q$8:$Z$72,4,FALSE)</f>
        <v>0</v>
      </c>
      <c r="AE56" s="581">
        <f>VLOOKUP($AB$56,$Q$8:$Z$72,5,FALSE)</f>
        <v>0</v>
      </c>
      <c r="AF56" s="580">
        <f>VLOOKUP($AB$56,$Q$8:$Z$72,6,FALSE)</f>
        <v>0</v>
      </c>
      <c r="AG56" s="581">
        <f>VLOOKUP($AB$56,$Q$8:$Z$72,7,FALSE)</f>
        <v>0</v>
      </c>
      <c r="AH56" s="581">
        <f>VLOOKUP($AB$56,$Q$8:$Z$72,8,FALSE)</f>
        <v>0</v>
      </c>
      <c r="AI56" s="581">
        <f>VLOOKUP($AB$56,$Q$8:$Z$72,9,FALSE)</f>
        <v>0</v>
      </c>
      <c r="AJ56" s="580">
        <f>VLOOKUP($AB$56,$Q$8:$Z$72,10,FALSE)</f>
        <v>0</v>
      </c>
      <c r="AK56" s="114"/>
      <c r="AL56" s="586">
        <v>49</v>
      </c>
      <c r="AM56" s="568" t="str">
        <f>VLOOKUP($AL$56,$R$8:$Z$72,2,FALSE)</f>
        <v>4.N.39 Diverse communities in smaller semis and terraces</v>
      </c>
      <c r="AN56" s="580">
        <f>VLOOKUP($AL$56,$R$8:$Z$72,3,FALSE)</f>
        <v>0</v>
      </c>
      <c r="AO56" s="581">
        <f>VLOOKUP($AL$56,$R$8:$Z$72,4,FALSE)</f>
        <v>0</v>
      </c>
      <c r="AP56" s="580">
        <f>VLOOKUP($AL$56,$R$8:$Z$72,5,FALSE)</f>
        <v>0</v>
      </c>
      <c r="AQ56" s="581">
        <f>VLOOKUP($AL$56,$R$8:$Z$72,6,FALSE)</f>
        <v>0</v>
      </c>
      <c r="AR56" s="581">
        <f>VLOOKUP($AL$56,$R$8:$Z$72,7,FALSE)</f>
        <v>0</v>
      </c>
      <c r="AS56" s="581">
        <f>VLOOKUP($AL$56,$R$8:$Z$72,8,FALSE)</f>
        <v>0</v>
      </c>
      <c r="AT56" s="580">
        <f>VLOOKUP($AL$56,$R$8:$Z$72,9,FALSE)</f>
        <v>0</v>
      </c>
      <c r="AU56" s="114"/>
      <c r="AV56" s="114"/>
      <c r="AW56" s="114"/>
      <c r="BK56" s="31"/>
      <c r="BM56" s="587"/>
      <c r="BN56" s="344"/>
      <c r="BQ56" s="31"/>
    </row>
    <row r="57" spans="2:69" ht="15" customHeight="1" x14ac:dyDescent="0.25">
      <c r="B57" s="379" t="s">
        <v>301</v>
      </c>
      <c r="C57" s="578">
        <v>14</v>
      </c>
      <c r="D57" s="578">
        <v>13949</v>
      </c>
      <c r="F57" s="579" t="str">
        <f t="shared" si="11"/>
        <v>5.R.50 Single-parent families in terraced housing</v>
      </c>
      <c r="G57" s="580">
        <f t="shared" si="11"/>
        <v>14</v>
      </c>
      <c r="H57" s="581">
        <f t="shared" si="11"/>
        <v>0.12448870709585631</v>
      </c>
      <c r="I57" s="580">
        <f t="shared" si="11"/>
        <v>13949</v>
      </c>
      <c r="J57" s="581">
        <f t="shared" si="11"/>
        <v>3.7359223300970879</v>
      </c>
      <c r="K57" s="581">
        <f t="shared" si="11"/>
        <v>0.10036561760699693</v>
      </c>
      <c r="L57" s="581">
        <f t="shared" si="11"/>
        <v>-20.195175437495273</v>
      </c>
      <c r="M57" s="580">
        <f t="shared" si="11"/>
        <v>3.3322081161312882</v>
      </c>
      <c r="N57" s="582"/>
      <c r="O57" s="583" t="str">
        <f t="shared" si="6"/>
        <v>5</v>
      </c>
      <c r="P57" s="583" t="str">
        <f t="shared" si="7"/>
        <v>5.R</v>
      </c>
      <c r="Q57" s="583">
        <f>RANK(Z57,$Z$8:$Z$72,0)+COUNTIF($Z$8:Z57,Z57)-1</f>
        <v>28</v>
      </c>
      <c r="R57" s="583">
        <f>RANK(U57,$U$8:$U$72,0)+COUNTIF($U$8:U57,U57)-1</f>
        <v>25</v>
      </c>
      <c r="S57" s="379" t="s">
        <v>301</v>
      </c>
      <c r="T57" s="584">
        <f t="shared" si="8"/>
        <v>14</v>
      </c>
      <c r="U57" s="585">
        <f t="shared" si="12"/>
        <v>0.12448870709585631</v>
      </c>
      <c r="V57" s="584">
        <f t="shared" si="9"/>
        <v>13949</v>
      </c>
      <c r="W57" s="585">
        <f t="shared" si="13"/>
        <v>3.7359223300970879</v>
      </c>
      <c r="X57" s="581">
        <f t="shared" si="4"/>
        <v>0.10036561760699693</v>
      </c>
      <c r="Y57" s="581">
        <f t="shared" si="5"/>
        <v>-20.195175437495273</v>
      </c>
      <c r="Z57" s="580">
        <f t="shared" si="10"/>
        <v>3.3322081161312882</v>
      </c>
      <c r="AA57" s="114"/>
      <c r="AB57" s="586">
        <v>50</v>
      </c>
      <c r="AC57" s="568" t="str">
        <f>VLOOKUP($AB$57,$Q$8:$Z$72,3,FALSE)</f>
        <v>4.N.40 Young families, limited means in terraced metropolitan areas</v>
      </c>
      <c r="AD57" s="580">
        <f>VLOOKUP($AB$57,$Q$8:$Z$72,4,FALSE)</f>
        <v>0</v>
      </c>
      <c r="AE57" s="581">
        <f>VLOOKUP($AB$57,$Q$8:$Z$72,5,FALSE)</f>
        <v>0</v>
      </c>
      <c r="AF57" s="580">
        <f>VLOOKUP($AB$57,$Q$8:$Z$72,6,FALSE)</f>
        <v>0</v>
      </c>
      <c r="AG57" s="581">
        <f>VLOOKUP($AB$57,$Q$8:$Z$72,7,FALSE)</f>
        <v>0</v>
      </c>
      <c r="AH57" s="581">
        <f>VLOOKUP($AB$57,$Q$8:$Z$72,8,FALSE)</f>
        <v>0</v>
      </c>
      <c r="AI57" s="581">
        <f>VLOOKUP($AB$57,$Q$8:$Z$72,9,FALSE)</f>
        <v>0</v>
      </c>
      <c r="AJ57" s="580">
        <f>VLOOKUP($AB$57,$Q$8:$Z$72,10,FALSE)</f>
        <v>0</v>
      </c>
      <c r="AK57" s="114"/>
      <c r="AL57" s="586">
        <v>50</v>
      </c>
      <c r="AM57" s="568" t="str">
        <f>VLOOKUP($AL$57,$R$8:$Z$72,2,FALSE)</f>
        <v>4.N.40 Young families, limited means in terraced metropolitan areas</v>
      </c>
      <c r="AN57" s="580">
        <f>VLOOKUP($AL$57,$R$8:$Z$72,3,FALSE)</f>
        <v>0</v>
      </c>
      <c r="AO57" s="581">
        <f>VLOOKUP($AL$57,$R$8:$Z$72,4,FALSE)</f>
        <v>0</v>
      </c>
      <c r="AP57" s="580">
        <f>VLOOKUP($AL$57,$R$8:$Z$72,5,FALSE)</f>
        <v>0</v>
      </c>
      <c r="AQ57" s="581">
        <f>VLOOKUP($AL$57,$R$8:$Z$72,6,FALSE)</f>
        <v>0</v>
      </c>
      <c r="AR57" s="581">
        <f>VLOOKUP($AL$57,$R$8:$Z$72,7,FALSE)</f>
        <v>0</v>
      </c>
      <c r="AS57" s="581">
        <f>VLOOKUP($AL$57,$R$8:$Z$72,8,FALSE)</f>
        <v>0</v>
      </c>
      <c r="AT57" s="580">
        <f>VLOOKUP($AL$57,$R$8:$Z$72,9,FALSE)</f>
        <v>0</v>
      </c>
      <c r="AU57" s="114"/>
      <c r="AV57" s="114"/>
      <c r="AW57" s="114"/>
      <c r="BK57" s="31"/>
      <c r="BM57" s="587"/>
      <c r="BN57" s="344"/>
      <c r="BQ57" s="31"/>
    </row>
    <row r="58" spans="2:69" ht="15" customHeight="1" x14ac:dyDescent="0.25">
      <c r="B58" s="379" t="s">
        <v>302</v>
      </c>
      <c r="C58" s="578">
        <v>0</v>
      </c>
      <c r="D58" s="578">
        <v>7308</v>
      </c>
      <c r="F58" s="579" t="str">
        <f t="shared" si="11"/>
        <v>5.R.51 Older, single-person households on the outskirts of town</v>
      </c>
      <c r="G58" s="580">
        <f t="shared" si="11"/>
        <v>0</v>
      </c>
      <c r="H58" s="581">
        <f t="shared" si="11"/>
        <v>0</v>
      </c>
      <c r="I58" s="580">
        <f t="shared" si="11"/>
        <v>7308</v>
      </c>
      <c r="J58" s="581">
        <f t="shared" si="11"/>
        <v>1.9572815533980583</v>
      </c>
      <c r="K58" s="581">
        <f t="shared" si="11"/>
        <v>0</v>
      </c>
      <c r="L58" s="581">
        <f t="shared" si="11"/>
        <v>-14.983663765263428</v>
      </c>
      <c r="M58" s="580">
        <f t="shared" si="11"/>
        <v>0</v>
      </c>
      <c r="N58" s="582"/>
      <c r="O58" s="583" t="str">
        <f t="shared" si="6"/>
        <v>5</v>
      </c>
      <c r="P58" s="583" t="str">
        <f t="shared" si="7"/>
        <v>5.R</v>
      </c>
      <c r="Q58" s="583">
        <f>RANK(Z58,$Z$8:$Z$72,0)+COUNTIF($Z$8:Z58,Z58)-1</f>
        <v>56</v>
      </c>
      <c r="R58" s="583">
        <f>RANK(U58,$U$8:$U$72,0)+COUNTIF($U$8:U58,U58)-1</f>
        <v>56</v>
      </c>
      <c r="S58" s="379" t="s">
        <v>302</v>
      </c>
      <c r="T58" s="584">
        <f t="shared" si="8"/>
        <v>0</v>
      </c>
      <c r="U58" s="585">
        <f t="shared" si="12"/>
        <v>0</v>
      </c>
      <c r="V58" s="584">
        <f t="shared" si="9"/>
        <v>7308</v>
      </c>
      <c r="W58" s="585">
        <f t="shared" si="13"/>
        <v>1.9572815533980583</v>
      </c>
      <c r="X58" s="581">
        <f t="shared" si="4"/>
        <v>0</v>
      </c>
      <c r="Y58" s="581">
        <f t="shared" si="5"/>
        <v>-14.983663765263428</v>
      </c>
      <c r="Z58" s="580">
        <f t="shared" si="10"/>
        <v>0</v>
      </c>
      <c r="AA58" s="114"/>
      <c r="AB58" s="586">
        <v>51</v>
      </c>
      <c r="AC58" s="568" t="str">
        <f>VLOOKUP($AB$58,$Q$8:$Z$72,3,FALSE)</f>
        <v>5.P.44 Urban, aspiring flat dwellers</v>
      </c>
      <c r="AD58" s="580">
        <f>VLOOKUP($AB$58,$Q$8:$Z$72,4,FALSE)</f>
        <v>0</v>
      </c>
      <c r="AE58" s="581">
        <f>VLOOKUP($AB$58,$Q$8:$Z$72,5,FALSE)</f>
        <v>0</v>
      </c>
      <c r="AF58" s="580">
        <f>VLOOKUP($AB$58,$Q$8:$Z$72,6,FALSE)</f>
        <v>0</v>
      </c>
      <c r="AG58" s="581">
        <f>VLOOKUP($AB$58,$Q$8:$Z$72,7,FALSE)</f>
        <v>0</v>
      </c>
      <c r="AH58" s="581">
        <f>VLOOKUP($AB$58,$Q$8:$Z$72,8,FALSE)</f>
        <v>0</v>
      </c>
      <c r="AI58" s="581">
        <f>VLOOKUP($AB$58,$Q$8:$Z$72,9,FALSE)</f>
        <v>0</v>
      </c>
      <c r="AJ58" s="580">
        <f>VLOOKUP($AB$58,$Q$8:$Z$72,10,FALSE)</f>
        <v>0</v>
      </c>
      <c r="AK58" s="114"/>
      <c r="AL58" s="586">
        <v>51</v>
      </c>
      <c r="AM58" s="568" t="str">
        <f>VLOOKUP($AL$58,$R$8:$Z$72,2,FALSE)</f>
        <v>5.P.44 Urban, aspiring flat dwellers</v>
      </c>
      <c r="AN58" s="580">
        <f>VLOOKUP($AL$58,$R$8:$Z$72,3,FALSE)</f>
        <v>0</v>
      </c>
      <c r="AO58" s="581">
        <f>VLOOKUP($AL$58,$R$8:$Z$72,4,FALSE)</f>
        <v>0</v>
      </c>
      <c r="AP58" s="580">
        <f>VLOOKUP($AL$58,$R$8:$Z$72,5,FALSE)</f>
        <v>0</v>
      </c>
      <c r="AQ58" s="581">
        <f>VLOOKUP($AL$58,$R$8:$Z$72,6,FALSE)</f>
        <v>0</v>
      </c>
      <c r="AR58" s="581">
        <f>VLOOKUP($AL$58,$R$8:$Z$72,7,FALSE)</f>
        <v>0</v>
      </c>
      <c r="AS58" s="581">
        <f>VLOOKUP($AL$58,$R$8:$Z$72,8,FALSE)</f>
        <v>0</v>
      </c>
      <c r="AT58" s="580">
        <f>VLOOKUP($AL$58,$R$8:$Z$72,9,FALSE)</f>
        <v>0</v>
      </c>
      <c r="AU58" s="114"/>
      <c r="AV58" s="114"/>
      <c r="AW58" s="114"/>
      <c r="BK58" s="31"/>
      <c r="BM58" s="587"/>
      <c r="BN58" s="344"/>
      <c r="BQ58" s="31"/>
    </row>
    <row r="59" spans="2:69" ht="15" customHeight="1" x14ac:dyDescent="0.25">
      <c r="B59" s="379" t="s">
        <v>303</v>
      </c>
      <c r="C59" s="578">
        <v>98</v>
      </c>
      <c r="D59" s="578">
        <v>8488</v>
      </c>
      <c r="F59" s="579" t="str">
        <f t="shared" si="11"/>
        <v>5.R.52 Socially renting families in terraces</v>
      </c>
      <c r="G59" s="580">
        <f t="shared" si="11"/>
        <v>98</v>
      </c>
      <c r="H59" s="581">
        <f t="shared" si="11"/>
        <v>0.87142094967099415</v>
      </c>
      <c r="I59" s="580">
        <f t="shared" si="11"/>
        <v>8488</v>
      </c>
      <c r="J59" s="581">
        <f t="shared" si="11"/>
        <v>2.2733177100770003</v>
      </c>
      <c r="K59" s="581">
        <f t="shared" si="11"/>
        <v>1.1545711592836947</v>
      </c>
      <c r="L59" s="581">
        <f t="shared" si="11"/>
        <v>-9.9742081338208379</v>
      </c>
      <c r="M59" s="580">
        <f t="shared" si="11"/>
        <v>38.332563275613509</v>
      </c>
      <c r="N59" s="582"/>
      <c r="O59" s="583" t="str">
        <f t="shared" si="6"/>
        <v>5</v>
      </c>
      <c r="P59" s="583" t="str">
        <f t="shared" si="7"/>
        <v>5.R</v>
      </c>
      <c r="Q59" s="583">
        <f>RANK(Z59,$Z$8:$Z$72,0)+COUNTIF($Z$8:Z59,Z59)-1</f>
        <v>18</v>
      </c>
      <c r="R59" s="583">
        <f>RANK(U59,$U$8:$U$72,0)+COUNTIF($U$8:U59,U59)-1</f>
        <v>16</v>
      </c>
      <c r="S59" s="379" t="s">
        <v>303</v>
      </c>
      <c r="T59" s="584">
        <f t="shared" si="8"/>
        <v>98</v>
      </c>
      <c r="U59" s="585">
        <f t="shared" si="12"/>
        <v>0.87142094967099415</v>
      </c>
      <c r="V59" s="584">
        <f t="shared" si="9"/>
        <v>8488</v>
      </c>
      <c r="W59" s="585">
        <f t="shared" si="13"/>
        <v>2.2733177100770003</v>
      </c>
      <c r="X59" s="581">
        <f t="shared" si="4"/>
        <v>1.1545711592836947</v>
      </c>
      <c r="Y59" s="581">
        <f t="shared" si="5"/>
        <v>-9.9742081338208379</v>
      </c>
      <c r="Z59" s="580">
        <f t="shared" si="10"/>
        <v>38.332563275613509</v>
      </c>
      <c r="AA59" s="114"/>
      <c r="AB59" s="586">
        <v>52</v>
      </c>
      <c r="AC59" s="568" t="str">
        <f>VLOOKUP($AB$59,$Q$8:$Z$72,3,FALSE)</f>
        <v>5.P.46 Sharers and students in private rentals</v>
      </c>
      <c r="AD59" s="580">
        <f>VLOOKUP($AB$59,$Q$8:$Z$72,4,FALSE)</f>
        <v>0</v>
      </c>
      <c r="AE59" s="581">
        <f>VLOOKUP($AB$59,$Q$8:$Z$72,5,FALSE)</f>
        <v>0</v>
      </c>
      <c r="AF59" s="580">
        <f>VLOOKUP($AB$59,$Q$8:$Z$72,6,FALSE)</f>
        <v>4969</v>
      </c>
      <c r="AG59" s="581">
        <f>VLOOKUP($AB$59,$Q$8:$Z$72,7,FALSE)</f>
        <v>1.3308336123200535</v>
      </c>
      <c r="AH59" s="581">
        <f>VLOOKUP($AB$59,$Q$8:$Z$72,8,FALSE)</f>
        <v>0</v>
      </c>
      <c r="AI59" s="581">
        <f>VLOOKUP($AB$59,$Q$8:$Z$72,9,FALSE)</f>
        <v>-12.316014474106364</v>
      </c>
      <c r="AJ59" s="580">
        <f>VLOOKUP($AB$59,$Q$8:$Z$72,10,FALSE)</f>
        <v>0</v>
      </c>
      <c r="AK59" s="114"/>
      <c r="AL59" s="586">
        <v>52</v>
      </c>
      <c r="AM59" s="568" t="str">
        <f>VLOOKUP($AL$59,$R$8:$Z$72,2,FALSE)</f>
        <v>5.P.46 Sharers and students in private rentals</v>
      </c>
      <c r="AN59" s="580">
        <f>VLOOKUP($AL$59,$R$8:$Z$72,3,FALSE)</f>
        <v>0</v>
      </c>
      <c r="AO59" s="581">
        <f>VLOOKUP($AL$59,$R$8:$Z$72,4,FALSE)</f>
        <v>0</v>
      </c>
      <c r="AP59" s="580">
        <f>VLOOKUP($AL$59,$R$8:$Z$72,5,FALSE)</f>
        <v>4969</v>
      </c>
      <c r="AQ59" s="581">
        <f>VLOOKUP($AL$59,$R$8:$Z$72,6,FALSE)</f>
        <v>1.3308336123200535</v>
      </c>
      <c r="AR59" s="581">
        <f>VLOOKUP($AL$59,$R$8:$Z$72,7,FALSE)</f>
        <v>0</v>
      </c>
      <c r="AS59" s="581">
        <f>VLOOKUP($AL$59,$R$8:$Z$72,8,FALSE)</f>
        <v>-12.316014474106364</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57</v>
      </c>
      <c r="R60" s="583">
        <f>RANK(U60,$U$8:$U$72,0)+COUNTIF($U$8:U60,U60)-1</f>
        <v>57</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5.P.47 Singles and couples in rented flats</v>
      </c>
      <c r="AD60" s="580">
        <f>VLOOKUP($AB$60,$Q$8:$Z$72,4,FALSE)</f>
        <v>0</v>
      </c>
      <c r="AE60" s="581">
        <f>VLOOKUP($AB$60,$Q$8:$Z$72,5,FALSE)</f>
        <v>0</v>
      </c>
      <c r="AF60" s="580">
        <f>VLOOKUP($AB$60,$Q$8:$Z$72,6,FALSE)</f>
        <v>5243</v>
      </c>
      <c r="AG60" s="581">
        <f>VLOOKUP($AB$60,$Q$8:$Z$72,7,FALSE)</f>
        <v>1.4042182792099096</v>
      </c>
      <c r="AH60" s="581">
        <f>VLOOKUP($AB$60,$Q$8:$Z$72,8,FALSE)</f>
        <v>0</v>
      </c>
      <c r="AI60" s="581">
        <f>VLOOKUP($AB$60,$Q$8:$Z$72,9,FALSE)</f>
        <v>-12.655729486502404</v>
      </c>
      <c r="AJ60" s="580">
        <f>VLOOKUP($AB$60,$Q$8:$Z$72,10,FALSE)</f>
        <v>0</v>
      </c>
      <c r="AK60" s="114"/>
      <c r="AL60" s="586">
        <v>53</v>
      </c>
      <c r="AM60" s="568" t="str">
        <f>VLOOKUP($AL$60,$R$8:$Z$72,2,FALSE)</f>
        <v>5.P.47 Singles and couples in rented flats</v>
      </c>
      <c r="AN60" s="580">
        <f>VLOOKUP($AL$60,$R$8:$Z$72,3,FALSE)</f>
        <v>0</v>
      </c>
      <c r="AO60" s="581">
        <f>VLOOKUP($AL$60,$R$8:$Z$72,4,FALSE)</f>
        <v>0</v>
      </c>
      <c r="AP60" s="580">
        <f>VLOOKUP($AL$60,$R$8:$Z$72,5,FALSE)</f>
        <v>5243</v>
      </c>
      <c r="AQ60" s="581">
        <f>VLOOKUP($AL$60,$R$8:$Z$72,6,FALSE)</f>
        <v>1.4042182792099096</v>
      </c>
      <c r="AR60" s="581">
        <f>VLOOKUP($AL$60,$R$8:$Z$72,7,FALSE)</f>
        <v>0</v>
      </c>
      <c r="AS60" s="581">
        <f>VLOOKUP($AL$60,$R$8:$Z$72,8,FALSE)</f>
        <v>-12.655729486502404</v>
      </c>
      <c r="AT60" s="580">
        <f>VLOOKUP($AL$60,$R$8:$Z$72,9,FALSE)</f>
        <v>0</v>
      </c>
      <c r="AU60" s="114"/>
      <c r="AV60" s="114"/>
      <c r="AW60" s="114"/>
      <c r="BK60" s="31"/>
      <c r="BM60" s="587"/>
      <c r="BN60" s="344"/>
      <c r="BQ60" s="31"/>
    </row>
    <row r="61" spans="2:69" ht="15" customHeight="1" x14ac:dyDescent="0.25">
      <c r="B61" s="379" t="s">
        <v>305</v>
      </c>
      <c r="C61" s="578">
        <v>0</v>
      </c>
      <c r="D61" s="578">
        <v>4966</v>
      </c>
      <c r="F61" s="579" t="str">
        <f t="shared" si="11"/>
        <v>6.S.54 Young families in socially rented semis</v>
      </c>
      <c r="G61" s="580">
        <f t="shared" si="11"/>
        <v>0</v>
      </c>
      <c r="H61" s="581">
        <f t="shared" si="11"/>
        <v>0</v>
      </c>
      <c r="I61" s="580">
        <f t="shared" si="11"/>
        <v>4966</v>
      </c>
      <c r="J61" s="581">
        <f t="shared" si="11"/>
        <v>1.3300301305657851</v>
      </c>
      <c r="K61" s="581">
        <f t="shared" si="11"/>
        <v>0</v>
      </c>
      <c r="L61" s="581">
        <f t="shared" si="11"/>
        <v>-12.31224592735999</v>
      </c>
      <c r="M61" s="580">
        <f t="shared" si="11"/>
        <v>0</v>
      </c>
      <c r="N61" s="582"/>
      <c r="O61" s="583" t="str">
        <f t="shared" si="6"/>
        <v>6</v>
      </c>
      <c r="P61" s="583" t="str">
        <f t="shared" si="7"/>
        <v>6.S</v>
      </c>
      <c r="Q61" s="583">
        <f>RANK(Z61,$Z$8:$Z$72,0)+COUNTIF($Z$8:Z61,Z61)-1</f>
        <v>58</v>
      </c>
      <c r="R61" s="583">
        <f>RANK(U61,$U$8:$U$72,0)+COUNTIF($U$8:U61,U61)-1</f>
        <v>58</v>
      </c>
      <c r="S61" s="379" t="s">
        <v>305</v>
      </c>
      <c r="T61" s="584">
        <f t="shared" si="8"/>
        <v>0</v>
      </c>
      <c r="U61" s="585">
        <f t="shared" si="12"/>
        <v>0</v>
      </c>
      <c r="V61" s="584">
        <f t="shared" si="9"/>
        <v>4966</v>
      </c>
      <c r="W61" s="585">
        <f t="shared" si="13"/>
        <v>1.3300301305657851</v>
      </c>
      <c r="X61" s="581">
        <f t="shared" si="4"/>
        <v>0</v>
      </c>
      <c r="Y61" s="581">
        <f t="shared" si="5"/>
        <v>-12.31224592735999</v>
      </c>
      <c r="Z61" s="580">
        <f t="shared" si="10"/>
        <v>0</v>
      </c>
      <c r="AA61" s="114"/>
      <c r="AB61" s="586">
        <v>54</v>
      </c>
      <c r="AC61" s="568" t="str">
        <f>VLOOKUP($AB$61,$Q$8:$Z$72,3,FALSE)</f>
        <v>5.Q.48 Routine occupations, socially renting families in semis</v>
      </c>
      <c r="AD61" s="580">
        <f>VLOOKUP($AB$61,$Q$8:$Z$72,4,FALSE)</f>
        <v>0</v>
      </c>
      <c r="AE61" s="581">
        <f>VLOOKUP($AB$61,$Q$8:$Z$72,5,FALSE)</f>
        <v>0</v>
      </c>
      <c r="AF61" s="580">
        <f>VLOOKUP($AB$61,$Q$8:$Z$72,6,FALSE)</f>
        <v>21968</v>
      </c>
      <c r="AG61" s="581">
        <f>VLOOKUP($AB$61,$Q$8:$Z$72,7,FALSE)</f>
        <v>5.883629059256779</v>
      </c>
      <c r="AH61" s="581">
        <f>VLOOKUP($AB$61,$Q$8:$Z$72,8,FALSE)</f>
        <v>0</v>
      </c>
      <c r="AI61" s="581">
        <f>VLOOKUP($AB$61,$Q$8:$Z$72,9,FALSE)</f>
        <v>-26.514845163806239</v>
      </c>
      <c r="AJ61" s="580">
        <f>VLOOKUP($AB$61,$Q$8:$Z$72,10,FALSE)</f>
        <v>0</v>
      </c>
      <c r="AK61" s="114"/>
      <c r="AL61" s="586">
        <v>54</v>
      </c>
      <c r="AM61" s="568" t="str">
        <f>VLOOKUP($AL$61,$R$8:$Z$72,2,FALSE)</f>
        <v>5.Q.48 Routine occupations, socially renting families in semis</v>
      </c>
      <c r="AN61" s="580">
        <f>VLOOKUP($AL$61,$R$8:$Z$72,3,FALSE)</f>
        <v>0</v>
      </c>
      <c r="AO61" s="581">
        <f>VLOOKUP($AL$61,$R$8:$Z$72,4,FALSE)</f>
        <v>0</v>
      </c>
      <c r="AP61" s="580">
        <f>VLOOKUP($AL$61,$R$8:$Z$72,5,FALSE)</f>
        <v>21968</v>
      </c>
      <c r="AQ61" s="581">
        <f>VLOOKUP($AL$61,$R$8:$Z$72,6,FALSE)</f>
        <v>5.883629059256779</v>
      </c>
      <c r="AR61" s="581">
        <f>VLOOKUP($AL$61,$R$8:$Z$72,7,FALSE)</f>
        <v>0</v>
      </c>
      <c r="AS61" s="581">
        <f>VLOOKUP($AL$61,$R$8:$Z$72,8,FALSE)</f>
        <v>-26.514845163806239</v>
      </c>
      <c r="AT61" s="580">
        <f>VLOOKUP($AL$61,$R$8:$Z$72,9,FALSE)</f>
        <v>0</v>
      </c>
      <c r="AU61" s="114"/>
      <c r="AV61" s="114"/>
      <c r="AW61" s="114"/>
      <c r="BK61" s="31"/>
      <c r="BM61" s="587"/>
      <c r="BN61" s="344"/>
      <c r="BQ61" s="31"/>
    </row>
    <row r="62" spans="2:69" ht="15" customHeight="1" x14ac:dyDescent="0.25">
      <c r="B62" s="379" t="s">
        <v>306</v>
      </c>
      <c r="C62" s="578">
        <v>23</v>
      </c>
      <c r="D62" s="578">
        <v>16237</v>
      </c>
      <c r="F62" s="579" t="str">
        <f t="shared" si="11"/>
        <v>6.S.55 Families in low-value terraced housing</v>
      </c>
      <c r="G62" s="580">
        <f t="shared" si="11"/>
        <v>23</v>
      </c>
      <c r="H62" s="581">
        <f t="shared" si="11"/>
        <v>0.20451716165747821</v>
      </c>
      <c r="I62" s="580">
        <f t="shared" si="11"/>
        <v>16237</v>
      </c>
      <c r="J62" s="581">
        <f t="shared" si="11"/>
        <v>4.348711081352528</v>
      </c>
      <c r="K62" s="581">
        <f t="shared" si="11"/>
        <v>0.14165178296483341</v>
      </c>
      <c r="L62" s="581">
        <f t="shared" si="11"/>
        <v>-21.548320079703892</v>
      </c>
      <c r="M62" s="580">
        <f t="shared" si="11"/>
        <v>4.7029374412675322</v>
      </c>
      <c r="N62" s="582"/>
      <c r="O62" s="583" t="str">
        <f t="shared" si="6"/>
        <v>6</v>
      </c>
      <c r="P62" s="583" t="str">
        <f t="shared" si="7"/>
        <v>6.S</v>
      </c>
      <c r="Q62" s="583">
        <f>RANK(Z62,$Z$8:$Z$72,0)+COUNTIF($Z$8:Z62,Z62)-1</f>
        <v>26</v>
      </c>
      <c r="R62" s="583">
        <f>RANK(U62,$U$8:$U$72,0)+COUNTIF($U$8:U62,U62)-1</f>
        <v>24</v>
      </c>
      <c r="S62" s="379" t="s">
        <v>306</v>
      </c>
      <c r="T62" s="584">
        <f t="shared" si="8"/>
        <v>23</v>
      </c>
      <c r="U62" s="585">
        <f t="shared" si="12"/>
        <v>0.20451716165747821</v>
      </c>
      <c r="V62" s="584">
        <f t="shared" si="9"/>
        <v>16237</v>
      </c>
      <c r="W62" s="585">
        <f t="shared" si="13"/>
        <v>4.348711081352528</v>
      </c>
      <c r="X62" s="581">
        <f t="shared" si="4"/>
        <v>0.14165178296483341</v>
      </c>
      <c r="Y62" s="581">
        <f t="shared" si="5"/>
        <v>-21.548320079703892</v>
      </c>
      <c r="Z62" s="580">
        <f t="shared" si="10"/>
        <v>4.7029374412675322</v>
      </c>
      <c r="AA62" s="114"/>
      <c r="AB62" s="586">
        <v>55</v>
      </c>
      <c r="AC62" s="568" t="str">
        <f>VLOOKUP($AB$62,$Q$8:$Z$72,3,FALSE)</f>
        <v>5.Q.49 Socially renting single adult households</v>
      </c>
      <c r="AD62" s="580">
        <f>VLOOKUP($AB$62,$Q$8:$Z$72,4,FALSE)</f>
        <v>0</v>
      </c>
      <c r="AE62" s="581">
        <f>VLOOKUP($AB$62,$Q$8:$Z$72,5,FALSE)</f>
        <v>0</v>
      </c>
      <c r="AF62" s="580">
        <f>VLOOKUP($AB$62,$Q$8:$Z$72,6,FALSE)</f>
        <v>6088</v>
      </c>
      <c r="AG62" s="581">
        <f>VLOOKUP($AB$62,$Q$8:$Z$72,7,FALSE)</f>
        <v>1.6305323066622028</v>
      </c>
      <c r="AH62" s="581">
        <f>VLOOKUP($AB$62,$Q$8:$Z$72,8,FALSE)</f>
        <v>0</v>
      </c>
      <c r="AI62" s="581">
        <f>VLOOKUP($AB$62,$Q$8:$Z$72,9,FALSE)</f>
        <v>-13.653172678900548</v>
      </c>
      <c r="AJ62" s="580">
        <f>VLOOKUP($AB$62,$Q$8:$Z$72,10,FALSE)</f>
        <v>0</v>
      </c>
      <c r="AK62" s="114"/>
      <c r="AL62" s="586">
        <v>55</v>
      </c>
      <c r="AM62" s="568" t="str">
        <f>VLOOKUP($AL$62,$R$8:$Z$72,2,FALSE)</f>
        <v>5.Q.49 Socially renting single adult households</v>
      </c>
      <c r="AN62" s="580">
        <f>VLOOKUP($AL$62,$R$8:$Z$72,3,FALSE)</f>
        <v>0</v>
      </c>
      <c r="AO62" s="581">
        <f>VLOOKUP($AL$62,$R$8:$Z$72,4,FALSE)</f>
        <v>0</v>
      </c>
      <c r="AP62" s="580">
        <f>VLOOKUP($AL$62,$R$8:$Z$72,5,FALSE)</f>
        <v>6088</v>
      </c>
      <c r="AQ62" s="581">
        <f>VLOOKUP($AL$62,$R$8:$Z$72,6,FALSE)</f>
        <v>1.6305323066622028</v>
      </c>
      <c r="AR62" s="581">
        <f>VLOOKUP($AL$62,$R$8:$Z$72,7,FALSE)</f>
        <v>0</v>
      </c>
      <c r="AS62" s="581">
        <f>VLOOKUP($AL$62,$R$8:$Z$72,8,FALSE)</f>
        <v>-13.653172678900548</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59</v>
      </c>
      <c r="R63" s="583">
        <f>RANK(U63,$U$8:$U$72,0)+COUNTIF($U$8:U63,U63)-1</f>
        <v>59</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5.R.51 Older, single-person households on the outskirts of town</v>
      </c>
      <c r="AD63" s="580">
        <f>VLOOKUP($AB$63,$Q$8:$Z$72,4,FALSE)</f>
        <v>0</v>
      </c>
      <c r="AE63" s="581">
        <f>VLOOKUP($AB$63,$Q$8:$Z$72,5,FALSE)</f>
        <v>0</v>
      </c>
      <c r="AF63" s="580">
        <f>VLOOKUP($AB$63,$Q$8:$Z$72,6,FALSE)</f>
        <v>7308</v>
      </c>
      <c r="AG63" s="581">
        <f>VLOOKUP($AB$63,$Q$8:$Z$72,7,FALSE)</f>
        <v>1.9572815533980583</v>
      </c>
      <c r="AH63" s="581">
        <f>VLOOKUP($AB$63,$Q$8:$Z$72,8,FALSE)</f>
        <v>0</v>
      </c>
      <c r="AI63" s="581">
        <f>VLOOKUP($AB$63,$Q$8:$Z$72,9,FALSE)</f>
        <v>-14.983663765263428</v>
      </c>
      <c r="AJ63" s="580">
        <f>VLOOKUP($AB$63,$Q$8:$Z$72,10,FALSE)</f>
        <v>0</v>
      </c>
      <c r="AK63" s="114"/>
      <c r="AL63" s="586">
        <v>56</v>
      </c>
      <c r="AM63" s="568" t="str">
        <f>VLOOKUP($AL$63,$R$8:$Z$72,2,FALSE)</f>
        <v>5.R.51 Older, single-person households on the outskirts of town</v>
      </c>
      <c r="AN63" s="580">
        <f>VLOOKUP($AL$63,$R$8:$Z$72,3,FALSE)</f>
        <v>0</v>
      </c>
      <c r="AO63" s="581">
        <f>VLOOKUP($AL$63,$R$8:$Z$72,4,FALSE)</f>
        <v>0</v>
      </c>
      <c r="AP63" s="580">
        <f>VLOOKUP($AL$63,$R$8:$Z$72,5,FALSE)</f>
        <v>7308</v>
      </c>
      <c r="AQ63" s="581">
        <f>VLOOKUP($AL$63,$R$8:$Z$72,6,FALSE)</f>
        <v>1.9572815533980583</v>
      </c>
      <c r="AR63" s="581">
        <f>VLOOKUP($AL$63,$R$8:$Z$72,7,FALSE)</f>
        <v>0</v>
      </c>
      <c r="AS63" s="581">
        <f>VLOOKUP($AL$63,$R$8:$Z$72,8,FALSE)</f>
        <v>-14.983663765263428</v>
      </c>
      <c r="AT63" s="580">
        <f>VLOOKUP($AL$63,$R$8:$Z$72,9,FALSE)</f>
        <v>0</v>
      </c>
      <c r="AU63" s="114"/>
      <c r="AV63" s="114"/>
      <c r="AW63" s="114"/>
      <c r="BK63" s="31"/>
      <c r="BM63" s="587"/>
      <c r="BN63" s="344"/>
    </row>
    <row r="64" spans="2:69" ht="15" customHeight="1" x14ac:dyDescent="0.25">
      <c r="B64" s="379" t="s">
        <v>308</v>
      </c>
      <c r="C64" s="578">
        <v>0</v>
      </c>
      <c r="D64" s="578">
        <v>3808</v>
      </c>
      <c r="F64" s="579" t="str">
        <f t="shared" si="11"/>
        <v>6.T.57 Older renters in flats and tenements</v>
      </c>
      <c r="G64" s="580">
        <f t="shared" si="11"/>
        <v>0</v>
      </c>
      <c r="H64" s="581">
        <f t="shared" si="11"/>
        <v>0</v>
      </c>
      <c r="I64" s="580">
        <f t="shared" si="11"/>
        <v>3808</v>
      </c>
      <c r="J64" s="581">
        <f t="shared" si="11"/>
        <v>1.0198861734181452</v>
      </c>
      <c r="K64" s="581">
        <f t="shared" si="11"/>
        <v>0</v>
      </c>
      <c r="L64" s="581">
        <f t="shared" si="11"/>
        <v>-10.764674870054053</v>
      </c>
      <c r="M64" s="580">
        <f t="shared" si="11"/>
        <v>0</v>
      </c>
      <c r="N64" s="582"/>
      <c r="O64" s="583" t="str">
        <f t="shared" si="6"/>
        <v>6</v>
      </c>
      <c r="P64" s="583" t="str">
        <f t="shared" si="7"/>
        <v>6.T</v>
      </c>
      <c r="Q64" s="583">
        <f>RANK(Z64,$Z$8:$Z$72,0)+COUNTIF($Z$8:Z64,Z64)-1</f>
        <v>60</v>
      </c>
      <c r="R64" s="583">
        <f>RANK(U64,$U$8:$U$72,0)+COUNTIF($U$8:U64,U64)-1</f>
        <v>60</v>
      </c>
      <c r="S64" s="379" t="s">
        <v>308</v>
      </c>
      <c r="T64" s="584">
        <f t="shared" si="8"/>
        <v>0</v>
      </c>
      <c r="U64" s="585">
        <f t="shared" si="12"/>
        <v>0</v>
      </c>
      <c r="V64" s="584">
        <f t="shared" si="9"/>
        <v>3808</v>
      </c>
      <c r="W64" s="585">
        <f t="shared" si="13"/>
        <v>1.0198861734181452</v>
      </c>
      <c r="X64" s="581">
        <f t="shared" si="4"/>
        <v>0</v>
      </c>
      <c r="Y64" s="581">
        <f t="shared" si="5"/>
        <v>-10.764674870054053</v>
      </c>
      <c r="Z64" s="580">
        <f t="shared" si="10"/>
        <v>0</v>
      </c>
      <c r="AA64" s="114"/>
      <c r="AB64" s="586">
        <v>57</v>
      </c>
      <c r="AC64" s="568" t="str">
        <f>VLOOKUP($AB$64,$Q$8:$Z$72,3,FALSE)</f>
        <v>6.S.53 Diverse families and sharers in flats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6.S.53 Diverse families and sharers in flats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99</v>
      </c>
      <c r="D65" s="578">
        <v>5573</v>
      </c>
      <c r="F65" s="579" t="str">
        <f t="shared" si="11"/>
        <v>6.T.58 Poorer pensioners in semis</v>
      </c>
      <c r="G65" s="580">
        <f t="shared" si="11"/>
        <v>99</v>
      </c>
      <c r="H65" s="581">
        <f t="shared" si="11"/>
        <v>0.88031300017784098</v>
      </c>
      <c r="I65" s="580">
        <f t="shared" si="11"/>
        <v>5573</v>
      </c>
      <c r="J65" s="581">
        <f t="shared" si="11"/>
        <v>1.4926012721794442</v>
      </c>
      <c r="K65" s="581">
        <f t="shared" si="11"/>
        <v>1.7764220348106943</v>
      </c>
      <c r="L65" s="581">
        <f t="shared" si="11"/>
        <v>-5.354866539778083</v>
      </c>
      <c r="M65" s="580">
        <f t="shared" si="11"/>
        <v>58.978443646402546</v>
      </c>
      <c r="N65" s="582"/>
      <c r="O65" s="583" t="str">
        <f t="shared" si="6"/>
        <v>6</v>
      </c>
      <c r="P65" s="583" t="str">
        <f t="shared" si="7"/>
        <v>6.T</v>
      </c>
      <c r="Q65" s="583">
        <f>RANK(Z65,$Z$8:$Z$72,0)+COUNTIF($Z$8:Z65,Z65)-1</f>
        <v>15</v>
      </c>
      <c r="R65" s="583">
        <f>RANK(U65,$U$8:$U$72,0)+COUNTIF($U$8:U65,U65)-1</f>
        <v>15</v>
      </c>
      <c r="S65" s="379" t="s">
        <v>309</v>
      </c>
      <c r="T65" s="584">
        <f t="shared" si="8"/>
        <v>99</v>
      </c>
      <c r="U65" s="585">
        <f t="shared" si="12"/>
        <v>0.88031300017784098</v>
      </c>
      <c r="V65" s="584">
        <f t="shared" si="9"/>
        <v>5573</v>
      </c>
      <c r="W65" s="585">
        <f t="shared" si="13"/>
        <v>1.4926012721794442</v>
      </c>
      <c r="X65" s="581">
        <f t="shared" si="4"/>
        <v>1.7764220348106943</v>
      </c>
      <c r="Y65" s="581">
        <f t="shared" si="5"/>
        <v>-5.354866539778083</v>
      </c>
      <c r="Z65" s="580">
        <f t="shared" si="10"/>
        <v>58.978443646402546</v>
      </c>
      <c r="AA65" s="114"/>
      <c r="AB65" s="586">
        <v>58</v>
      </c>
      <c r="AC65" s="568" t="str">
        <f>VLOOKUP($AB$65,$Q$8:$Z$72,3,FALSE)</f>
        <v>6.S.54 Young families in socially rented semis</v>
      </c>
      <c r="AD65" s="580">
        <f>VLOOKUP($AB$65,$Q$8:$Z$72,4,FALSE)</f>
        <v>0</v>
      </c>
      <c r="AE65" s="581">
        <f>VLOOKUP($AB$65,$Q$8:$Z$72,5,FALSE)</f>
        <v>0</v>
      </c>
      <c r="AF65" s="580">
        <f>VLOOKUP($AB$65,$Q$8:$Z$72,6,FALSE)</f>
        <v>4966</v>
      </c>
      <c r="AG65" s="581">
        <f>VLOOKUP($AB$65,$Q$8:$Z$72,7,FALSE)</f>
        <v>1.3300301305657851</v>
      </c>
      <c r="AH65" s="581">
        <f>VLOOKUP($AB$65,$Q$8:$Z$72,8,FALSE)</f>
        <v>0</v>
      </c>
      <c r="AI65" s="581">
        <f>VLOOKUP($AB$65,$Q$8:$Z$72,9,FALSE)</f>
        <v>-12.31224592735999</v>
      </c>
      <c r="AJ65" s="580">
        <f>VLOOKUP($AB$65,$Q$8:$Z$72,10,FALSE)</f>
        <v>0</v>
      </c>
      <c r="AK65" s="114"/>
      <c r="AL65" s="586">
        <v>58</v>
      </c>
      <c r="AM65" s="568" t="str">
        <f>VLOOKUP($AL$65,$R$8:$Z$72,2,FALSE)</f>
        <v>6.S.54 Young families in socially rented semis</v>
      </c>
      <c r="AN65" s="580">
        <f>VLOOKUP($AL$65,$R$8:$Z$72,3,FALSE)</f>
        <v>0</v>
      </c>
      <c r="AO65" s="581">
        <f>VLOOKUP($AL$65,$R$8:$Z$72,4,FALSE)</f>
        <v>0</v>
      </c>
      <c r="AP65" s="580">
        <f>VLOOKUP($AL$65,$R$8:$Z$72,5,FALSE)</f>
        <v>4966</v>
      </c>
      <c r="AQ65" s="581">
        <f>VLOOKUP($AL$65,$R$8:$Z$72,6,FALSE)</f>
        <v>1.3300301305657851</v>
      </c>
      <c r="AR65" s="581">
        <f>VLOOKUP($AL$65,$R$8:$Z$72,7,FALSE)</f>
        <v>0</v>
      </c>
      <c r="AS65" s="581">
        <f>VLOOKUP($AL$65,$R$8:$Z$72,8,FALSE)</f>
        <v>-12.31224592735999</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-3.6878830783347762</v>
      </c>
      <c r="M66" s="580">
        <f t="shared" si="11"/>
        <v>0</v>
      </c>
      <c r="N66" s="582"/>
      <c r="O66" s="583" t="str">
        <f t="shared" si="6"/>
        <v>6</v>
      </c>
      <c r="P66" s="583" t="str">
        <f t="shared" si="7"/>
        <v>6.U</v>
      </c>
      <c r="Q66" s="583">
        <f>RANK(Z66,$Z$8:$Z$72,0)+COUNTIF($Z$8:Z66,Z66)-1</f>
        <v>61</v>
      </c>
      <c r="R66" s="583">
        <f>RANK(U66,$U$8:$U$72,0)+COUNTIF($U$8:U66,U66)-1</f>
        <v>61</v>
      </c>
      <c r="S66" s="379" t="s">
        <v>310</v>
      </c>
      <c r="T66" s="584">
        <f t="shared" si="8"/>
        <v>0</v>
      </c>
      <c r="U66" s="585">
        <f t="shared" si="12"/>
        <v>0</v>
      </c>
      <c r="V66" s="584">
        <f t="shared" si="9"/>
        <v>451</v>
      </c>
      <c r="W66" s="585">
        <f t="shared" si="13"/>
        <v>0.12079009039169736</v>
      </c>
      <c r="X66" s="581">
        <f t="shared" si="4"/>
        <v>0</v>
      </c>
      <c r="Y66" s="581">
        <f t="shared" si="5"/>
        <v>-3.6878830783347762</v>
      </c>
      <c r="Z66" s="580">
        <f t="shared" si="10"/>
        <v>0</v>
      </c>
      <c r="AA66" s="114"/>
      <c r="AB66" s="586">
        <v>59</v>
      </c>
      <c r="AC66" s="568" t="str">
        <f>VLOOKUP($AB$66,$Q$8:$Z$72,3,FALSE)</f>
        <v>6.S.56 Diverse young families in rented terraces and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6.S.56 Diverse young families in rented terraces and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-1.4312662454855227</v>
      </c>
      <c r="M67" s="580">
        <f t="shared" si="11"/>
        <v>0</v>
      </c>
      <c r="N67" s="582"/>
      <c r="O67" s="583" t="str">
        <f t="shared" si="6"/>
        <v>6</v>
      </c>
      <c r="P67" s="583" t="str">
        <f t="shared" si="7"/>
        <v>6.U</v>
      </c>
      <c r="Q67" s="583">
        <f>RANK(Z67,$Z$8:$Z$72,0)+COUNTIF($Z$8:Z67,Z67)-1</f>
        <v>62</v>
      </c>
      <c r="R67" s="583">
        <f>RANK(U67,$U$8:$U$72,0)+COUNTIF($U$8:U67,U67)-1</f>
        <v>62</v>
      </c>
      <c r="S67" s="379" t="s">
        <v>311</v>
      </c>
      <c r="T67" s="584">
        <f t="shared" si="8"/>
        <v>0</v>
      </c>
      <c r="U67" s="585">
        <f t="shared" si="12"/>
        <v>0</v>
      </c>
      <c r="V67" s="584">
        <f t="shared" si="9"/>
        <v>68</v>
      </c>
      <c r="W67" s="585">
        <f t="shared" si="13"/>
        <v>1.8212253096752593E-2</v>
      </c>
      <c r="X67" s="581">
        <f t="shared" si="4"/>
        <v>0</v>
      </c>
      <c r="Y67" s="581">
        <f t="shared" si="5"/>
        <v>-1.4312662454855227</v>
      </c>
      <c r="Z67" s="580">
        <f t="shared" si="10"/>
        <v>0</v>
      </c>
      <c r="AA67" s="114"/>
      <c r="AB67" s="586">
        <v>60</v>
      </c>
      <c r="AC67" s="568" t="str">
        <f>VLOOKUP($AB$67,$Q$8:$Z$72,3,FALSE)</f>
        <v>6.T.57 Older renters in flats and tenements</v>
      </c>
      <c r="AD67" s="580">
        <f>VLOOKUP($AB$67,$Q$8:$Z$72,4,FALSE)</f>
        <v>0</v>
      </c>
      <c r="AE67" s="581">
        <f>VLOOKUP($AB$67,$Q$8:$Z$72,5,FALSE)</f>
        <v>0</v>
      </c>
      <c r="AF67" s="580">
        <f>VLOOKUP($AB$67,$Q$8:$Z$72,6,FALSE)</f>
        <v>3808</v>
      </c>
      <c r="AG67" s="581">
        <f>VLOOKUP($AB$67,$Q$8:$Z$72,7,FALSE)</f>
        <v>1.0198861734181452</v>
      </c>
      <c r="AH67" s="581">
        <f>VLOOKUP($AB$67,$Q$8:$Z$72,8,FALSE)</f>
        <v>0</v>
      </c>
      <c r="AI67" s="581">
        <f>VLOOKUP($AB$67,$Q$8:$Z$72,9,FALSE)</f>
        <v>-10.764674870054053</v>
      </c>
      <c r="AJ67" s="580">
        <f>VLOOKUP($AB$67,$Q$8:$Z$72,10,FALSE)</f>
        <v>0</v>
      </c>
      <c r="AK67" s="114"/>
      <c r="AL67" s="586">
        <v>60</v>
      </c>
      <c r="AM67" s="568" t="str">
        <f>VLOOKUP($AL$67,$R$8:$Z$72,2,FALSE)</f>
        <v>6.T.57 Older renters in flats and tenements</v>
      </c>
      <c r="AN67" s="580">
        <f>VLOOKUP($AL$67,$R$8:$Z$72,3,FALSE)</f>
        <v>0</v>
      </c>
      <c r="AO67" s="581">
        <f>VLOOKUP($AL$67,$R$8:$Z$72,4,FALSE)</f>
        <v>0</v>
      </c>
      <c r="AP67" s="580">
        <f>VLOOKUP($AL$67,$R$8:$Z$72,5,FALSE)</f>
        <v>3808</v>
      </c>
      <c r="AQ67" s="581">
        <f>VLOOKUP($AL$67,$R$8:$Z$72,6,FALSE)</f>
        <v>1.0198861734181452</v>
      </c>
      <c r="AR67" s="581">
        <f>VLOOKUP($AL$67,$R$8:$Z$72,7,FALSE)</f>
        <v>0</v>
      </c>
      <c r="AS67" s="581">
        <f>VLOOKUP($AL$67,$R$8:$Z$72,8,FALSE)</f>
        <v>-10.764674870054053</v>
      </c>
      <c r="AT67" s="580">
        <f>VLOOKUP($AL$67,$R$8:$Z$72,9,FALSE)</f>
        <v>0</v>
      </c>
      <c r="AU67" s="114"/>
      <c r="AV67" s="114"/>
      <c r="AW67" s="114"/>
      <c r="BK67" s="31"/>
      <c r="BM67" s="587"/>
      <c r="BN67" s="344"/>
    </row>
    <row r="68" spans="2:69" ht="15" customHeight="1" x14ac:dyDescent="0.25">
      <c r="B68" s="379" t="s">
        <v>312</v>
      </c>
      <c r="C68" s="578">
        <v>0</v>
      </c>
      <c r="D68" s="578">
        <v>8172</v>
      </c>
      <c r="F68" s="579" t="str">
        <f t="shared" si="11"/>
        <v>6.U.61 Socially rented flats, singles and pensioners</v>
      </c>
      <c r="G68" s="580">
        <f t="shared" si="11"/>
        <v>0</v>
      </c>
      <c r="H68" s="581">
        <f t="shared" si="11"/>
        <v>0</v>
      </c>
      <c r="I68" s="580">
        <f t="shared" si="11"/>
        <v>8172</v>
      </c>
      <c r="J68" s="581">
        <f t="shared" si="11"/>
        <v>2.1886842986273853</v>
      </c>
      <c r="K68" s="581">
        <f t="shared" si="11"/>
        <v>0</v>
      </c>
      <c r="L68" s="581">
        <f t="shared" si="11"/>
        <v>-15.863391785967513</v>
      </c>
      <c r="M68" s="580">
        <f t="shared" si="11"/>
        <v>0</v>
      </c>
      <c r="N68" s="582"/>
      <c r="O68" s="583" t="str">
        <f t="shared" si="6"/>
        <v>6</v>
      </c>
      <c r="P68" s="583" t="str">
        <f t="shared" si="7"/>
        <v>6.U</v>
      </c>
      <c r="Q68" s="583">
        <f>RANK(Z68,$Z$8:$Z$72,0)+COUNTIF($Z$8:Z68,Z68)-1</f>
        <v>63</v>
      </c>
      <c r="R68" s="583">
        <f>RANK(U68,$U$8:$U$72,0)+COUNTIF($U$8:U68,U68)-1</f>
        <v>63</v>
      </c>
      <c r="S68" s="379" t="s">
        <v>312</v>
      </c>
      <c r="T68" s="584">
        <f t="shared" si="8"/>
        <v>0</v>
      </c>
      <c r="U68" s="585">
        <f t="shared" si="12"/>
        <v>0</v>
      </c>
      <c r="V68" s="584">
        <f t="shared" si="9"/>
        <v>8172</v>
      </c>
      <c r="W68" s="585">
        <f t="shared" si="13"/>
        <v>2.1886842986273853</v>
      </c>
      <c r="X68" s="581">
        <f t="shared" si="4"/>
        <v>0</v>
      </c>
      <c r="Y68" s="581">
        <f t="shared" si="5"/>
        <v>-15.863391785967513</v>
      </c>
      <c r="Z68" s="580">
        <f t="shared" si="10"/>
        <v>0</v>
      </c>
      <c r="AA68" s="114"/>
      <c r="AB68" s="586">
        <v>61</v>
      </c>
      <c r="AC68" s="568" t="str">
        <f>VLOOKUP($AB$68,$Q$8:$Z$72,3,FALSE)</f>
        <v>6.U.59 Students and sharers in multi-occupancy flats</v>
      </c>
      <c r="AD68" s="580">
        <f>VLOOKUP($AB$68,$Q$8:$Z$72,4,FALSE)</f>
        <v>0</v>
      </c>
      <c r="AE68" s="581">
        <f>VLOOKUP($AB$68,$Q$8:$Z$72,5,FALSE)</f>
        <v>0</v>
      </c>
      <c r="AF68" s="580">
        <f>VLOOKUP($AB$68,$Q$8:$Z$72,6,FALSE)</f>
        <v>451</v>
      </c>
      <c r="AG68" s="581">
        <f>VLOOKUP($AB$68,$Q$8:$Z$72,7,FALSE)</f>
        <v>0.12079009039169736</v>
      </c>
      <c r="AH68" s="581">
        <f>VLOOKUP($AB$68,$Q$8:$Z$72,8,FALSE)</f>
        <v>0</v>
      </c>
      <c r="AI68" s="581">
        <f>VLOOKUP($AB$68,$Q$8:$Z$72,9,FALSE)</f>
        <v>-3.6878830783347762</v>
      </c>
      <c r="AJ68" s="580">
        <f>VLOOKUP($AB$68,$Q$8:$Z$72,10,FALSE)</f>
        <v>0</v>
      </c>
      <c r="AK68" s="114"/>
      <c r="AL68" s="586">
        <v>61</v>
      </c>
      <c r="AM68" s="568" t="str">
        <f>VLOOKUP($AL$68,$R$8:$Z$72,2,FALSE)</f>
        <v>6.U.59 Students and sharers in multi-occupancy flats</v>
      </c>
      <c r="AN68" s="580">
        <f>VLOOKUP($AL$68,$R$8:$Z$72,3,FALSE)</f>
        <v>0</v>
      </c>
      <c r="AO68" s="581">
        <f>VLOOKUP($AL$68,$R$8:$Z$72,4,FALSE)</f>
        <v>0</v>
      </c>
      <c r="AP68" s="580">
        <f>VLOOKUP($AL$68,$R$8:$Z$72,5,FALSE)</f>
        <v>451</v>
      </c>
      <c r="AQ68" s="581">
        <f>VLOOKUP($AL$68,$R$8:$Z$72,6,FALSE)</f>
        <v>0.12079009039169736</v>
      </c>
      <c r="AR68" s="581">
        <f>VLOOKUP($AL$68,$R$8:$Z$72,7,FALSE)</f>
        <v>0</v>
      </c>
      <c r="AS68" s="581">
        <f>VLOOKUP($AL$68,$R$8:$Z$72,8,FALSE)</f>
        <v>-3.6878830783347762</v>
      </c>
      <c r="AT68" s="580">
        <f>VLOOKUP($AL$68,$R$8:$Z$72,9,FALSE)</f>
        <v>0</v>
      </c>
      <c r="AU68" s="114"/>
      <c r="AV68" s="114"/>
      <c r="AW68" s="114"/>
      <c r="BK68" s="31"/>
      <c r="BM68" s="587"/>
      <c r="BN68" s="344"/>
    </row>
    <row r="69" spans="2:69" ht="15" customHeight="1" x14ac:dyDescent="0.25">
      <c r="B69" s="379" t="s">
        <v>313</v>
      </c>
      <c r="C69" s="578">
        <v>83</v>
      </c>
      <c r="D69" s="578">
        <v>1890</v>
      </c>
      <c r="F69" s="579" t="str">
        <f t="shared" si="11"/>
        <v>7.V.62 Students in halls of residence</v>
      </c>
      <c r="G69" s="580">
        <f t="shared" si="11"/>
        <v>83</v>
      </c>
      <c r="H69" s="581">
        <f t="shared" si="11"/>
        <v>0.73804019206829097</v>
      </c>
      <c r="I69" s="580">
        <f t="shared" si="11"/>
        <v>1890</v>
      </c>
      <c r="J69" s="581">
        <f t="shared" si="11"/>
        <v>0.50619350518915307</v>
      </c>
      <c r="K69" s="581">
        <f t="shared" si="11"/>
        <v>4.3915343915343916</v>
      </c>
      <c r="L69" s="581">
        <f t="shared" si="11"/>
        <v>3.4645244141675238</v>
      </c>
      <c r="M69" s="580">
        <f t="shared" si="11"/>
        <v>145.80198767909954</v>
      </c>
      <c r="N69" s="582"/>
      <c r="O69" s="583" t="str">
        <f t="shared" si="6"/>
        <v>7</v>
      </c>
      <c r="P69" s="583" t="str">
        <f t="shared" si="7"/>
        <v>7.V</v>
      </c>
      <c r="Q69" s="583">
        <f>RANK(Z69,$Z$8:$Z$72,0)+COUNTIF($Z$8:Z69,Z69)-1</f>
        <v>9</v>
      </c>
      <c r="R69" s="583">
        <f>RANK(U69,$U$8:$U$72,0)+COUNTIF($U$8:U69,U69)-1</f>
        <v>17</v>
      </c>
      <c r="S69" s="379" t="s">
        <v>313</v>
      </c>
      <c r="T69" s="584">
        <f t="shared" si="8"/>
        <v>83</v>
      </c>
      <c r="U69" s="585">
        <f t="shared" si="12"/>
        <v>0.73804019206829097</v>
      </c>
      <c r="V69" s="584">
        <f t="shared" si="9"/>
        <v>1890</v>
      </c>
      <c r="W69" s="585">
        <f t="shared" si="13"/>
        <v>0.50619350518915307</v>
      </c>
      <c r="X69" s="581">
        <f t="shared" si="4"/>
        <v>4.3915343915343916</v>
      </c>
      <c r="Y69" s="581">
        <f t="shared" si="5"/>
        <v>3.4645244141675238</v>
      </c>
      <c r="Z69" s="580">
        <f t="shared" si="10"/>
        <v>145.80198767909954</v>
      </c>
      <c r="AA69" s="114"/>
      <c r="AB69" s="586">
        <v>62</v>
      </c>
      <c r="AC69" s="568" t="str">
        <f>VLOOKUP($AB$69,$Q$8:$Z$72,3,FALSE)</f>
        <v>6.U.60 Socially renting single adult households in flats</v>
      </c>
      <c r="AD69" s="580">
        <f>VLOOKUP($AB$69,$Q$8:$Z$72,4,FALSE)</f>
        <v>0</v>
      </c>
      <c r="AE69" s="581">
        <f>VLOOKUP($AB$69,$Q$8:$Z$72,5,FALSE)</f>
        <v>0</v>
      </c>
      <c r="AF69" s="580">
        <f>VLOOKUP($AB$69,$Q$8:$Z$72,6,FALSE)</f>
        <v>68</v>
      </c>
      <c r="AG69" s="581">
        <f>VLOOKUP($AB$69,$Q$8:$Z$72,7,FALSE)</f>
        <v>1.8212253096752593E-2</v>
      </c>
      <c r="AH69" s="581">
        <f>VLOOKUP($AB$69,$Q$8:$Z$72,8,FALSE)</f>
        <v>0</v>
      </c>
      <c r="AI69" s="581">
        <f>VLOOKUP($AB$69,$Q$8:$Z$72,9,FALSE)</f>
        <v>-1.4312662454855227</v>
      </c>
      <c r="AJ69" s="580">
        <f>VLOOKUP($AB$69,$Q$8:$Z$72,10,FALSE)</f>
        <v>0</v>
      </c>
      <c r="AK69" s="114"/>
      <c r="AL69" s="586">
        <v>62</v>
      </c>
      <c r="AM69" s="568" t="str">
        <f>VLOOKUP($AL$69,$R$8:$Z$72,2,FALSE)</f>
        <v>6.U.60 Socially renting single adult households in flats</v>
      </c>
      <c r="AN69" s="580">
        <f>VLOOKUP($AL$69,$R$8:$Z$72,3,FALSE)</f>
        <v>0</v>
      </c>
      <c r="AO69" s="581">
        <f>VLOOKUP($AL$69,$R$8:$Z$72,4,FALSE)</f>
        <v>0</v>
      </c>
      <c r="AP69" s="580">
        <f>VLOOKUP($AL$69,$R$8:$Z$72,5,FALSE)</f>
        <v>68</v>
      </c>
      <c r="AQ69" s="581">
        <f>VLOOKUP($AL$69,$R$8:$Z$72,6,FALSE)</f>
        <v>1.8212253096752593E-2</v>
      </c>
      <c r="AR69" s="581">
        <f>VLOOKUP($AL$69,$R$8:$Z$72,7,FALSE)</f>
        <v>0</v>
      </c>
      <c r="AS69" s="581">
        <f>VLOOKUP($AL$69,$R$8:$Z$72,8,FALSE)</f>
        <v>-1.4312662454855227</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-4.6418507558285338</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-4.6418507558285338</v>
      </c>
      <c r="Z70" s="580">
        <f t="shared" si="10"/>
        <v>0</v>
      </c>
      <c r="AA70" s="114"/>
      <c r="AB70" s="586">
        <v>63</v>
      </c>
      <c r="AC70" s="568" t="str">
        <f>VLOOKUP($AB$70,$Q$8:$Z$72,3,FALSE)</f>
        <v>6.U.61 Socially rented flats, singles and pensioners</v>
      </c>
      <c r="AD70" s="580">
        <f>VLOOKUP($AB$70,$Q$8:$Z$72,4,FALSE)</f>
        <v>0</v>
      </c>
      <c r="AE70" s="581">
        <f>VLOOKUP($AB$70,$Q$8:$Z$72,5,FALSE)</f>
        <v>0</v>
      </c>
      <c r="AF70" s="580">
        <f>VLOOKUP($AB$70,$Q$8:$Z$72,6,FALSE)</f>
        <v>8172</v>
      </c>
      <c r="AG70" s="581">
        <f>VLOOKUP($AB$70,$Q$8:$Z$72,7,FALSE)</f>
        <v>2.1886842986273853</v>
      </c>
      <c r="AH70" s="581">
        <f>VLOOKUP($AB$70,$Q$8:$Z$72,8,FALSE)</f>
        <v>0</v>
      </c>
      <c r="AI70" s="581">
        <f>VLOOKUP($AB$70,$Q$8:$Z$72,9,FALSE)</f>
        <v>-15.863391785967513</v>
      </c>
      <c r="AJ70" s="580">
        <f>VLOOKUP($AB$70,$Q$8:$Z$72,10,FALSE)</f>
        <v>0</v>
      </c>
      <c r="AK70" s="114"/>
      <c r="AL70" s="586">
        <v>63</v>
      </c>
      <c r="AM70" s="568" t="str">
        <f>VLOOKUP($AL$70,$R$8:$Z$72,2,FALSE)</f>
        <v>6.U.61 Socially rented flats, singles and pensioners</v>
      </c>
      <c r="AN70" s="580">
        <f>VLOOKUP($AL$70,$R$8:$Z$72,3,FALSE)</f>
        <v>0</v>
      </c>
      <c r="AO70" s="581">
        <f>VLOOKUP($AL$70,$R$8:$Z$72,4,FALSE)</f>
        <v>0</v>
      </c>
      <c r="AP70" s="580">
        <f>VLOOKUP($AL$70,$R$8:$Z$72,5,FALSE)</f>
        <v>8172</v>
      </c>
      <c r="AQ70" s="581">
        <f>VLOOKUP($AL$70,$R$8:$Z$72,6,FALSE)</f>
        <v>2.1886842986273853</v>
      </c>
      <c r="AR70" s="581">
        <f>VLOOKUP($AL$70,$R$8:$Z$72,7,FALSE)</f>
        <v>0</v>
      </c>
      <c r="AS70" s="581">
        <f>VLOOKUP($AL$70,$R$8:$Z$72,8,FALSE)</f>
        <v>-15.863391785967513</v>
      </c>
      <c r="AT70" s="580">
        <f>VLOOKUP($AL$70,$R$8:$Z$72,9,FALSE)</f>
        <v>0</v>
      </c>
      <c r="AU70" s="114"/>
      <c r="AV70" s="114"/>
      <c r="AW70" s="114"/>
      <c r="BK70" s="31"/>
      <c r="BM70" s="587"/>
      <c r="BN70" s="344"/>
    </row>
    <row r="71" spans="2:69" ht="15" customHeight="1" x14ac:dyDescent="0.25">
      <c r="B71" s="379" t="s">
        <v>315</v>
      </c>
      <c r="C71" s="578">
        <v>116</v>
      </c>
      <c r="D71" s="578">
        <v>3052</v>
      </c>
      <c r="F71" s="579" t="str">
        <f t="shared" si="11"/>
        <v>7.V.64 Inactive communal populations</v>
      </c>
      <c r="G71" s="580">
        <f t="shared" si="11"/>
        <v>116</v>
      </c>
      <c r="H71" s="581">
        <f t="shared" si="11"/>
        <v>1.0314778587942379</v>
      </c>
      <c r="I71" s="580">
        <f t="shared" si="11"/>
        <v>3052</v>
      </c>
      <c r="J71" s="581">
        <f t="shared" si="11"/>
        <v>0.81740877134248413</v>
      </c>
      <c r="K71" s="581">
        <f t="shared" si="11"/>
        <v>3.800786369593709</v>
      </c>
      <c r="L71" s="581">
        <f t="shared" si="11"/>
        <v>2.5212483399567205</v>
      </c>
      <c r="M71" s="580">
        <f t="shared" ref="M71:M103" si="14">IF($G$4=1,Z71,IF($G$4=2,AJ71,IF($G$4=3,AT71,"")))</f>
        <v>126.18874361969155</v>
      </c>
      <c r="N71" s="582"/>
      <c r="O71" s="583" t="str">
        <f t="shared" si="6"/>
        <v>7</v>
      </c>
      <c r="P71" s="583" t="str">
        <f t="shared" si="7"/>
        <v>7.V</v>
      </c>
      <c r="Q71" s="583">
        <f>RANK(Z71,$Z$8:$Z$72,0)+COUNTIF($Z$8:Z71,Z71)-1</f>
        <v>10</v>
      </c>
      <c r="R71" s="583">
        <f>RANK(U71,$U$8:$U$72,0)+COUNTIF($U$8:U71,U71)-1</f>
        <v>14</v>
      </c>
      <c r="S71" s="379" t="s">
        <v>315</v>
      </c>
      <c r="T71" s="584">
        <f t="shared" si="8"/>
        <v>116</v>
      </c>
      <c r="U71" s="585">
        <f t="shared" si="12"/>
        <v>1.0314778587942379</v>
      </c>
      <c r="V71" s="584">
        <f t="shared" si="9"/>
        <v>3052</v>
      </c>
      <c r="W71" s="585">
        <f t="shared" si="13"/>
        <v>0.81740877134248413</v>
      </c>
      <c r="X71" s="581">
        <f t="shared" si="4"/>
        <v>3.800786369593709</v>
      </c>
      <c r="Y71" s="581">
        <f t="shared" si="5"/>
        <v>2.5212483399567205</v>
      </c>
      <c r="Z71" s="580">
        <f t="shared" si="10"/>
        <v>126.18874361969155</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-4.6418507558285338</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-4.6418507558285338</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11246</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16</v>
      </c>
      <c r="R77" s="583">
        <f>RANK(U77,$U$77:$U$98,0)+COUNTIF($U$77:U77,U77)-1</f>
        <v>16</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3.J. Aspiring Communities</v>
      </c>
      <c r="AD77" s="580">
        <f ca="1">VLOOKUP($AB$77,$Q$77:$Z$98,T$5,FALSE)</f>
        <v>1347</v>
      </c>
      <c r="AE77" s="581">
        <f t="shared" ca="1" si="21"/>
        <v>11.977592032722747</v>
      </c>
      <c r="AF77" s="580">
        <f t="shared" ca="1" si="21"/>
        <v>14814</v>
      </c>
      <c r="AG77" s="593">
        <f t="shared" ca="1" si="21"/>
        <v>3.9675929025778371</v>
      </c>
      <c r="AH77" s="593">
        <f t="shared" ca="1" si="21"/>
        <v>9.092750101255568</v>
      </c>
      <c r="AI77" s="593">
        <f t="shared" ca="1" si="21"/>
        <v>43.517010088268584</v>
      </c>
      <c r="AJ77" s="594">
        <f t="shared" ca="1" si="21"/>
        <v>301.88560991075036</v>
      </c>
      <c r="AK77" s="114"/>
      <c r="AL77" s="586">
        <v>1</v>
      </c>
      <c r="AM77" s="597" t="str">
        <f t="shared" ref="AM77:AT77" si="22">VLOOKUP($AB$77,$R$77:$Z$98,R$5,FALSE)</f>
        <v>2.D. Commuter-Belt Wealth</v>
      </c>
      <c r="AN77" s="580">
        <f t="shared" si="22"/>
        <v>4077</v>
      </c>
      <c r="AO77" s="581">
        <f t="shared" si="22"/>
        <v>36.252889916414723</v>
      </c>
      <c r="AP77" s="580">
        <f t="shared" ca="1" si="22"/>
        <v>59309</v>
      </c>
      <c r="AQ77" s="593">
        <f t="shared" ca="1" si="22"/>
        <v>15.884566454636758</v>
      </c>
      <c r="AR77" s="593">
        <f t="shared" ca="1" si="22"/>
        <v>6.8741674956583312</v>
      </c>
      <c r="AS77" s="593">
        <f t="shared" ca="1" si="22"/>
        <v>59.09201454017105</v>
      </c>
      <c r="AT77" s="594">
        <f t="shared" ca="1" si="22"/>
        <v>228.22712864053264</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-1.0698929388278322</v>
      </c>
      <c r="M78" s="594">
        <f t="shared" ca="1" si="19"/>
        <v>0</v>
      </c>
      <c r="N78" s="582"/>
      <c r="O78" s="595"/>
      <c r="P78" s="583" t="str">
        <f t="shared" ref="P78:P98" si="24">LEFT(S78,3)</f>
        <v>1.B</v>
      </c>
      <c r="Q78" s="583">
        <f ca="1">RANK(Z78,$Z$77:$Z$98,0)+COUNTIF($Z$77:Z78,Z78)-1</f>
        <v>17</v>
      </c>
      <c r="R78" s="583">
        <f>RANK(U78,$U$77:$U$98,0)+COUNTIF($U$77:U78,U78)-1</f>
        <v>17</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-1.0698929388278322</v>
      </c>
      <c r="Z78" s="594">
        <f t="shared" ref="Z78:Z98" ca="1" si="30">IF(AND(W78&gt;0,SUM(X78)&gt;0),(U78/W78)*100,0)</f>
        <v>0</v>
      </c>
      <c r="AA78" s="114"/>
      <c r="AB78" s="586">
        <v>2</v>
      </c>
      <c r="AC78" s="597" t="str">
        <f t="shared" ref="AC78:AJ78" ca="1" si="31">VLOOKUP($AB$78,$Q$77:$Z$98,S$5,FALSE)</f>
        <v>1.C. Upmarket Families</v>
      </c>
      <c r="AD78" s="580">
        <f t="shared" ca="1" si="31"/>
        <v>908</v>
      </c>
      <c r="AE78" s="581">
        <f t="shared" ca="1" si="31"/>
        <v>8.073981860216966</v>
      </c>
      <c r="AF78" s="580">
        <f t="shared" ca="1" si="31"/>
        <v>12434</v>
      </c>
      <c r="AG78" s="593">
        <f t="shared" ca="1" si="31"/>
        <v>3.3301640441914961</v>
      </c>
      <c r="AH78" s="593">
        <f t="shared" ca="1" si="31"/>
        <v>7.3025575036191084</v>
      </c>
      <c r="AI78" s="593">
        <f t="shared" ca="1" si="31"/>
        <v>28.038110105326012</v>
      </c>
      <c r="AJ78" s="594">
        <f t="shared" ca="1" si="31"/>
        <v>242.44997402754623</v>
      </c>
      <c r="AK78" s="114"/>
      <c r="AL78" s="586">
        <v>2</v>
      </c>
      <c r="AM78" s="597" t="str">
        <f t="shared" ref="AM78:AT78" si="32">VLOOKUP($AB$78,$R$77:$Z$98,R$5,FALSE)</f>
        <v>4.K. Semi-Rural Maturity</v>
      </c>
      <c r="AN78" s="580">
        <f t="shared" si="32"/>
        <v>1526</v>
      </c>
      <c r="AO78" s="581">
        <f t="shared" si="32"/>
        <v>13.569269073448337</v>
      </c>
      <c r="AP78" s="580">
        <f t="shared" ca="1" si="32"/>
        <v>35362</v>
      </c>
      <c r="AQ78" s="593">
        <f t="shared" ca="1" si="32"/>
        <v>9.4709072648141941</v>
      </c>
      <c r="AR78" s="593">
        <f t="shared" ca="1" si="32"/>
        <v>4.3153667778971778</v>
      </c>
      <c r="AS78" s="593">
        <f t="shared" ca="1" si="32"/>
        <v>14.84292384905036</v>
      </c>
      <c r="AT78" s="594">
        <f t="shared" ca="1" si="32"/>
        <v>143.2731700780152</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908</v>
      </c>
      <c r="H79" s="581">
        <f t="shared" si="19"/>
        <v>8.073981860216966</v>
      </c>
      <c r="I79" s="580">
        <f t="shared" ca="1" si="19"/>
        <v>12434</v>
      </c>
      <c r="J79" s="593">
        <f t="shared" ca="1" si="19"/>
        <v>3.3301640441914961</v>
      </c>
      <c r="K79" s="593">
        <f t="shared" ca="1" si="19"/>
        <v>7.3025575036191084</v>
      </c>
      <c r="L79" s="593">
        <f t="shared" ca="1" si="19"/>
        <v>28.038110105326012</v>
      </c>
      <c r="M79" s="594">
        <f t="shared" ca="1" si="19"/>
        <v>242.44997402754623</v>
      </c>
      <c r="N79" s="582"/>
      <c r="O79" s="595"/>
      <c r="P79" s="583" t="str">
        <f t="shared" si="24"/>
        <v>1.C</v>
      </c>
      <c r="Q79" s="583">
        <f ca="1">RANK(Z79,$Z$77:$Z$98,0)+COUNTIF($Z$77:Z79,Z79)-1</f>
        <v>2</v>
      </c>
      <c r="R79" s="583">
        <f>RANK(U79,$U$77:$U$98,0)+COUNTIF($U$77:U79,U79)-1</f>
        <v>6</v>
      </c>
      <c r="S79" s="596" t="s">
        <v>74</v>
      </c>
      <c r="T79" s="580">
        <f t="shared" si="25"/>
        <v>908</v>
      </c>
      <c r="U79" s="581">
        <f t="shared" si="26"/>
        <v>8.073981860216966</v>
      </c>
      <c r="V79" s="580">
        <f t="shared" ca="1" si="27"/>
        <v>12434</v>
      </c>
      <c r="W79" s="593">
        <f t="shared" ca="1" si="20"/>
        <v>3.3301640441914961</v>
      </c>
      <c r="X79" s="593">
        <f t="shared" ca="1" si="28"/>
        <v>7.3025575036191084</v>
      </c>
      <c r="Y79" s="593">
        <f t="shared" ca="1" si="29"/>
        <v>28.038110105326012</v>
      </c>
      <c r="Z79" s="594">
        <f t="shared" ca="1" si="30"/>
        <v>242.44997402754623</v>
      </c>
      <c r="AA79" s="114"/>
      <c r="AB79" s="586">
        <v>3</v>
      </c>
      <c r="AC79" s="597" t="str">
        <f t="shared" ref="AC79:AJ79" ca="1" si="33">VLOOKUP($AB$79,$Q$77:$Z$98,S$5,FALSE)</f>
        <v>2.D. Commuter-Belt Wealth</v>
      </c>
      <c r="AD79" s="580">
        <f t="shared" ca="1" si="33"/>
        <v>4077</v>
      </c>
      <c r="AE79" s="581">
        <f t="shared" ca="1" si="33"/>
        <v>36.252889916414723</v>
      </c>
      <c r="AF79" s="580">
        <f t="shared" ca="1" si="33"/>
        <v>59309</v>
      </c>
      <c r="AG79" s="593">
        <f t="shared" ca="1" si="33"/>
        <v>15.884566454636758</v>
      </c>
      <c r="AH79" s="593">
        <f t="shared" ca="1" si="33"/>
        <v>6.8741674956583312</v>
      </c>
      <c r="AI79" s="593">
        <f t="shared" ca="1" si="33"/>
        <v>59.09201454017105</v>
      </c>
      <c r="AJ79" s="594">
        <f t="shared" ca="1" si="33"/>
        <v>228.22712864053264</v>
      </c>
      <c r="AK79" s="114"/>
      <c r="AL79" s="586">
        <v>3</v>
      </c>
      <c r="AM79" s="597" t="str">
        <f t="shared" ref="AM79:AT79" si="34">VLOOKUP($AB$79,$R$77:$Z$98,R$5,FALSE)</f>
        <v>3.J. Aspiring Communities</v>
      </c>
      <c r="AN79" s="580">
        <f t="shared" si="34"/>
        <v>1347</v>
      </c>
      <c r="AO79" s="581">
        <f t="shared" si="34"/>
        <v>11.977592032722747</v>
      </c>
      <c r="AP79" s="580">
        <f t="shared" ca="1" si="34"/>
        <v>14814</v>
      </c>
      <c r="AQ79" s="593">
        <f t="shared" ca="1" si="34"/>
        <v>3.9675929025778371</v>
      </c>
      <c r="AR79" s="593">
        <f t="shared" ca="1" si="34"/>
        <v>9.092750101255568</v>
      </c>
      <c r="AS79" s="593">
        <f t="shared" ca="1" si="34"/>
        <v>43.517010088268584</v>
      </c>
      <c r="AT79" s="594">
        <f t="shared" ca="1" si="34"/>
        <v>301.88560991075036</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4077</v>
      </c>
      <c r="H80" s="581">
        <f t="shared" si="19"/>
        <v>36.252889916414723</v>
      </c>
      <c r="I80" s="580">
        <f t="shared" ca="1" si="19"/>
        <v>59309</v>
      </c>
      <c r="J80" s="593">
        <f t="shared" ca="1" si="19"/>
        <v>15.884566454636758</v>
      </c>
      <c r="K80" s="593">
        <f t="shared" ca="1" si="19"/>
        <v>6.8741674956583312</v>
      </c>
      <c r="L80" s="593">
        <f t="shared" ca="1" si="19"/>
        <v>59.09201454017105</v>
      </c>
      <c r="M80" s="594">
        <f t="shared" ca="1" si="19"/>
        <v>228.22712864053264</v>
      </c>
      <c r="N80" s="582"/>
      <c r="O80" s="595"/>
      <c r="P80" s="583" t="str">
        <f t="shared" si="24"/>
        <v>2.D</v>
      </c>
      <c r="Q80" s="583">
        <f ca="1">RANK(Z80,$Z$77:$Z$98,0)+COUNTIF($Z$77:Z80,Z80)-1</f>
        <v>3</v>
      </c>
      <c r="R80" s="583">
        <f>RANK(U80,$U$77:$U$98,0)+COUNTIF($U$77:U80,U80)-1</f>
        <v>1</v>
      </c>
      <c r="S80" s="596" t="s">
        <v>75</v>
      </c>
      <c r="T80" s="580">
        <f t="shared" si="25"/>
        <v>4077</v>
      </c>
      <c r="U80" s="581">
        <f t="shared" si="26"/>
        <v>36.252889916414723</v>
      </c>
      <c r="V80" s="580">
        <f t="shared" ca="1" si="27"/>
        <v>59309</v>
      </c>
      <c r="W80" s="593">
        <f t="shared" ca="1" si="20"/>
        <v>15.884566454636758</v>
      </c>
      <c r="X80" s="593">
        <f t="shared" ca="1" si="28"/>
        <v>6.8741674956583312</v>
      </c>
      <c r="Y80" s="593">
        <f t="shared" ca="1" si="29"/>
        <v>59.09201454017105</v>
      </c>
      <c r="Z80" s="594">
        <f t="shared" ca="1" si="30"/>
        <v>228.22712864053264</v>
      </c>
      <c r="AA80" s="114"/>
      <c r="AB80" s="586">
        <v>4</v>
      </c>
      <c r="AC80" s="597" t="str">
        <f t="shared" ref="AC80:AJ80" ca="1" si="35">VLOOKUP($AB$80,$Q$77:$Z$98,S$5,FALSE)</f>
        <v>3.G. Settled Suburbia</v>
      </c>
      <c r="AD80" s="580">
        <f t="shared" ca="1" si="35"/>
        <v>1264</v>
      </c>
      <c r="AE80" s="581">
        <f t="shared" ca="1" si="35"/>
        <v>11.239551840654455</v>
      </c>
      <c r="AF80" s="580">
        <f t="shared" ca="1" si="35"/>
        <v>23544</v>
      </c>
      <c r="AG80" s="593">
        <f t="shared" ca="1" si="35"/>
        <v>6.3057248074991632</v>
      </c>
      <c r="AH80" s="593">
        <f t="shared" ca="1" si="35"/>
        <v>5.368671423717295</v>
      </c>
      <c r="AI80" s="593">
        <f t="shared" ca="1" si="35"/>
        <v>21.52578137629256</v>
      </c>
      <c r="AJ80" s="594">
        <f t="shared" ca="1" si="35"/>
        <v>178.24361487021565</v>
      </c>
      <c r="AK80" s="114"/>
      <c r="AL80" s="586">
        <v>4</v>
      </c>
      <c r="AM80" s="597" t="str">
        <f t="shared" ref="AM80:AT80" si="36">VLOOKUP($AB$80,$R$77:$Z$98,R$5,FALSE)</f>
        <v>3.G. Settled Suburbia</v>
      </c>
      <c r="AN80" s="580">
        <f t="shared" si="36"/>
        <v>1264</v>
      </c>
      <c r="AO80" s="581">
        <f t="shared" si="36"/>
        <v>11.239551840654455</v>
      </c>
      <c r="AP80" s="580">
        <f t="shared" ca="1" si="36"/>
        <v>23544</v>
      </c>
      <c r="AQ80" s="593">
        <f t="shared" ca="1" si="36"/>
        <v>6.3057248074991632</v>
      </c>
      <c r="AR80" s="593">
        <f t="shared" ca="1" si="36"/>
        <v>5.368671423717295</v>
      </c>
      <c r="AS80" s="593">
        <f t="shared" ca="1" si="36"/>
        <v>21.52578137629256</v>
      </c>
      <c r="AT80" s="594">
        <f t="shared" ca="1" si="36"/>
        <v>178.24361487021565</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-1.2024719601859617</v>
      </c>
      <c r="M81" s="594">
        <f t="shared" ca="1" si="19"/>
        <v>0</v>
      </c>
      <c r="N81" s="582"/>
      <c r="O81" s="595"/>
      <c r="P81" s="583" t="str">
        <f t="shared" si="24"/>
        <v>2.E</v>
      </c>
      <c r="Q81" s="583">
        <f ca="1">RANK(Z81,$Z$77:$Z$98,0)+COUNTIF($Z$77:Z81,Z81)-1</f>
        <v>18</v>
      </c>
      <c r="R81" s="583">
        <f>RANK(U81,$U$77:$U$98,0)+COUNTIF($U$77:U81,U81)-1</f>
        <v>18</v>
      </c>
      <c r="S81" s="596" t="s">
        <v>76</v>
      </c>
      <c r="T81" s="580">
        <f>SUMIF($P$8:$P$72,$P81,T$8:T$72)</f>
        <v>0</v>
      </c>
      <c r="U81" s="581">
        <f t="shared" si="26"/>
        <v>0</v>
      </c>
      <c r="V81" s="580">
        <f t="shared" ca="1" si="27"/>
        <v>48</v>
      </c>
      <c r="W81" s="593">
        <f t="shared" ca="1" si="20"/>
        <v>1.2855708068295947E-2</v>
      </c>
      <c r="X81" s="593">
        <f t="shared" ca="1" si="28"/>
        <v>0</v>
      </c>
      <c r="Y81" s="593">
        <f t="shared" ca="1" si="29"/>
        <v>-1.2024719601859617</v>
      </c>
      <c r="Z81" s="594">
        <f t="shared" ca="1" si="30"/>
        <v>0</v>
      </c>
      <c r="AA81" s="114"/>
      <c r="AB81" s="586">
        <v>5</v>
      </c>
      <c r="AC81" s="597" t="str">
        <f t="shared" ref="AC81:AJ81" ca="1" si="37">VLOOKUP($AB$81,$Q$77:$Z$98,S$5,FALSE)</f>
        <v>4.K. Semi-Rural Maturity</v>
      </c>
      <c r="AD81" s="580">
        <f t="shared" ca="1" si="37"/>
        <v>1526</v>
      </c>
      <c r="AE81" s="581">
        <f t="shared" ca="1" si="37"/>
        <v>13.569269073448337</v>
      </c>
      <c r="AF81" s="580">
        <f t="shared" ca="1" si="37"/>
        <v>35362</v>
      </c>
      <c r="AG81" s="593">
        <f t="shared" ca="1" si="37"/>
        <v>9.4709072648141941</v>
      </c>
      <c r="AH81" s="593">
        <f t="shared" ca="1" si="37"/>
        <v>4.3153667778971778</v>
      </c>
      <c r="AI81" s="593">
        <f t="shared" ca="1" si="37"/>
        <v>14.84292384905036</v>
      </c>
      <c r="AJ81" s="594">
        <f t="shared" ca="1" si="37"/>
        <v>143.2731700780152</v>
      </c>
      <c r="AK81" s="114"/>
      <c r="AL81" s="586">
        <v>5</v>
      </c>
      <c r="AM81" s="597" t="str">
        <f t="shared" ref="AM81:AT81" si="38">VLOOKUP($AB$81,$R$77:$Z$98,R$5,FALSE)</f>
        <v xml:space="preserve">3.F. Mature Success </v>
      </c>
      <c r="AN81" s="580">
        <f t="shared" si="38"/>
        <v>1086</v>
      </c>
      <c r="AO81" s="581">
        <f t="shared" si="38"/>
        <v>9.6567668504357105</v>
      </c>
      <c r="AP81" s="580">
        <f t="shared" ca="1" si="38"/>
        <v>45078</v>
      </c>
      <c r="AQ81" s="593">
        <f t="shared" ca="1" si="38"/>
        <v>12.073116839638432</v>
      </c>
      <c r="AR81" s="593">
        <f t="shared" ca="1" si="38"/>
        <v>2.4091574604019699</v>
      </c>
      <c r="AS81" s="593">
        <f t="shared" ca="1" si="38"/>
        <v>-7.864811844527801</v>
      </c>
      <c r="AT81" s="594">
        <f t="shared" ca="1" si="38"/>
        <v>79.985698628631113</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1086</v>
      </c>
      <c r="H82" s="581">
        <f t="shared" si="19"/>
        <v>9.6567668504357105</v>
      </c>
      <c r="I82" s="580">
        <f t="shared" ca="1" si="19"/>
        <v>45078</v>
      </c>
      <c r="J82" s="593">
        <f t="shared" ca="1" si="19"/>
        <v>12.073116839638432</v>
      </c>
      <c r="K82" s="593">
        <f t="shared" ca="1" si="19"/>
        <v>2.4091574604019699</v>
      </c>
      <c r="L82" s="593">
        <f t="shared" ca="1" si="19"/>
        <v>-7.864811844527801</v>
      </c>
      <c r="M82" s="594">
        <f t="shared" ca="1" si="19"/>
        <v>79.985698628631113</v>
      </c>
      <c r="N82" s="582"/>
      <c r="O82" s="595"/>
      <c r="P82" s="583" t="str">
        <f t="shared" si="24"/>
        <v>3.F</v>
      </c>
      <c r="Q82" s="583">
        <f ca="1">RANK(Z82,$Z$77:$Z$98,0)+COUNTIF($Z$77:Z82,Z82)-1</f>
        <v>7</v>
      </c>
      <c r="R82" s="583">
        <f>RANK(U82,$U$77:$U$98,0)+COUNTIF($U$77:U82,U82)-1</f>
        <v>5</v>
      </c>
      <c r="S82" s="596" t="s">
        <v>77</v>
      </c>
      <c r="T82" s="580">
        <f t="shared" si="25"/>
        <v>1086</v>
      </c>
      <c r="U82" s="581">
        <f t="shared" si="26"/>
        <v>9.6567668504357105</v>
      </c>
      <c r="V82" s="580">
        <f t="shared" ca="1" si="27"/>
        <v>45078</v>
      </c>
      <c r="W82" s="593">
        <f t="shared" ca="1" si="20"/>
        <v>12.073116839638432</v>
      </c>
      <c r="X82" s="593">
        <f t="shared" ca="1" si="28"/>
        <v>2.4091574604019699</v>
      </c>
      <c r="Y82" s="593">
        <f t="shared" ca="1" si="29"/>
        <v>-7.864811844527801</v>
      </c>
      <c r="Z82" s="594">
        <f t="shared" ca="1" si="30"/>
        <v>79.985698628631113</v>
      </c>
      <c r="AA82" s="114"/>
      <c r="AB82" s="586">
        <v>6</v>
      </c>
      <c r="AC82" s="597" t="str">
        <f t="shared" ref="AC82:AJ82" ca="1" si="39">VLOOKUP($AB$82,$Q$77:$Z$98,S$5,FALSE)</f>
        <v>7.V. Not Private Households</v>
      </c>
      <c r="AD82" s="580">
        <f t="shared" ca="1" si="39"/>
        <v>199</v>
      </c>
      <c r="AE82" s="581">
        <f t="shared" ca="1" si="39"/>
        <v>1.769518050862529</v>
      </c>
      <c r="AF82" s="580">
        <f t="shared" ca="1" si="39"/>
        <v>5656</v>
      </c>
      <c r="AG82" s="593">
        <f t="shared" ca="1" si="39"/>
        <v>1.5148309340475392</v>
      </c>
      <c r="AH82" s="593">
        <f t="shared" ca="1" si="39"/>
        <v>3.5183875530410185</v>
      </c>
      <c r="AI82" s="593">
        <f t="shared" ca="1" si="39"/>
        <v>2.2112534149275032</v>
      </c>
      <c r="AJ82" s="594">
        <f t="shared" ca="1" si="39"/>
        <v>116.81290704398812</v>
      </c>
      <c r="AK82" s="114"/>
      <c r="AL82" s="586">
        <v>6</v>
      </c>
      <c r="AM82" s="597" t="str">
        <f t="shared" ref="AM82:AT82" si="40">VLOOKUP($AB$82,$R$77:$Z$98,R$5,FALSE)</f>
        <v>1.C. Upmarket Families</v>
      </c>
      <c r="AN82" s="580">
        <f t="shared" si="40"/>
        <v>908</v>
      </c>
      <c r="AO82" s="581">
        <f t="shared" si="40"/>
        <v>8.073981860216966</v>
      </c>
      <c r="AP82" s="580">
        <f t="shared" ca="1" si="40"/>
        <v>12434</v>
      </c>
      <c r="AQ82" s="593">
        <f t="shared" ca="1" si="40"/>
        <v>3.3301640441914961</v>
      </c>
      <c r="AR82" s="593">
        <f t="shared" ca="1" si="40"/>
        <v>7.3025575036191084</v>
      </c>
      <c r="AS82" s="593">
        <f t="shared" ca="1" si="40"/>
        <v>28.038110105326012</v>
      </c>
      <c r="AT82" s="594">
        <f t="shared" ca="1" si="40"/>
        <v>242.44997402754623</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1264</v>
      </c>
      <c r="H83" s="581">
        <f t="shared" si="19"/>
        <v>11.239551840654455</v>
      </c>
      <c r="I83" s="580">
        <f t="shared" ca="1" si="19"/>
        <v>23544</v>
      </c>
      <c r="J83" s="593">
        <f t="shared" ca="1" si="19"/>
        <v>6.3057248074991632</v>
      </c>
      <c r="K83" s="593">
        <f t="shared" ca="1" si="19"/>
        <v>5.368671423717295</v>
      </c>
      <c r="L83" s="593">
        <f t="shared" ca="1" si="19"/>
        <v>21.52578137629256</v>
      </c>
      <c r="M83" s="594">
        <f t="shared" ca="1" si="19"/>
        <v>178.24361487021565</v>
      </c>
      <c r="N83" s="582"/>
      <c r="O83" s="595"/>
      <c r="P83" s="583" t="str">
        <f t="shared" si="24"/>
        <v>3.G</v>
      </c>
      <c r="Q83" s="583">
        <f ca="1">RANK(Z83,$Z$77:$Z$98,0)+COUNTIF($Z$77:Z83,Z83)-1</f>
        <v>4</v>
      </c>
      <c r="R83" s="583">
        <f>RANK(U83,$U$77:$U$98,0)+COUNTIF($U$77:U83,U83)-1</f>
        <v>4</v>
      </c>
      <c r="S83" s="596" t="s">
        <v>78</v>
      </c>
      <c r="T83" s="580">
        <f t="shared" si="25"/>
        <v>1264</v>
      </c>
      <c r="U83" s="581">
        <f t="shared" si="26"/>
        <v>11.239551840654455</v>
      </c>
      <c r="V83" s="580">
        <f t="shared" ca="1" si="27"/>
        <v>23544</v>
      </c>
      <c r="W83" s="593">
        <f t="shared" ca="1" si="20"/>
        <v>6.3057248074991632</v>
      </c>
      <c r="X83" s="593">
        <f t="shared" ca="1" si="28"/>
        <v>5.368671423717295</v>
      </c>
      <c r="Y83" s="593">
        <f t="shared" ca="1" si="29"/>
        <v>21.52578137629256</v>
      </c>
      <c r="Z83" s="594">
        <f t="shared" ca="1" si="30"/>
        <v>178.24361487021565</v>
      </c>
      <c r="AA83" s="114"/>
      <c r="AB83" s="586">
        <v>7</v>
      </c>
      <c r="AC83" s="597" t="str">
        <f t="shared" ref="AC83:AJ83" ca="1" si="41">VLOOKUP($AB$83,$Q$77:$Z$98,S$5,FALSE)</f>
        <v xml:space="preserve">3.F. Mature Success </v>
      </c>
      <c r="AD83" s="580">
        <f t="shared" ca="1" si="41"/>
        <v>1086</v>
      </c>
      <c r="AE83" s="581">
        <f t="shared" ca="1" si="41"/>
        <v>9.6567668504357105</v>
      </c>
      <c r="AF83" s="580">
        <f t="shared" ca="1" si="41"/>
        <v>45078</v>
      </c>
      <c r="AG83" s="593">
        <f t="shared" ca="1" si="41"/>
        <v>12.073116839638432</v>
      </c>
      <c r="AH83" s="593">
        <f t="shared" ca="1" si="41"/>
        <v>2.4091574604019699</v>
      </c>
      <c r="AI83" s="593">
        <f t="shared" ca="1" si="41"/>
        <v>-7.864811844527801</v>
      </c>
      <c r="AJ83" s="594">
        <f t="shared" ca="1" si="41"/>
        <v>79.985698628631113</v>
      </c>
      <c r="AK83" s="114"/>
      <c r="AL83" s="586">
        <v>7</v>
      </c>
      <c r="AM83" s="597" t="str">
        <f t="shared" ref="AM83:AT83" si="42">VLOOKUP($AB$83,$R$77:$Z$98,R$5,FALSE)</f>
        <v>4.L. Traditional Homeowners</v>
      </c>
      <c r="AN83" s="580">
        <f t="shared" si="42"/>
        <v>428</v>
      </c>
      <c r="AO83" s="581">
        <f t="shared" si="42"/>
        <v>3.8057976169304641</v>
      </c>
      <c r="AP83" s="580">
        <f t="shared" ca="1" si="42"/>
        <v>37319</v>
      </c>
      <c r="AQ83" s="593">
        <f t="shared" ca="1" si="42"/>
        <v>9.995045195848677</v>
      </c>
      <c r="AR83" s="593">
        <f t="shared" ca="1" si="42"/>
        <v>1.1468688871620354</v>
      </c>
      <c r="AS83" s="593">
        <f t="shared" ca="1" si="42"/>
        <v>-21.883223946878928</v>
      </c>
      <c r="AT83" s="594">
        <f t="shared" ca="1" si="42"/>
        <v>38.076842499032985</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19</v>
      </c>
      <c r="R84" s="583">
        <f>RANK(U84,$U$77:$U$98,0)+COUNTIF($U$77:U84,U84)-1</f>
        <v>19</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4.L. Traditional Homeowners</v>
      </c>
      <c r="AD84" s="580">
        <f t="shared" ca="1" si="43"/>
        <v>428</v>
      </c>
      <c r="AE84" s="581">
        <f t="shared" ca="1" si="43"/>
        <v>3.8057976169304641</v>
      </c>
      <c r="AF84" s="580">
        <f t="shared" ca="1" si="43"/>
        <v>37319</v>
      </c>
      <c r="AG84" s="593">
        <f t="shared" ca="1" si="43"/>
        <v>9.995045195848677</v>
      </c>
      <c r="AH84" s="593">
        <f t="shared" ca="1" si="43"/>
        <v>1.1468688871620354</v>
      </c>
      <c r="AI84" s="593">
        <f t="shared" ca="1" si="43"/>
        <v>-21.883223946878928</v>
      </c>
      <c r="AJ84" s="594">
        <f t="shared" ca="1" si="43"/>
        <v>38.076842499032985</v>
      </c>
      <c r="AK84" s="114"/>
      <c r="AL84" s="586">
        <v>8</v>
      </c>
      <c r="AM84" s="597" t="str">
        <f t="shared" ref="AM84:AT84" si="44">VLOOKUP($AB$84,$R$77:$Z$98,R$5,FALSE)</f>
        <v>7.V. Not Private Households</v>
      </c>
      <c r="AN84" s="580">
        <f t="shared" si="44"/>
        <v>199</v>
      </c>
      <c r="AO84" s="581">
        <f t="shared" si="44"/>
        <v>1.769518050862529</v>
      </c>
      <c r="AP84" s="580">
        <f t="shared" ca="1" si="44"/>
        <v>5656</v>
      </c>
      <c r="AQ84" s="593">
        <f t="shared" ca="1" si="44"/>
        <v>1.5148309340475392</v>
      </c>
      <c r="AR84" s="593">
        <f t="shared" ca="1" si="44"/>
        <v>3.5183875530410185</v>
      </c>
      <c r="AS84" s="593">
        <f t="shared" ca="1" si="44"/>
        <v>2.2112534149275032</v>
      </c>
      <c r="AT84" s="594">
        <f t="shared" ca="1" si="44"/>
        <v>116.81290704398812</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30</v>
      </c>
      <c r="H85" s="581">
        <f t="shared" si="19"/>
        <v>0.26676151520540636</v>
      </c>
      <c r="I85" s="580">
        <f ca="1">IF($G$75=1,V85,IF($G$75=2,AF85,IF($G$75=3,AP85,"")))</f>
        <v>2880</v>
      </c>
      <c r="J85" s="593">
        <f t="shared" ca="1" si="19"/>
        <v>0.77134248409775696</v>
      </c>
      <c r="K85" s="593">
        <f t="shared" ca="1" si="19"/>
        <v>1.0416666666666665</v>
      </c>
      <c r="L85" s="593">
        <f t="shared" ca="1" si="19"/>
        <v>-6.1162851127175175</v>
      </c>
      <c r="M85" s="594">
        <f t="shared" ca="1" si="19"/>
        <v>34.584055812437015</v>
      </c>
      <c r="N85" s="582"/>
      <c r="O85" s="595"/>
      <c r="P85" s="583" t="str">
        <f t="shared" si="24"/>
        <v>3.I</v>
      </c>
      <c r="Q85" s="583">
        <f ca="1">RANK(Z85,$Z$77:$Z$98,0)+COUNTIF($Z$77:Z85,Z85)-1</f>
        <v>10</v>
      </c>
      <c r="R85" s="583">
        <f>RANK(U85,$U$77:$U$98,0)+COUNTIF($U$77:U85,U85)-1</f>
        <v>13</v>
      </c>
      <c r="S85" s="596" t="s">
        <v>80</v>
      </c>
      <c r="T85" s="580">
        <f t="shared" si="25"/>
        <v>30</v>
      </c>
      <c r="U85" s="581">
        <f t="shared" si="26"/>
        <v>0.26676151520540636</v>
      </c>
      <c r="V85" s="580">
        <f t="shared" ca="1" si="27"/>
        <v>2880</v>
      </c>
      <c r="W85" s="593">
        <f t="shared" ca="1" si="20"/>
        <v>0.77134248409775696</v>
      </c>
      <c r="X85" s="593">
        <f t="shared" ca="1" si="28"/>
        <v>1.0416666666666665</v>
      </c>
      <c r="Y85" s="593">
        <f t="shared" ca="1" si="29"/>
        <v>-6.1162851127175175</v>
      </c>
      <c r="Z85" s="594">
        <f t="shared" ca="1" si="30"/>
        <v>34.584055812437015</v>
      </c>
      <c r="AA85" s="114"/>
      <c r="AB85" s="586">
        <v>9</v>
      </c>
      <c r="AC85" s="597" t="str">
        <f t="shared" ref="AC85:AJ85" ca="1" si="45">VLOOKUP($AB$85,$Q$77:$Z$98,S$5,FALSE)</f>
        <v>6.T. Constrained Pensioners</v>
      </c>
      <c r="AD85" s="580">
        <f t="shared" ca="1" si="45"/>
        <v>99</v>
      </c>
      <c r="AE85" s="581">
        <f t="shared" ca="1" si="45"/>
        <v>0.88031300017784098</v>
      </c>
      <c r="AF85" s="580">
        <f t="shared" ca="1" si="45"/>
        <v>9381</v>
      </c>
      <c r="AG85" s="593">
        <f t="shared" ca="1" si="45"/>
        <v>2.5124874455975896</v>
      </c>
      <c r="AH85" s="593">
        <f t="shared" ca="1" si="45"/>
        <v>1.0553245922609529</v>
      </c>
      <c r="AI85" s="593">
        <f t="shared" ca="1" si="45"/>
        <v>-11.05959360468429</v>
      </c>
      <c r="AJ85" s="594">
        <f t="shared" ca="1" si="45"/>
        <v>35.03750841503053</v>
      </c>
      <c r="AK85" s="114"/>
      <c r="AL85" s="586">
        <v>9</v>
      </c>
      <c r="AM85" s="597" t="str">
        <f t="shared" ref="AM85:AT85" si="46">VLOOKUP($AB$85,$R$77:$Z$98,R$5,FALSE)</f>
        <v>5.R. Hard-Up Households</v>
      </c>
      <c r="AN85" s="580">
        <f t="shared" si="46"/>
        <v>112</v>
      </c>
      <c r="AO85" s="581">
        <f t="shared" si="46"/>
        <v>0.9959096567668505</v>
      </c>
      <c r="AP85" s="580">
        <f t="shared" ca="1" si="46"/>
        <v>29745</v>
      </c>
      <c r="AQ85" s="593">
        <f t="shared" ca="1" si="46"/>
        <v>7.9665215935721454</v>
      </c>
      <c r="AR85" s="593">
        <f t="shared" ca="1" si="46"/>
        <v>0.37653387123886367</v>
      </c>
      <c r="AS85" s="593">
        <f t="shared" ca="1" si="46"/>
        <v>-27.300000699719558</v>
      </c>
      <c r="AT85" s="594">
        <f t="shared" ca="1" si="46"/>
        <v>12.501185681469924</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1347</v>
      </c>
      <c r="H86" s="581">
        <f t="shared" si="19"/>
        <v>11.977592032722747</v>
      </c>
      <c r="I86" s="580">
        <f t="shared" ca="1" si="19"/>
        <v>14814</v>
      </c>
      <c r="J86" s="593">
        <f t="shared" ca="1" si="19"/>
        <v>3.9675929025778371</v>
      </c>
      <c r="K86" s="593">
        <f t="shared" ca="1" si="19"/>
        <v>9.092750101255568</v>
      </c>
      <c r="L86" s="593">
        <f t="shared" ca="1" si="19"/>
        <v>43.517010088268584</v>
      </c>
      <c r="M86" s="594">
        <f t="shared" ca="1" si="19"/>
        <v>301.88560991075036</v>
      </c>
      <c r="N86" s="582"/>
      <c r="O86" s="595"/>
      <c r="P86" s="583" t="str">
        <f t="shared" si="24"/>
        <v>3.J</v>
      </c>
      <c r="Q86" s="583">
        <f ca="1">RANK(Z86,$Z$77:$Z$98,0)+COUNTIF($Z$77:Z86,Z86)-1</f>
        <v>1</v>
      </c>
      <c r="R86" s="583">
        <f>RANK(U86,$U$77:$U$98,0)+COUNTIF($U$77:U86,U86)-1</f>
        <v>3</v>
      </c>
      <c r="S86" s="596" t="s">
        <v>81</v>
      </c>
      <c r="T86" s="580">
        <f t="shared" si="25"/>
        <v>1347</v>
      </c>
      <c r="U86" s="581">
        <f t="shared" si="26"/>
        <v>11.977592032722747</v>
      </c>
      <c r="V86" s="580">
        <f t="shared" ca="1" si="27"/>
        <v>14814</v>
      </c>
      <c r="W86" s="593">
        <f t="shared" ca="1" si="20"/>
        <v>3.9675929025778371</v>
      </c>
      <c r="X86" s="593">
        <f t="shared" ca="1" si="28"/>
        <v>9.092750101255568</v>
      </c>
      <c r="Y86" s="593">
        <f t="shared" ca="1" si="29"/>
        <v>43.517010088268584</v>
      </c>
      <c r="Z86" s="594">
        <f t="shared" ca="1" si="30"/>
        <v>301.88560991075036</v>
      </c>
      <c r="AA86" s="114"/>
      <c r="AB86" s="586">
        <v>10</v>
      </c>
      <c r="AC86" s="597" t="str">
        <f t="shared" ref="AC86:AJ86" ca="1" si="47">VLOOKUP($AB$86,$Q$77:$Z$98,S$5,FALSE)</f>
        <v>3.I. Up-and-Coming Urbanites</v>
      </c>
      <c r="AD86" s="580">
        <f t="shared" ca="1" si="47"/>
        <v>30</v>
      </c>
      <c r="AE86" s="581">
        <f t="shared" ca="1" si="47"/>
        <v>0.26676151520540636</v>
      </c>
      <c r="AF86" s="580">
        <f t="shared" ca="1" si="47"/>
        <v>2880</v>
      </c>
      <c r="AG86" s="593">
        <f t="shared" ca="1" si="47"/>
        <v>0.77134248409775696</v>
      </c>
      <c r="AH86" s="593">
        <f t="shared" ca="1" si="47"/>
        <v>1.0416666666666665</v>
      </c>
      <c r="AI86" s="593">
        <f t="shared" ca="1" si="47"/>
        <v>-6.1162851127175175</v>
      </c>
      <c r="AJ86" s="594">
        <f t="shared" ca="1" si="47"/>
        <v>34.584055812437015</v>
      </c>
      <c r="AK86" s="114"/>
      <c r="AL86" s="586">
        <v>10</v>
      </c>
      <c r="AM86" s="597" t="str">
        <f t="shared" ref="AM86:AT86" si="48">VLOOKUP($AB$86,$R$77:$Z$98,R$5,FALSE)</f>
        <v>4.O. Stable Seniors</v>
      </c>
      <c r="AN86" s="580">
        <f t="shared" si="48"/>
        <v>106</v>
      </c>
      <c r="AO86" s="581">
        <f t="shared" si="48"/>
        <v>0.9425573537257691</v>
      </c>
      <c r="AP86" s="580">
        <f t="shared" ca="1" si="48"/>
        <v>14234</v>
      </c>
      <c r="AQ86" s="593">
        <f t="shared" ca="1" si="48"/>
        <v>3.8122530967525945</v>
      </c>
      <c r="AR86" s="593">
        <f t="shared" ca="1" si="48"/>
        <v>0.74469579879162573</v>
      </c>
      <c r="AS86" s="593">
        <f t="shared" ca="1" si="48"/>
        <v>-15.892204838597268</v>
      </c>
      <c r="AT86" s="594">
        <f t="shared" ca="1" si="48"/>
        <v>24.724417025949069</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1526</v>
      </c>
      <c r="H87" s="581">
        <f t="shared" si="19"/>
        <v>13.569269073448337</v>
      </c>
      <c r="I87" s="580">
        <f t="shared" ca="1" si="19"/>
        <v>35362</v>
      </c>
      <c r="J87" s="593">
        <f t="shared" ca="1" si="19"/>
        <v>9.4709072648141941</v>
      </c>
      <c r="K87" s="593">
        <f t="shared" ca="1" si="19"/>
        <v>4.3153667778971778</v>
      </c>
      <c r="L87" s="593">
        <f t="shared" ca="1" si="19"/>
        <v>14.84292384905036</v>
      </c>
      <c r="M87" s="594">
        <f t="shared" ca="1" si="19"/>
        <v>143.2731700780152</v>
      </c>
      <c r="N87" s="582"/>
      <c r="O87" s="595"/>
      <c r="P87" s="583" t="str">
        <f t="shared" si="24"/>
        <v>4.K</v>
      </c>
      <c r="Q87" s="583">
        <f ca="1">RANK(Z87,$Z$77:$Z$98,0)+COUNTIF($Z$77:Z87,Z87)-1</f>
        <v>5</v>
      </c>
      <c r="R87" s="583">
        <f>RANK(U87,$U$77:$U$98,0)+COUNTIF($U$77:U87,U87)-1</f>
        <v>2</v>
      </c>
      <c r="S87" s="596" t="s">
        <v>82</v>
      </c>
      <c r="T87" s="580">
        <f t="shared" si="25"/>
        <v>1526</v>
      </c>
      <c r="U87" s="581">
        <f t="shared" si="26"/>
        <v>13.569269073448337</v>
      </c>
      <c r="V87" s="580">
        <f t="shared" ca="1" si="27"/>
        <v>35362</v>
      </c>
      <c r="W87" s="593">
        <f t="shared" ca="1" si="20"/>
        <v>9.4709072648141941</v>
      </c>
      <c r="X87" s="593">
        <f t="shared" ca="1" si="28"/>
        <v>4.3153667778971778</v>
      </c>
      <c r="Y87" s="593">
        <f t="shared" ca="1" si="29"/>
        <v>14.84292384905036</v>
      </c>
      <c r="Z87" s="594">
        <f t="shared" ca="1" si="30"/>
        <v>143.2731700780152</v>
      </c>
      <c r="AA87" s="114"/>
      <c r="AB87" s="586">
        <v>11</v>
      </c>
      <c r="AC87" s="597" t="str">
        <f t="shared" ref="AC87:AJ87" ca="1" si="49">VLOOKUP($AB$87,$Q$77:$Z$98,S$5,FALSE)</f>
        <v>4.O. Stable Seniors</v>
      </c>
      <c r="AD87" s="580">
        <f t="shared" ca="1" si="49"/>
        <v>106</v>
      </c>
      <c r="AE87" s="581">
        <f t="shared" ca="1" si="49"/>
        <v>0.9425573537257691</v>
      </c>
      <c r="AF87" s="580">
        <f t="shared" ca="1" si="49"/>
        <v>14234</v>
      </c>
      <c r="AG87" s="593">
        <f t="shared" ca="1" si="49"/>
        <v>3.8122530967525945</v>
      </c>
      <c r="AH87" s="593">
        <f t="shared" ca="1" si="49"/>
        <v>0.74469579879162573</v>
      </c>
      <c r="AI87" s="593">
        <f t="shared" ca="1" si="49"/>
        <v>-15.892204838597268</v>
      </c>
      <c r="AJ87" s="594">
        <f t="shared" ca="1" si="49"/>
        <v>24.724417025949069</v>
      </c>
      <c r="AK87" s="114"/>
      <c r="AL87" s="586">
        <v>11</v>
      </c>
      <c r="AM87" s="597" t="str">
        <f t="shared" ref="AM87:AT87" si="50">VLOOKUP($AB$87,$R$77:$Z$98,R$5,FALSE)</f>
        <v>6.T. Constrained Pensioners</v>
      </c>
      <c r="AN87" s="580">
        <f t="shared" si="50"/>
        <v>99</v>
      </c>
      <c r="AO87" s="581">
        <f t="shared" si="50"/>
        <v>0.88031300017784098</v>
      </c>
      <c r="AP87" s="580">
        <f t="shared" ca="1" si="50"/>
        <v>9381</v>
      </c>
      <c r="AQ87" s="593">
        <f t="shared" ca="1" si="50"/>
        <v>2.5124874455975896</v>
      </c>
      <c r="AR87" s="593">
        <f t="shared" ca="1" si="50"/>
        <v>1.0553245922609529</v>
      </c>
      <c r="AS87" s="593">
        <f t="shared" ca="1" si="50"/>
        <v>-11.05959360468429</v>
      </c>
      <c r="AT87" s="594">
        <f t="shared" ca="1" si="50"/>
        <v>35.03750841503053</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428</v>
      </c>
      <c r="H88" s="581">
        <f t="shared" si="19"/>
        <v>3.8057976169304641</v>
      </c>
      <c r="I88" s="580">
        <f t="shared" ca="1" si="19"/>
        <v>37319</v>
      </c>
      <c r="J88" s="593">
        <f t="shared" ca="1" si="19"/>
        <v>9.995045195848677</v>
      </c>
      <c r="K88" s="593">
        <f t="shared" ca="1" si="19"/>
        <v>1.1468688871620354</v>
      </c>
      <c r="L88" s="593">
        <f t="shared" ca="1" si="19"/>
        <v>-21.883223946878928</v>
      </c>
      <c r="M88" s="594">
        <f t="shared" ca="1" si="19"/>
        <v>38.076842499032985</v>
      </c>
      <c r="N88" s="582"/>
      <c r="O88" s="595"/>
      <c r="P88" s="583" t="str">
        <f t="shared" si="24"/>
        <v>4.L</v>
      </c>
      <c r="Q88" s="583">
        <f ca="1">RANK(Z88,$Z$77:$Z$98,0)+COUNTIF($Z$77:Z88,Z88)-1</f>
        <v>8</v>
      </c>
      <c r="R88" s="583">
        <f>RANK(U88,$U$77:$U$98,0)+COUNTIF($U$77:U88,U88)-1</f>
        <v>7</v>
      </c>
      <c r="S88" s="596" t="s">
        <v>83</v>
      </c>
      <c r="T88" s="580">
        <f t="shared" si="25"/>
        <v>428</v>
      </c>
      <c r="U88" s="581">
        <f t="shared" si="26"/>
        <v>3.8057976169304641</v>
      </c>
      <c r="V88" s="580">
        <f t="shared" ca="1" si="27"/>
        <v>37319</v>
      </c>
      <c r="W88" s="593">
        <f t="shared" ca="1" si="20"/>
        <v>9.995045195848677</v>
      </c>
      <c r="X88" s="593">
        <f t="shared" ca="1" si="28"/>
        <v>1.1468688871620354</v>
      </c>
      <c r="Y88" s="593">
        <f t="shared" ca="1" si="29"/>
        <v>-21.883223946878928</v>
      </c>
      <c r="Z88" s="594">
        <f t="shared" ca="1" si="30"/>
        <v>38.076842499032985</v>
      </c>
      <c r="AA88" s="114"/>
      <c r="AB88" s="586">
        <v>12</v>
      </c>
      <c r="AC88" s="597" t="str">
        <f t="shared" ref="AC88:AJ88" ca="1" si="51">VLOOKUP($AB$88,$Q$77:$Z$98,S$5,FALSE)</f>
        <v>5.R. Hard-Up Households</v>
      </c>
      <c r="AD88" s="580">
        <f t="shared" ca="1" si="51"/>
        <v>112</v>
      </c>
      <c r="AE88" s="581">
        <f t="shared" ca="1" si="51"/>
        <v>0.9959096567668505</v>
      </c>
      <c r="AF88" s="580">
        <f t="shared" ca="1" si="51"/>
        <v>29745</v>
      </c>
      <c r="AG88" s="593">
        <f t="shared" ca="1" si="51"/>
        <v>7.9665215935721454</v>
      </c>
      <c r="AH88" s="593">
        <f t="shared" ca="1" si="51"/>
        <v>0.37653387123886367</v>
      </c>
      <c r="AI88" s="593">
        <f t="shared" ca="1" si="51"/>
        <v>-27.300000699719558</v>
      </c>
      <c r="AJ88" s="594">
        <f t="shared" ca="1" si="51"/>
        <v>12.501185681469924</v>
      </c>
      <c r="AK88" s="114"/>
      <c r="AL88" s="586">
        <v>12</v>
      </c>
      <c r="AM88" s="597" t="str">
        <f t="shared" ref="AM88:AT88" si="52">VLOOKUP($AB$88,$R$77:$Z$98,R$5,FALSE)</f>
        <v>4.M. Family Renters</v>
      </c>
      <c r="AN88" s="580">
        <f t="shared" si="52"/>
        <v>35</v>
      </c>
      <c r="AO88" s="581">
        <f t="shared" si="52"/>
        <v>0.31122176773964078</v>
      </c>
      <c r="AP88" s="580">
        <f t="shared" ca="1" si="52"/>
        <v>10491</v>
      </c>
      <c r="AQ88" s="593">
        <f t="shared" ca="1" si="52"/>
        <v>2.8097756946769334</v>
      </c>
      <c r="AR88" s="593">
        <f t="shared" ca="1" si="52"/>
        <v>0.33361929272709945</v>
      </c>
      <c r="AS88" s="593">
        <f t="shared" ca="1" si="52"/>
        <v>-16.03395458039277</v>
      </c>
      <c r="AT88" s="594">
        <f t="shared" ca="1" si="52"/>
        <v>11.076391910188578</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35</v>
      </c>
      <c r="H89" s="581">
        <f t="shared" si="19"/>
        <v>0.31122176773964078</v>
      </c>
      <c r="I89" s="580">
        <f t="shared" ca="1" si="19"/>
        <v>10491</v>
      </c>
      <c r="J89" s="593">
        <f t="shared" ca="1" si="19"/>
        <v>2.8097756946769334</v>
      </c>
      <c r="K89" s="593">
        <f t="shared" ca="1" si="19"/>
        <v>0.33361929272709945</v>
      </c>
      <c r="L89" s="593">
        <f t="shared" ca="1" si="19"/>
        <v>-16.03395458039277</v>
      </c>
      <c r="M89" s="594">
        <f t="shared" ca="1" si="19"/>
        <v>11.076391910188578</v>
      </c>
      <c r="N89" s="582"/>
      <c r="O89" s="595"/>
      <c r="P89" s="583" t="str">
        <f t="shared" si="24"/>
        <v>4.M</v>
      </c>
      <c r="Q89" s="583">
        <f ca="1">RANK(Z89,$Z$77:$Z$98,0)+COUNTIF($Z$77:Z89,Z89)-1</f>
        <v>13</v>
      </c>
      <c r="R89" s="583">
        <f>RANK(U89,$U$77:$U$98,0)+COUNTIF($U$77:U89,U89)-1</f>
        <v>12</v>
      </c>
      <c r="S89" s="596" t="s">
        <v>84</v>
      </c>
      <c r="T89" s="580">
        <f t="shared" si="25"/>
        <v>35</v>
      </c>
      <c r="U89" s="581">
        <f t="shared" si="26"/>
        <v>0.31122176773964078</v>
      </c>
      <c r="V89" s="580">
        <f t="shared" ca="1" si="27"/>
        <v>10491</v>
      </c>
      <c r="W89" s="593">
        <f t="shared" ca="1" si="20"/>
        <v>2.8097756946769334</v>
      </c>
      <c r="X89" s="593">
        <f t="shared" ca="1" si="28"/>
        <v>0.33361929272709945</v>
      </c>
      <c r="Y89" s="593">
        <f t="shared" ca="1" si="29"/>
        <v>-16.03395458039277</v>
      </c>
      <c r="Z89" s="594">
        <f t="shared" ca="1" si="30"/>
        <v>11.076391910188578</v>
      </c>
      <c r="AA89" s="114"/>
      <c r="AB89" s="586">
        <v>13</v>
      </c>
      <c r="AC89" s="597" t="str">
        <f t="shared" ref="AC89:AJ89" ca="1" si="53">VLOOKUP($AB$89,$Q$77:$Z$98,S$5,FALSE)</f>
        <v>4.M. Family Renters</v>
      </c>
      <c r="AD89" s="580">
        <f t="shared" ca="1" si="53"/>
        <v>35</v>
      </c>
      <c r="AE89" s="581">
        <f t="shared" ca="1" si="53"/>
        <v>0.31122176773964078</v>
      </c>
      <c r="AF89" s="580">
        <f t="shared" ca="1" si="53"/>
        <v>10491</v>
      </c>
      <c r="AG89" s="593">
        <f t="shared" ca="1" si="53"/>
        <v>2.8097756946769334</v>
      </c>
      <c r="AH89" s="593">
        <f t="shared" ca="1" si="53"/>
        <v>0.33361929272709945</v>
      </c>
      <c r="AI89" s="593">
        <f t="shared" ca="1" si="53"/>
        <v>-16.03395458039277</v>
      </c>
      <c r="AJ89" s="594">
        <f t="shared" ca="1" si="53"/>
        <v>11.076391910188578</v>
      </c>
      <c r="AK89" s="114"/>
      <c r="AL89" s="586">
        <v>13</v>
      </c>
      <c r="AM89" s="597" t="str">
        <f t="shared" ref="AM89:AT89" si="54">VLOOKUP($AB$89,$R$77:$Z$98,R$5,FALSE)</f>
        <v>3.I. Up-and-Coming Urbanites</v>
      </c>
      <c r="AN89" s="580">
        <f t="shared" si="54"/>
        <v>30</v>
      </c>
      <c r="AO89" s="581">
        <f t="shared" si="54"/>
        <v>0.26676151520540636</v>
      </c>
      <c r="AP89" s="580">
        <f t="shared" ca="1" si="54"/>
        <v>2880</v>
      </c>
      <c r="AQ89" s="593">
        <f t="shared" ca="1" si="54"/>
        <v>0.77134248409775696</v>
      </c>
      <c r="AR89" s="593">
        <f t="shared" ca="1" si="54"/>
        <v>1.0416666666666665</v>
      </c>
      <c r="AS89" s="593">
        <f t="shared" ca="1" si="54"/>
        <v>-6.1162851127175175</v>
      </c>
      <c r="AT89" s="594">
        <f t="shared" ca="1" si="54"/>
        <v>34.584055812437015</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20</v>
      </c>
      <c r="R90" s="583">
        <f>RANK(U90,$U$77:$U$98,0)+COUNTIF($U$77:U90,U90)-1</f>
        <v>20</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6.S. Cash-Strapped Families</v>
      </c>
      <c r="AD90" s="580">
        <f t="shared" ca="1" si="55"/>
        <v>23</v>
      </c>
      <c r="AE90" s="581">
        <f t="shared" ca="1" si="55"/>
        <v>0.20451716165747821</v>
      </c>
      <c r="AF90" s="580">
        <f t="shared" ca="1" si="55"/>
        <v>21203</v>
      </c>
      <c r="AG90" s="593">
        <f t="shared" ca="1" si="55"/>
        <v>5.6787412119183127</v>
      </c>
      <c r="AH90" s="593">
        <f t="shared" ca="1" si="55"/>
        <v>0.10847521577135311</v>
      </c>
      <c r="AI90" s="593">
        <f t="shared" ca="1" si="55"/>
        <v>-25.083652466423946</v>
      </c>
      <c r="AJ90" s="594">
        <f t="shared" ca="1" si="55"/>
        <v>3.6014523998425187</v>
      </c>
      <c r="AK90" s="114"/>
      <c r="AL90" s="586">
        <v>14</v>
      </c>
      <c r="AM90" s="597" t="str">
        <f t="shared" ref="AM90:AT90" si="56">VLOOKUP($AB$90,$R$77:$Z$98,R$5,FALSE)</f>
        <v>6.S. Cash-Strapped Families</v>
      </c>
      <c r="AN90" s="580">
        <f t="shared" si="56"/>
        <v>23</v>
      </c>
      <c r="AO90" s="581">
        <f t="shared" si="56"/>
        <v>0.20451716165747821</v>
      </c>
      <c r="AP90" s="580">
        <f t="shared" ca="1" si="56"/>
        <v>21203</v>
      </c>
      <c r="AQ90" s="593">
        <f t="shared" ca="1" si="56"/>
        <v>5.6787412119183127</v>
      </c>
      <c r="AR90" s="593">
        <f t="shared" ca="1" si="56"/>
        <v>0.10847521577135311</v>
      </c>
      <c r="AS90" s="593">
        <f t="shared" ca="1" si="56"/>
        <v>-25.083652466423946</v>
      </c>
      <c r="AT90" s="594">
        <f t="shared" ca="1" si="56"/>
        <v>3.6014523998425187</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106</v>
      </c>
      <c r="H91" s="581">
        <f t="shared" si="19"/>
        <v>0.9425573537257691</v>
      </c>
      <c r="I91" s="580">
        <f t="shared" ca="1" si="19"/>
        <v>14234</v>
      </c>
      <c r="J91" s="593">
        <f t="shared" ca="1" si="19"/>
        <v>3.8122530967525945</v>
      </c>
      <c r="K91" s="593">
        <f t="shared" ca="1" si="19"/>
        <v>0.74469579879162573</v>
      </c>
      <c r="L91" s="593">
        <f t="shared" ca="1" si="19"/>
        <v>-15.892204838597268</v>
      </c>
      <c r="M91" s="594">
        <f t="shared" ca="1" si="19"/>
        <v>24.724417025949069</v>
      </c>
      <c r="N91" s="582"/>
      <c r="O91" s="595"/>
      <c r="P91" s="583" t="str">
        <f t="shared" si="24"/>
        <v>4.O</v>
      </c>
      <c r="Q91" s="583">
        <f ca="1">RANK(Z91,$Z$77:$Z$98,0)+COUNTIF($Z$77:Z91,Z91)-1</f>
        <v>11</v>
      </c>
      <c r="R91" s="583">
        <f>RANK(U91,$U$77:$U$98,0)+COUNTIF($U$77:U91,U91)-1</f>
        <v>10</v>
      </c>
      <c r="S91" s="596" t="s">
        <v>86</v>
      </c>
      <c r="T91" s="580">
        <f t="shared" si="25"/>
        <v>106</v>
      </c>
      <c r="U91" s="581">
        <f t="shared" si="26"/>
        <v>0.9425573537257691</v>
      </c>
      <c r="V91" s="580">
        <f t="shared" ca="1" si="27"/>
        <v>14234</v>
      </c>
      <c r="W91" s="593">
        <f t="shared" ca="1" si="20"/>
        <v>3.8122530967525945</v>
      </c>
      <c r="X91" s="593">
        <f t="shared" ca="1" si="28"/>
        <v>0.74469579879162573</v>
      </c>
      <c r="Y91" s="593">
        <f t="shared" ca="1" si="29"/>
        <v>-15.892204838597268</v>
      </c>
      <c r="Z91" s="594">
        <f t="shared" ca="1" si="30"/>
        <v>24.724417025949069</v>
      </c>
      <c r="AA91" s="114"/>
      <c r="AB91" s="586">
        <v>15</v>
      </c>
      <c r="AC91" s="597" t="str">
        <f t="shared" ref="AC91:AJ91" ca="1" si="57">VLOOKUP($AB$91,$Q$77:$Z$98,S$5,FALSE)</f>
        <v>5.P. Tenant Living</v>
      </c>
      <c r="AD91" s="580">
        <f t="shared" ca="1" si="57"/>
        <v>6</v>
      </c>
      <c r="AE91" s="581">
        <f t="shared" ca="1" si="57"/>
        <v>5.3352303041081267E-2</v>
      </c>
      <c r="AF91" s="580">
        <f t="shared" ca="1" si="57"/>
        <v>15092</v>
      </c>
      <c r="AG91" s="593">
        <f t="shared" ca="1" si="57"/>
        <v>4.0420488784733841</v>
      </c>
      <c r="AH91" s="593">
        <f t="shared" ca="1" si="57"/>
        <v>3.9756162205141797E-2</v>
      </c>
      <c r="AI91" s="593">
        <f t="shared" ca="1" si="57"/>
        <v>-21.477749669788508</v>
      </c>
      <c r="AJ91" s="594">
        <f t="shared" ca="1" si="57"/>
        <v>1.3199321592872859</v>
      </c>
      <c r="AK91" s="114"/>
      <c r="AL91" s="586">
        <v>15</v>
      </c>
      <c r="AM91" s="597" t="str">
        <f t="shared" ref="AM91:AT91" si="58">VLOOKUP($AB$91,$R$77:$Z$98,R$5,FALSE)</f>
        <v>5.P. Tenant Living</v>
      </c>
      <c r="AN91" s="580">
        <f t="shared" si="58"/>
        <v>6</v>
      </c>
      <c r="AO91" s="581">
        <f t="shared" si="58"/>
        <v>5.3352303041081267E-2</v>
      </c>
      <c r="AP91" s="580">
        <f t="shared" ca="1" si="58"/>
        <v>15092</v>
      </c>
      <c r="AQ91" s="593">
        <f t="shared" ca="1" si="58"/>
        <v>4.0420488784733841</v>
      </c>
      <c r="AR91" s="593">
        <f t="shared" ca="1" si="58"/>
        <v>3.9756162205141797E-2</v>
      </c>
      <c r="AS91" s="593">
        <f t="shared" ca="1" si="58"/>
        <v>-21.477749669788508</v>
      </c>
      <c r="AT91" s="594">
        <f t="shared" ca="1" si="58"/>
        <v>1.3199321592872859</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6</v>
      </c>
      <c r="H92" s="581">
        <f t="shared" si="19"/>
        <v>5.3352303041081267E-2</v>
      </c>
      <c r="I92" s="580">
        <f t="shared" ca="1" si="19"/>
        <v>15092</v>
      </c>
      <c r="J92" s="593">
        <f t="shared" ca="1" si="19"/>
        <v>4.0420488784733841</v>
      </c>
      <c r="K92" s="593">
        <f t="shared" ca="1" si="19"/>
        <v>3.9756162205141797E-2</v>
      </c>
      <c r="L92" s="593">
        <f t="shared" ca="1" si="19"/>
        <v>-21.477749669788508</v>
      </c>
      <c r="M92" s="594">
        <f t="shared" ca="1" si="19"/>
        <v>1.3199321592872859</v>
      </c>
      <c r="N92" s="582"/>
      <c r="O92" s="595"/>
      <c r="P92" s="583" t="str">
        <f t="shared" si="24"/>
        <v>5.P</v>
      </c>
      <c r="Q92" s="583">
        <f ca="1">RANK(Z92,$Z$77:$Z$98,0)+COUNTIF($Z$77:Z92,Z92)-1</f>
        <v>15</v>
      </c>
      <c r="R92" s="583">
        <f>RANK(U92,$U$77:$U$98,0)+COUNTIF($U$77:U92,U92)-1</f>
        <v>15</v>
      </c>
      <c r="S92" s="596" t="s">
        <v>87</v>
      </c>
      <c r="T92" s="580">
        <f t="shared" si="25"/>
        <v>6</v>
      </c>
      <c r="U92" s="581">
        <f t="shared" si="26"/>
        <v>5.3352303041081267E-2</v>
      </c>
      <c r="V92" s="580">
        <f t="shared" ca="1" si="27"/>
        <v>15092</v>
      </c>
      <c r="W92" s="593">
        <f t="shared" ca="1" si="20"/>
        <v>4.0420488784733841</v>
      </c>
      <c r="X92" s="593">
        <f t="shared" ca="1" si="28"/>
        <v>3.9756162205141797E-2</v>
      </c>
      <c r="Y92" s="593">
        <f t="shared" ca="1" si="29"/>
        <v>-21.477749669788508</v>
      </c>
      <c r="Z92" s="594">
        <f t="shared" ca="1" si="30"/>
        <v>1.3199321592872859</v>
      </c>
      <c r="AA92" s="114"/>
      <c r="AB92" s="586">
        <v>16</v>
      </c>
      <c r="AC92" s="597" t="str">
        <f t="shared" ref="AC92:AJ92" ca="1" si="59">VLOOKUP($AB$92,$Q$77:$Z$98,S$5,FALSE)</f>
        <v>1.A. Exclusive Addresses</v>
      </c>
      <c r="AD92" s="580">
        <f t="shared" ca="1" si="59"/>
        <v>0</v>
      </c>
      <c r="AE92" s="581">
        <f t="shared" ca="1" si="59"/>
        <v>0</v>
      </c>
      <c r="AF92" s="580">
        <f t="shared" ca="1" si="59"/>
        <v>0</v>
      </c>
      <c r="AG92" s="593">
        <f t="shared" ca="1" si="59"/>
        <v>0</v>
      </c>
      <c r="AH92" s="593">
        <f t="shared" ca="1" si="59"/>
        <v>0</v>
      </c>
      <c r="AI92" s="593">
        <f t="shared" ca="1" si="59"/>
        <v>0</v>
      </c>
      <c r="AJ92" s="594">
        <f t="shared" ca="1" si="59"/>
        <v>0</v>
      </c>
      <c r="AK92" s="114"/>
      <c r="AL92" s="586">
        <v>16</v>
      </c>
      <c r="AM92" s="597" t="str">
        <f t="shared" ref="AM92:AT92" si="60">VLOOKUP($AB$92,$R$77:$Z$98,R$5,FALSE)</f>
        <v>1.A. Exclusive Addresses</v>
      </c>
      <c r="AN92" s="580">
        <f t="shared" si="60"/>
        <v>0</v>
      </c>
      <c r="AO92" s="581">
        <f t="shared" si="60"/>
        <v>0</v>
      </c>
      <c r="AP92" s="580">
        <f t="shared" ca="1" si="60"/>
        <v>0</v>
      </c>
      <c r="AQ92" s="593">
        <f t="shared" ca="1" si="60"/>
        <v>0</v>
      </c>
      <c r="AR92" s="593">
        <f t="shared" ca="1" si="60"/>
        <v>0</v>
      </c>
      <c r="AS92" s="593">
        <f t="shared" ca="1" si="60"/>
        <v>0</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0</v>
      </c>
      <c r="H93" s="581">
        <f t="shared" si="19"/>
        <v>0</v>
      </c>
      <c r="I93" s="580">
        <f t="shared" ca="1" si="19"/>
        <v>28056</v>
      </c>
      <c r="J93" s="593">
        <f t="shared" ca="1" si="19"/>
        <v>7.5141613659189828</v>
      </c>
      <c r="K93" s="593">
        <f t="shared" ca="1" si="19"/>
        <v>0</v>
      </c>
      <c r="L93" s="593">
        <f t="shared" ca="1" si="19"/>
        <v>-30.22746164221962</v>
      </c>
      <c r="M93" s="594">
        <f t="shared" ca="1" si="19"/>
        <v>0</v>
      </c>
      <c r="N93" s="582"/>
      <c r="O93" s="595"/>
      <c r="P93" s="583" t="str">
        <f t="shared" si="24"/>
        <v>5.Q</v>
      </c>
      <c r="Q93" s="583">
        <f ca="1">RANK(Z93,$Z$77:$Z$98,0)+COUNTIF($Z$77:Z93,Z93)-1</f>
        <v>21</v>
      </c>
      <c r="R93" s="583">
        <f>RANK(U93,$U$77:$U$98,0)+COUNTIF($U$77:U93,U93)-1</f>
        <v>21</v>
      </c>
      <c r="S93" s="596" t="s">
        <v>88</v>
      </c>
      <c r="T93" s="580">
        <f t="shared" si="25"/>
        <v>0</v>
      </c>
      <c r="U93" s="581">
        <f t="shared" si="26"/>
        <v>0</v>
      </c>
      <c r="V93" s="580">
        <f t="shared" ca="1" si="27"/>
        <v>28056</v>
      </c>
      <c r="W93" s="593">
        <f t="shared" ca="1" si="20"/>
        <v>7.5141613659189828</v>
      </c>
      <c r="X93" s="593">
        <f t="shared" ca="1" si="28"/>
        <v>0</v>
      </c>
      <c r="Y93" s="593">
        <f t="shared" ca="1" si="29"/>
        <v>-30.22746164221962</v>
      </c>
      <c r="Z93" s="594">
        <f t="shared" ca="1" si="30"/>
        <v>0</v>
      </c>
      <c r="AA93" s="114"/>
      <c r="AB93" s="586">
        <v>17</v>
      </c>
      <c r="AC93" s="597" t="str">
        <f t="shared" ref="AC93:AJ93" ca="1" si="61">VLOOKUP($AB$93,$Q$77:$Z$98,S$5,FALSE)</f>
        <v>1.B. Flourishing Capital</v>
      </c>
      <c r="AD93" s="580">
        <f t="shared" ca="1" si="61"/>
        <v>0</v>
      </c>
      <c r="AE93" s="581">
        <f t="shared" ca="1" si="61"/>
        <v>0</v>
      </c>
      <c r="AF93" s="580">
        <f t="shared" ca="1" si="61"/>
        <v>38</v>
      </c>
      <c r="AG93" s="593">
        <f t="shared" ca="1" si="61"/>
        <v>1.0177435554067627E-2</v>
      </c>
      <c r="AH93" s="593">
        <f t="shared" ca="1" si="61"/>
        <v>0</v>
      </c>
      <c r="AI93" s="593">
        <f t="shared" ca="1" si="61"/>
        <v>-1.0698929388278322</v>
      </c>
      <c r="AJ93" s="594">
        <f t="shared" ca="1" si="61"/>
        <v>0</v>
      </c>
      <c r="AK93" s="114"/>
      <c r="AL93" s="586">
        <v>17</v>
      </c>
      <c r="AM93" s="597" t="str">
        <f t="shared" ref="AM93:AT93" si="62">VLOOKUP($AB$93,$R$77:$Z$98,R$5,FALSE)</f>
        <v>1.B. Flourishing Capital</v>
      </c>
      <c r="AN93" s="580">
        <f t="shared" si="62"/>
        <v>0</v>
      </c>
      <c r="AO93" s="581">
        <f t="shared" si="62"/>
        <v>0</v>
      </c>
      <c r="AP93" s="580">
        <f t="shared" ca="1" si="62"/>
        <v>38</v>
      </c>
      <c r="AQ93" s="593">
        <f t="shared" ca="1" si="62"/>
        <v>1.0177435554067627E-2</v>
      </c>
      <c r="AR93" s="593">
        <f t="shared" ca="1" si="62"/>
        <v>0</v>
      </c>
      <c r="AS93" s="593">
        <f t="shared" ca="1" si="62"/>
        <v>-1.0698929388278322</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112</v>
      </c>
      <c r="H94" s="581">
        <f t="shared" si="19"/>
        <v>0.9959096567668505</v>
      </c>
      <c r="I94" s="580">
        <f t="shared" ca="1" si="19"/>
        <v>29745</v>
      </c>
      <c r="J94" s="593">
        <f t="shared" ca="1" si="19"/>
        <v>7.9665215935721454</v>
      </c>
      <c r="K94" s="593">
        <f t="shared" ca="1" si="19"/>
        <v>0.37653387123886367</v>
      </c>
      <c r="L94" s="593">
        <f t="shared" ca="1" si="19"/>
        <v>-27.300000699719558</v>
      </c>
      <c r="M94" s="594">
        <f t="shared" ca="1" si="19"/>
        <v>12.501185681469924</v>
      </c>
      <c r="N94" s="582"/>
      <c r="O94" s="595"/>
      <c r="P94" s="583" t="str">
        <f t="shared" si="24"/>
        <v>5.R</v>
      </c>
      <c r="Q94" s="583">
        <f ca="1">RANK(Z94,$Z$77:$Z$98,0)+COUNTIF($Z$77:Z94,Z94)-1</f>
        <v>12</v>
      </c>
      <c r="R94" s="583">
        <f>RANK(U94,$U$77:$U$98,0)+COUNTIF($U$77:U94,U94)-1</f>
        <v>9</v>
      </c>
      <c r="S94" s="596" t="s">
        <v>336</v>
      </c>
      <c r="T94" s="580">
        <f t="shared" si="25"/>
        <v>112</v>
      </c>
      <c r="U94" s="581">
        <f t="shared" si="26"/>
        <v>0.9959096567668505</v>
      </c>
      <c r="V94" s="580">
        <f t="shared" ca="1" si="27"/>
        <v>29745</v>
      </c>
      <c r="W94" s="593">
        <f t="shared" ca="1" si="20"/>
        <v>7.9665215935721454</v>
      </c>
      <c r="X94" s="593">
        <f t="shared" ca="1" si="28"/>
        <v>0.37653387123886367</v>
      </c>
      <c r="Y94" s="593">
        <f t="shared" ca="1" si="29"/>
        <v>-27.300000699719558</v>
      </c>
      <c r="Z94" s="594">
        <f t="shared" ca="1" si="30"/>
        <v>12.501185681469924</v>
      </c>
      <c r="AA94" s="114"/>
      <c r="AB94" s="586">
        <v>18</v>
      </c>
      <c r="AC94" s="597" t="str">
        <f t="shared" ref="AC94:AJ94" ca="1" si="63">VLOOKUP($AB$94,$Q$77:$Z$98,S$5,FALSE)</f>
        <v xml:space="preserve">2.E. Prosperous Professionals </v>
      </c>
      <c r="AD94" s="580">
        <f t="shared" ca="1" si="63"/>
        <v>0</v>
      </c>
      <c r="AE94" s="581">
        <f t="shared" ca="1" si="63"/>
        <v>0</v>
      </c>
      <c r="AF94" s="580">
        <f t="shared" ca="1" si="63"/>
        <v>48</v>
      </c>
      <c r="AG94" s="593">
        <f t="shared" ca="1" si="63"/>
        <v>1.2855708068295947E-2</v>
      </c>
      <c r="AH94" s="593">
        <f t="shared" ca="1" si="63"/>
        <v>0</v>
      </c>
      <c r="AI94" s="593">
        <f t="shared" ca="1" si="63"/>
        <v>-1.2024719601859617</v>
      </c>
      <c r="AJ94" s="594">
        <f t="shared" ca="1" si="63"/>
        <v>0</v>
      </c>
      <c r="AK94" s="114"/>
      <c r="AL94" s="586">
        <v>18</v>
      </c>
      <c r="AM94" s="597" t="str">
        <f t="shared" ref="AM94:AT94" si="64">VLOOKUP($AB$94,$R$77:$Z$98,R$5,FALSE)</f>
        <v xml:space="preserve">2.E. Prosperous Professionals </v>
      </c>
      <c r="AN94" s="580">
        <f t="shared" si="64"/>
        <v>0</v>
      </c>
      <c r="AO94" s="581">
        <f t="shared" si="64"/>
        <v>0</v>
      </c>
      <c r="AP94" s="580">
        <f t="shared" ca="1" si="64"/>
        <v>48</v>
      </c>
      <c r="AQ94" s="593">
        <f t="shared" ca="1" si="64"/>
        <v>1.2855708068295947E-2</v>
      </c>
      <c r="AR94" s="593">
        <f t="shared" ca="1" si="64"/>
        <v>0</v>
      </c>
      <c r="AS94" s="593">
        <f t="shared" ca="1" si="64"/>
        <v>-1.2024719601859617</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23</v>
      </c>
      <c r="H95" s="581">
        <f t="shared" si="19"/>
        <v>0.20451716165747821</v>
      </c>
      <c r="I95" s="580">
        <f t="shared" ca="1" si="19"/>
        <v>21203</v>
      </c>
      <c r="J95" s="593">
        <f t="shared" ca="1" si="19"/>
        <v>5.6787412119183127</v>
      </c>
      <c r="K95" s="593">
        <f t="shared" ca="1" si="19"/>
        <v>0.10847521577135311</v>
      </c>
      <c r="L95" s="593">
        <f t="shared" ca="1" si="19"/>
        <v>-25.083652466423946</v>
      </c>
      <c r="M95" s="594">
        <f t="shared" ca="1" si="19"/>
        <v>3.6014523998425187</v>
      </c>
      <c r="N95" s="582"/>
      <c r="O95" s="595"/>
      <c r="P95" s="583" t="str">
        <f t="shared" si="24"/>
        <v>6.S</v>
      </c>
      <c r="Q95" s="583">
        <f ca="1">RANK(Z95,$Z$77:$Z$98,0)+COUNTIF($Z$77:Z95,Z95)-1</f>
        <v>14</v>
      </c>
      <c r="R95" s="583">
        <f>RANK(U95,$U$77:$U$98,0)+COUNTIF($U$77:U95,U95)-1</f>
        <v>14</v>
      </c>
      <c r="S95" s="596" t="s">
        <v>90</v>
      </c>
      <c r="T95" s="580">
        <f t="shared" si="25"/>
        <v>23</v>
      </c>
      <c r="U95" s="581">
        <f t="shared" si="26"/>
        <v>0.20451716165747821</v>
      </c>
      <c r="V95" s="580">
        <f t="shared" ca="1" si="27"/>
        <v>21203</v>
      </c>
      <c r="W95" s="593">
        <f t="shared" ca="1" si="20"/>
        <v>5.6787412119183127</v>
      </c>
      <c r="X95" s="593">
        <f t="shared" ca="1" si="28"/>
        <v>0.10847521577135311</v>
      </c>
      <c r="Y95" s="593">
        <f t="shared" ca="1" si="29"/>
        <v>-25.083652466423946</v>
      </c>
      <c r="Z95" s="594">
        <f t="shared" ca="1" si="30"/>
        <v>3.6014523998425187</v>
      </c>
      <c r="AA95" s="114"/>
      <c r="AB95" s="586">
        <v>19</v>
      </c>
      <c r="AC95" s="597" t="str">
        <f t="shared" ref="AC95:AJ95" ca="1" si="65">VLOOKUP($AB$95,$Q$77:$Z$98,S$5,FALSE)</f>
        <v>3.H. Metropolitan Surroundings</v>
      </c>
      <c r="AD95" s="580">
        <f t="shared" ca="1" si="65"/>
        <v>0</v>
      </c>
      <c r="AE95" s="581">
        <f t="shared" ca="1" si="65"/>
        <v>0</v>
      </c>
      <c r="AF95" s="580">
        <f t="shared" ca="1" si="65"/>
        <v>0</v>
      </c>
      <c r="AG95" s="593">
        <f t="shared" ca="1" si="65"/>
        <v>0</v>
      </c>
      <c r="AH95" s="593">
        <f t="shared" ca="1" si="65"/>
        <v>0</v>
      </c>
      <c r="AI95" s="593">
        <f t="shared" ca="1" si="65"/>
        <v>0</v>
      </c>
      <c r="AJ95" s="594">
        <f t="shared" ca="1" si="65"/>
        <v>0</v>
      </c>
      <c r="AK95" s="114"/>
      <c r="AL95" s="586">
        <v>19</v>
      </c>
      <c r="AM95" s="597" t="str">
        <f t="shared" ref="AM95:AT95" si="66">VLOOKUP($AB$95,$R$77:$Z$98,R$5,FALSE)</f>
        <v>3.H. Metropolitan Surroundings</v>
      </c>
      <c r="AN95" s="580">
        <f t="shared" si="66"/>
        <v>0</v>
      </c>
      <c r="AO95" s="581">
        <f t="shared" si="66"/>
        <v>0</v>
      </c>
      <c r="AP95" s="580">
        <f t="shared" ca="1" si="66"/>
        <v>0</v>
      </c>
      <c r="AQ95" s="593">
        <f t="shared" ca="1" si="66"/>
        <v>0</v>
      </c>
      <c r="AR95" s="593">
        <f t="shared" ca="1" si="66"/>
        <v>0</v>
      </c>
      <c r="AS95" s="593">
        <f t="shared" ca="1" si="66"/>
        <v>0</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99</v>
      </c>
      <c r="H96" s="581">
        <f t="shared" si="19"/>
        <v>0.88031300017784098</v>
      </c>
      <c r="I96" s="580">
        <f t="shared" ca="1" si="19"/>
        <v>9381</v>
      </c>
      <c r="J96" s="593">
        <f t="shared" ca="1" si="19"/>
        <v>2.5124874455975896</v>
      </c>
      <c r="K96" s="593">
        <f t="shared" ca="1" si="19"/>
        <v>1.0553245922609529</v>
      </c>
      <c r="L96" s="593">
        <f t="shared" ca="1" si="19"/>
        <v>-11.05959360468429</v>
      </c>
      <c r="M96" s="594">
        <f t="shared" ca="1" si="19"/>
        <v>35.03750841503053</v>
      </c>
      <c r="N96" s="582"/>
      <c r="O96" s="595"/>
      <c r="P96" s="583" t="str">
        <f t="shared" si="24"/>
        <v>6.T</v>
      </c>
      <c r="Q96" s="583">
        <f ca="1">RANK(Z96,$Z$77:$Z$98,0)+COUNTIF($Z$77:Z96,Z96)-1</f>
        <v>9</v>
      </c>
      <c r="R96" s="583">
        <f>RANK(U96,$U$77:$U$98,0)+COUNTIF($U$77:U96,U96)-1</f>
        <v>11</v>
      </c>
      <c r="S96" s="596" t="s">
        <v>91</v>
      </c>
      <c r="T96" s="580">
        <f t="shared" si="25"/>
        <v>99</v>
      </c>
      <c r="U96" s="581">
        <f t="shared" si="26"/>
        <v>0.88031300017784098</v>
      </c>
      <c r="V96" s="580">
        <f t="shared" ca="1" si="27"/>
        <v>9381</v>
      </c>
      <c r="W96" s="593">
        <f t="shared" ca="1" si="20"/>
        <v>2.5124874455975896</v>
      </c>
      <c r="X96" s="593">
        <f t="shared" ca="1" si="28"/>
        <v>1.0553245922609529</v>
      </c>
      <c r="Y96" s="593">
        <f t="shared" ca="1" si="29"/>
        <v>-11.05959360468429</v>
      </c>
      <c r="Z96" s="594">
        <f t="shared" ca="1" si="30"/>
        <v>35.03750841503053</v>
      </c>
      <c r="AA96" s="114"/>
      <c r="AB96" s="586">
        <v>20</v>
      </c>
      <c r="AC96" s="597" t="str">
        <f t="shared" ref="AC96:AJ96" ca="1" si="67">VLOOKUP($AB$96,$Q$77:$Z$98,S$5,FALSE)</f>
        <v>4.N. Urban Diversity</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4.N. Urban Diversity</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0</v>
      </c>
      <c r="H97" s="581">
        <f t="shared" si="19"/>
        <v>0</v>
      </c>
      <c r="I97" s="580">
        <f t="shared" ca="1" si="19"/>
        <v>8691</v>
      </c>
      <c r="J97" s="593">
        <f t="shared" ca="1" si="19"/>
        <v>2.3276866421158351</v>
      </c>
      <c r="K97" s="593">
        <f t="shared" ca="1" si="19"/>
        <v>0</v>
      </c>
      <c r="L97" s="593">
        <f t="shared" ca="1" si="19"/>
        <v>-16.371013239119815</v>
      </c>
      <c r="M97" s="594">
        <f t="shared" ca="1" si="19"/>
        <v>0</v>
      </c>
      <c r="N97" s="582"/>
      <c r="O97" s="595"/>
      <c r="P97" s="583" t="str">
        <f t="shared" si="24"/>
        <v>6.U</v>
      </c>
      <c r="Q97" s="583">
        <f ca="1">RANK(Z97,$Z$77:$Z$98,0)+COUNTIF($Z$77:Z97,Z97)-1</f>
        <v>22</v>
      </c>
      <c r="R97" s="583">
        <f>RANK(U97,$U$77:$U$98,0)+COUNTIF($U$77:U97,U97)-1</f>
        <v>22</v>
      </c>
      <c r="S97" s="596" t="s">
        <v>92</v>
      </c>
      <c r="T97" s="580">
        <f t="shared" si="25"/>
        <v>0</v>
      </c>
      <c r="U97" s="581">
        <f t="shared" si="26"/>
        <v>0</v>
      </c>
      <c r="V97" s="580">
        <f t="shared" ca="1" si="27"/>
        <v>8691</v>
      </c>
      <c r="W97" s="593">
        <f t="shared" ca="1" si="20"/>
        <v>2.3276866421158351</v>
      </c>
      <c r="X97" s="593">
        <f t="shared" ca="1" si="28"/>
        <v>0</v>
      </c>
      <c r="Y97" s="593">
        <f t="shared" ca="1" si="29"/>
        <v>-16.371013239119815</v>
      </c>
      <c r="Z97" s="594">
        <f t="shared" ca="1" si="30"/>
        <v>0</v>
      </c>
      <c r="AA97" s="114"/>
      <c r="AB97" s="586">
        <v>21</v>
      </c>
      <c r="AC97" s="597" t="str">
        <f t="shared" ref="AC97:AJ97" ca="1" si="69">VLOOKUP($AB$97,$Q$77:$Z$98,S$5,FALSE)</f>
        <v>5.Q. Limited Budgets</v>
      </c>
      <c r="AD97" s="580">
        <f t="shared" ca="1" si="69"/>
        <v>0</v>
      </c>
      <c r="AE97" s="581">
        <f t="shared" ca="1" si="69"/>
        <v>0</v>
      </c>
      <c r="AF97" s="580">
        <f t="shared" ca="1" si="69"/>
        <v>28056</v>
      </c>
      <c r="AG97" s="593">
        <f t="shared" ca="1" si="69"/>
        <v>7.5141613659189828</v>
      </c>
      <c r="AH97" s="593">
        <f t="shared" ca="1" si="69"/>
        <v>0</v>
      </c>
      <c r="AI97" s="593">
        <f t="shared" ca="1" si="69"/>
        <v>-30.22746164221962</v>
      </c>
      <c r="AJ97" s="594">
        <f t="shared" ca="1" si="69"/>
        <v>0</v>
      </c>
      <c r="AK97" s="114"/>
      <c r="AL97" s="586">
        <v>21</v>
      </c>
      <c r="AM97" s="597" t="str">
        <f t="shared" ref="AM97:AT97" si="70">VLOOKUP($AB$97,$R$77:$Z$98,R$5,FALSE)</f>
        <v>5.Q. Limited Budgets</v>
      </c>
      <c r="AN97" s="580">
        <f t="shared" si="70"/>
        <v>0</v>
      </c>
      <c r="AO97" s="581">
        <f t="shared" si="70"/>
        <v>0</v>
      </c>
      <c r="AP97" s="580">
        <f t="shared" ca="1" si="70"/>
        <v>28056</v>
      </c>
      <c r="AQ97" s="593">
        <f t="shared" ca="1" si="70"/>
        <v>7.5141613659189828</v>
      </c>
      <c r="AR97" s="593">
        <f t="shared" ca="1" si="70"/>
        <v>0</v>
      </c>
      <c r="AS97" s="593">
        <f t="shared" ca="1" si="70"/>
        <v>-30.22746164221962</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199</v>
      </c>
      <c r="H98" s="581">
        <f t="shared" si="19"/>
        <v>1.769518050862529</v>
      </c>
      <c r="I98" s="580">
        <f t="shared" ca="1" si="19"/>
        <v>5656</v>
      </c>
      <c r="J98" s="593">
        <f t="shared" ca="1" si="19"/>
        <v>1.5148309340475392</v>
      </c>
      <c r="K98" s="593">
        <f t="shared" ca="1" si="19"/>
        <v>3.5183875530410185</v>
      </c>
      <c r="L98" s="593">
        <f t="shared" ca="1" si="19"/>
        <v>2.2112534149275032</v>
      </c>
      <c r="M98" s="594">
        <f t="shared" ca="1" si="19"/>
        <v>116.81290704398812</v>
      </c>
      <c r="N98" s="582"/>
      <c r="O98" s="595"/>
      <c r="P98" s="583" t="str">
        <f t="shared" si="24"/>
        <v>7.V</v>
      </c>
      <c r="Q98" s="583">
        <f ca="1">RANK(Z98,$Z$77:$Z$98,0)+COUNTIF($Z$77:Z98,Z98)-1</f>
        <v>6</v>
      </c>
      <c r="R98" s="583">
        <f>RANK(U98,$U$77:$U$98,0)+COUNTIF($U$77:U98,U98)-1</f>
        <v>8</v>
      </c>
      <c r="S98" s="596" t="s">
        <v>94</v>
      </c>
      <c r="T98" s="580">
        <f t="shared" si="25"/>
        <v>199</v>
      </c>
      <c r="U98" s="581">
        <f t="shared" si="26"/>
        <v>1.769518050862529</v>
      </c>
      <c r="V98" s="580">
        <f t="shared" ca="1" si="27"/>
        <v>5656</v>
      </c>
      <c r="W98" s="593">
        <f t="shared" ca="1" si="20"/>
        <v>1.5148309340475392</v>
      </c>
      <c r="X98" s="593">
        <f t="shared" ca="1" si="28"/>
        <v>3.5183875530410185</v>
      </c>
      <c r="Y98" s="593">
        <f t="shared" ca="1" si="29"/>
        <v>2.2112534149275032</v>
      </c>
      <c r="Z98" s="594">
        <f t="shared" ca="1" si="30"/>
        <v>116.81290704398812</v>
      </c>
      <c r="AA98" s="114"/>
      <c r="AB98" s="586">
        <v>22</v>
      </c>
      <c r="AC98" s="597" t="str">
        <f t="shared" ref="AC98:AJ98" ca="1" si="71">VLOOKUP($AB$98,$Q$77:$Z$98,S$5,FALSE)</f>
        <v>6.U. Challenging Circumstances</v>
      </c>
      <c r="AD98" s="580">
        <f t="shared" ca="1" si="71"/>
        <v>0</v>
      </c>
      <c r="AE98" s="581">
        <f t="shared" ca="1" si="71"/>
        <v>0</v>
      </c>
      <c r="AF98" s="580">
        <f t="shared" ca="1" si="71"/>
        <v>8691</v>
      </c>
      <c r="AG98" s="593">
        <f t="shared" ca="1" si="71"/>
        <v>2.3276866421158351</v>
      </c>
      <c r="AH98" s="593">
        <f t="shared" ca="1" si="71"/>
        <v>0</v>
      </c>
      <c r="AI98" s="593">
        <f t="shared" ca="1" si="71"/>
        <v>-16.371013239119815</v>
      </c>
      <c r="AJ98" s="594">
        <f t="shared" ca="1" si="71"/>
        <v>0</v>
      </c>
      <c r="AK98" s="114"/>
      <c r="AL98" s="586">
        <v>22</v>
      </c>
      <c r="AM98" s="597" t="str">
        <f t="shared" ref="AM98:AT98" si="72">VLOOKUP($AB$98,$R$77:$Z$98,R$5,FALSE)</f>
        <v>6.U. Challenging Circumstances</v>
      </c>
      <c r="AN98" s="580">
        <f t="shared" si="72"/>
        <v>0</v>
      </c>
      <c r="AO98" s="581">
        <f t="shared" si="72"/>
        <v>0</v>
      </c>
      <c r="AP98" s="580">
        <f t="shared" ca="1" si="72"/>
        <v>8691</v>
      </c>
      <c r="AQ98" s="593">
        <f t="shared" ca="1" si="72"/>
        <v>2.3276866421158351</v>
      </c>
      <c r="AR98" s="593">
        <f t="shared" ca="1" si="72"/>
        <v>0</v>
      </c>
      <c r="AS98" s="593">
        <f t="shared" ca="1" si="72"/>
        <v>-16.371013239119815</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908</v>
      </c>
      <c r="H102" s="593">
        <f>IF($G$100=1,U102,IF($G$100=2,AE102,IF($G$100=3,AO102,"")))</f>
        <v>8.073981860216966</v>
      </c>
      <c r="I102" s="580">
        <f t="shared" si="73"/>
        <v>12472</v>
      </c>
      <c r="J102" s="593">
        <f t="shared" si="73"/>
        <v>3.3403414797455642</v>
      </c>
      <c r="K102" s="593">
        <f t="shared" si="73"/>
        <v>7.2803078896728675</v>
      </c>
      <c r="L102" s="593">
        <f t="shared" si="73"/>
        <v>27.936773008338598</v>
      </c>
      <c r="M102" s="600">
        <f t="shared" si="73"/>
        <v>241.71127141264509</v>
      </c>
      <c r="N102" s="601"/>
      <c r="O102" s="591"/>
      <c r="P102" s="583" t="str">
        <f>LEFT(S102,1)</f>
        <v>1</v>
      </c>
      <c r="Q102" s="602">
        <f>RANK(Z102,$Z$102:$Z$108,0)+COUNTIF($Z$102:Z102,Z102)-1</f>
        <v>1</v>
      </c>
      <c r="R102" s="602">
        <f>RANK(U102,$U$102:$U$108,0)+COUNTIF($U102:U108,U102)-1</f>
        <v>4</v>
      </c>
      <c r="S102" s="603" t="s">
        <v>179</v>
      </c>
      <c r="T102" s="580">
        <f>SUMIF($O$8:$O$72,$P102,T$8:T$72)</f>
        <v>908</v>
      </c>
      <c r="U102" s="593">
        <f>IF(SUM($T$102:$T$108)&gt;0,T102/SUM($T$102:$T$108)*100,0)</f>
        <v>8.073981860216966</v>
      </c>
      <c r="V102" s="580">
        <f>SUMIF($O$8:$O$72,$P102,V$8:V$72)</f>
        <v>12472</v>
      </c>
      <c r="W102" s="593">
        <f t="shared" ref="W102:W108" si="74">IF(SUM($V$102:$V$108)&gt;0,V102/SUM($V$102:$V$108)*100,0)</f>
        <v>3.3403414797455642</v>
      </c>
      <c r="X102" s="593">
        <f t="shared" ref="X102:X108" si="75">IF(V102&gt;0,T102/V102*100,0)</f>
        <v>7.2803078896728675</v>
      </c>
      <c r="Y102" s="593">
        <f t="shared" ref="Y102:Y108" si="76">IF(AND((SQRT((W102*(100-W102))/SUM($T$102:$T$108)))&gt;0, SUM($T$102:$T$108)&gt;0),(U102-W102)/(SQRT((W102*(100-W102))/SUM($T$102:$T$108))),0)</f>
        <v>27.936773008338598</v>
      </c>
      <c r="Z102" s="600">
        <f>IF(AND(W102&gt;0,SUM(X102)&gt;0),(U102/W102)*100,0)</f>
        <v>241.71127141264509</v>
      </c>
      <c r="AA102" s="114"/>
      <c r="AB102" s="586">
        <v>1</v>
      </c>
      <c r="AC102" s="604" t="str">
        <f t="shared" ref="AC102:AJ102" si="77">VLOOKUP($AB$102,$Q$102:$Z$108,S5,FALSE)</f>
        <v>1. Luxury Lifestyles</v>
      </c>
      <c r="AD102" s="580">
        <f t="shared" si="77"/>
        <v>908</v>
      </c>
      <c r="AE102" s="593">
        <f t="shared" si="77"/>
        <v>8.073981860216966</v>
      </c>
      <c r="AF102" s="580">
        <f>VLOOKUP($AB$102,$Q$102:$Z$108,V5,FALSE)</f>
        <v>12472</v>
      </c>
      <c r="AG102" s="593">
        <f t="shared" si="77"/>
        <v>3.3403414797455642</v>
      </c>
      <c r="AH102" s="593">
        <f t="shared" si="77"/>
        <v>7.2803078896728675</v>
      </c>
      <c r="AI102" s="593">
        <f t="shared" si="77"/>
        <v>27.936773008338598</v>
      </c>
      <c r="AJ102" s="600">
        <f t="shared" si="77"/>
        <v>241.71127141264509</v>
      </c>
      <c r="AK102" s="114"/>
      <c r="AL102" s="586">
        <v>1</v>
      </c>
      <c r="AM102" s="604" t="str">
        <f t="shared" ref="AM102:AT102" si="78">VLOOKUP($AL$102,$R$102:$Z$108,R$5,FALSE)</f>
        <v>2. Established Affluence</v>
      </c>
      <c r="AN102" s="580">
        <f t="shared" si="78"/>
        <v>4077</v>
      </c>
      <c r="AO102" s="593">
        <f t="shared" si="78"/>
        <v>36.252889916414723</v>
      </c>
      <c r="AP102" s="580">
        <f t="shared" si="78"/>
        <v>59357</v>
      </c>
      <c r="AQ102" s="593">
        <f t="shared" si="78"/>
        <v>15.897422162705055</v>
      </c>
      <c r="AR102" s="593">
        <f t="shared" si="78"/>
        <v>6.868608588708998</v>
      </c>
      <c r="AS102" s="593">
        <f t="shared" si="78"/>
        <v>59.035346790201771</v>
      </c>
      <c r="AT102" s="600">
        <f t="shared" si="78"/>
        <v>228.04256907426836</v>
      </c>
      <c r="BK102" s="31"/>
      <c r="BM102" s="587"/>
    </row>
    <row r="103" spans="6:69" ht="15" customHeight="1" x14ac:dyDescent="0.25">
      <c r="F103" s="579" t="str">
        <f t="shared" si="73"/>
        <v>2. Established Affluence</v>
      </c>
      <c r="G103" s="580">
        <f t="shared" si="73"/>
        <v>4077</v>
      </c>
      <c r="H103" s="593">
        <f t="shared" si="73"/>
        <v>36.252889916414723</v>
      </c>
      <c r="I103" s="580">
        <f t="shared" si="73"/>
        <v>59357</v>
      </c>
      <c r="J103" s="593">
        <f t="shared" si="73"/>
        <v>15.897422162705055</v>
      </c>
      <c r="K103" s="593">
        <f t="shared" si="73"/>
        <v>6.868608588708998</v>
      </c>
      <c r="L103" s="593">
        <f t="shared" si="73"/>
        <v>59.035346790201771</v>
      </c>
      <c r="M103" s="600">
        <f t="shared" si="73"/>
        <v>228.04256907426836</v>
      </c>
      <c r="N103" s="601"/>
      <c r="O103" s="591"/>
      <c r="P103" s="583" t="str">
        <f t="shared" ref="P103:P108" si="79">LEFT(S103,1)</f>
        <v>2</v>
      </c>
      <c r="Q103" s="602">
        <f>RANK(Z103,$Z$102:$Z$108,0)+COUNTIF($Z$102:Z103,Z103)-1</f>
        <v>2</v>
      </c>
      <c r="R103" s="602">
        <f>RANK(U103,$U$102:$U$108,0)+COUNTIF($U103:U109,U103)-1</f>
        <v>1</v>
      </c>
      <c r="S103" s="603" t="s">
        <v>187</v>
      </c>
      <c r="T103" s="580">
        <f t="shared" ref="T103:T108" si="80">SUMIF($O$8:$O$72,$P103,T$8:T$72)</f>
        <v>4077</v>
      </c>
      <c r="U103" s="593">
        <f t="shared" ref="U103:U108" si="81">IF(SUM($T$102:$T$108)&gt;0,T103/SUM($T$102:$T$108)*100,0)</f>
        <v>36.252889916414723</v>
      </c>
      <c r="V103" s="580">
        <f t="shared" ref="V103:V108" si="82">SUMIF($O$8:$O$72,$P103,V$8:V$72)</f>
        <v>59357</v>
      </c>
      <c r="W103" s="593">
        <f t="shared" si="74"/>
        <v>15.897422162705055</v>
      </c>
      <c r="X103" s="593">
        <f t="shared" si="75"/>
        <v>6.868608588708998</v>
      </c>
      <c r="Y103" s="593">
        <f t="shared" si="76"/>
        <v>59.035346790201771</v>
      </c>
      <c r="Z103" s="600">
        <f t="shared" ref="Z103:Z108" si="83">IF(AND(W103&gt;0,SUM(X103)&gt;0),(U103/W103)*100,0)</f>
        <v>228.04256907426836</v>
      </c>
      <c r="AA103" s="114"/>
      <c r="AB103" s="586">
        <v>2</v>
      </c>
      <c r="AC103" s="604" t="str">
        <f t="shared" ref="AC103:AJ103" si="84">VLOOKUP($AB$103,$Q$102:$Z$108,S5,FALSE)</f>
        <v>2. Established Affluence</v>
      </c>
      <c r="AD103" s="580">
        <f t="shared" si="84"/>
        <v>4077</v>
      </c>
      <c r="AE103" s="593">
        <f t="shared" si="84"/>
        <v>36.252889916414723</v>
      </c>
      <c r="AF103" s="580">
        <f t="shared" si="84"/>
        <v>59357</v>
      </c>
      <c r="AG103" s="593">
        <f t="shared" si="84"/>
        <v>15.897422162705055</v>
      </c>
      <c r="AH103" s="593">
        <f t="shared" si="84"/>
        <v>6.868608588708998</v>
      </c>
      <c r="AI103" s="593">
        <f t="shared" si="84"/>
        <v>59.035346790201771</v>
      </c>
      <c r="AJ103" s="600">
        <f t="shared" si="84"/>
        <v>228.04256907426836</v>
      </c>
      <c r="AK103" s="114"/>
      <c r="AL103" s="586">
        <v>2</v>
      </c>
      <c r="AM103" s="604" t="str">
        <f t="shared" ref="AM103:AT103" si="85">VLOOKUP($AL$103,$R$102:$Z$108,R$5,FALSE)</f>
        <v>3. Thriving Neighbourhoods</v>
      </c>
      <c r="AN103" s="580">
        <f t="shared" si="85"/>
        <v>3727</v>
      </c>
      <c r="AO103" s="593">
        <f t="shared" si="85"/>
        <v>33.140672239018315</v>
      </c>
      <c r="AP103" s="580">
        <f t="shared" si="85"/>
        <v>86316</v>
      </c>
      <c r="AQ103" s="593">
        <f t="shared" si="85"/>
        <v>23.117777033813191</v>
      </c>
      <c r="AR103" s="593">
        <f t="shared" si="85"/>
        <v>4.3178553223040916</v>
      </c>
      <c r="AS103" s="593">
        <f t="shared" si="85"/>
        <v>25.211937846708349</v>
      </c>
      <c r="AT103" s="600">
        <f t="shared" si="85"/>
        <v>143.35579147832919</v>
      </c>
      <c r="BK103" s="31"/>
      <c r="BM103" s="587"/>
    </row>
    <row r="104" spans="6:69" ht="15" customHeight="1" x14ac:dyDescent="0.25">
      <c r="F104" s="579" t="str">
        <f t="shared" si="73"/>
        <v>3. Thriving Neighbourhoods</v>
      </c>
      <c r="G104" s="580">
        <f t="shared" si="73"/>
        <v>3727</v>
      </c>
      <c r="H104" s="593">
        <f t="shared" si="73"/>
        <v>33.140672239018315</v>
      </c>
      <c r="I104" s="580">
        <f t="shared" si="73"/>
        <v>86316</v>
      </c>
      <c r="J104" s="593">
        <f t="shared" si="73"/>
        <v>23.117777033813191</v>
      </c>
      <c r="K104" s="593">
        <f t="shared" si="73"/>
        <v>4.3178553223040916</v>
      </c>
      <c r="L104" s="593">
        <f t="shared" si="73"/>
        <v>25.211937846708349</v>
      </c>
      <c r="M104" s="600">
        <f t="shared" si="73"/>
        <v>143.35579147832919</v>
      </c>
      <c r="N104" s="601"/>
      <c r="O104" s="591"/>
      <c r="P104" s="583" t="str">
        <f t="shared" si="79"/>
        <v>3</v>
      </c>
      <c r="Q104" s="602">
        <f>RANK(Z104,$Z$102:$Z$108,0)+COUNTIF($Z$102:Z104,Z104)-1</f>
        <v>3</v>
      </c>
      <c r="R104" s="602">
        <f>RANK(U104,$U$102:$U$108,0)+COUNTIF($U104:U110,U104)-1</f>
        <v>2</v>
      </c>
      <c r="S104" s="603" t="s">
        <v>192</v>
      </c>
      <c r="T104" s="580">
        <f t="shared" si="80"/>
        <v>3727</v>
      </c>
      <c r="U104" s="593">
        <f t="shared" si="81"/>
        <v>33.140672239018315</v>
      </c>
      <c r="V104" s="580">
        <f t="shared" si="82"/>
        <v>86316</v>
      </c>
      <c r="W104" s="593">
        <f t="shared" si="74"/>
        <v>23.117777033813191</v>
      </c>
      <c r="X104" s="593">
        <f t="shared" si="75"/>
        <v>4.3178553223040916</v>
      </c>
      <c r="Y104" s="593">
        <f t="shared" si="76"/>
        <v>25.211937846708349</v>
      </c>
      <c r="Z104" s="600">
        <f t="shared" si="83"/>
        <v>143.35579147832919</v>
      </c>
      <c r="AA104" s="114"/>
      <c r="AB104" s="586">
        <v>3</v>
      </c>
      <c r="AC104" s="604" t="str">
        <f t="shared" ref="AC104:AJ104" si="86">VLOOKUP($AB$104,$Q$102:$Z$108,S5,FALSE)</f>
        <v>3. Thriving Neighbourhoods</v>
      </c>
      <c r="AD104" s="580">
        <f t="shared" si="86"/>
        <v>3727</v>
      </c>
      <c r="AE104" s="593">
        <f t="shared" si="86"/>
        <v>33.140672239018315</v>
      </c>
      <c r="AF104" s="580">
        <f t="shared" si="86"/>
        <v>86316</v>
      </c>
      <c r="AG104" s="593">
        <f t="shared" si="86"/>
        <v>23.117777033813191</v>
      </c>
      <c r="AH104" s="593">
        <f t="shared" si="86"/>
        <v>4.3178553223040916</v>
      </c>
      <c r="AI104" s="593">
        <f t="shared" si="86"/>
        <v>25.211937846708349</v>
      </c>
      <c r="AJ104" s="600">
        <f t="shared" si="86"/>
        <v>143.35579147832919</v>
      </c>
      <c r="AK104" s="114"/>
      <c r="AL104" s="586">
        <v>3</v>
      </c>
      <c r="AM104" s="604" t="str">
        <f t="shared" ref="AM104:AT104" si="87">VLOOKUP($AL$104,$R$102:$Z$108,R$5,FALSE)</f>
        <v>4. Steadfast Communities</v>
      </c>
      <c r="AN104" s="580">
        <f t="shared" si="87"/>
        <v>2095</v>
      </c>
      <c r="AO104" s="593">
        <f t="shared" si="87"/>
        <v>18.628845811844212</v>
      </c>
      <c r="AP104" s="580">
        <f t="shared" si="87"/>
        <v>97406</v>
      </c>
      <c r="AQ104" s="593">
        <f t="shared" si="87"/>
        <v>26.087981252092401</v>
      </c>
      <c r="AR104" s="593">
        <f t="shared" si="87"/>
        <v>2.1507915323491367</v>
      </c>
      <c r="AS104" s="593">
        <f t="shared" si="87"/>
        <v>-18.013983623535022</v>
      </c>
      <c r="AT104" s="600">
        <f t="shared" si="87"/>
        <v>71.4077706198523</v>
      </c>
      <c r="BK104" s="31"/>
      <c r="BM104" s="587"/>
    </row>
    <row r="105" spans="6:69" ht="15" customHeight="1" x14ac:dyDescent="0.25">
      <c r="F105" s="579" t="str">
        <f t="shared" si="73"/>
        <v>4. Steadfast Communities</v>
      </c>
      <c r="G105" s="580">
        <f t="shared" si="73"/>
        <v>2095</v>
      </c>
      <c r="H105" s="593">
        <f t="shared" si="73"/>
        <v>18.628845811844212</v>
      </c>
      <c r="I105" s="580">
        <f t="shared" si="73"/>
        <v>97406</v>
      </c>
      <c r="J105" s="593">
        <f t="shared" si="73"/>
        <v>26.087981252092401</v>
      </c>
      <c r="K105" s="593">
        <f t="shared" si="73"/>
        <v>2.1507915323491367</v>
      </c>
      <c r="L105" s="593">
        <f t="shared" si="73"/>
        <v>-18.013983623535022</v>
      </c>
      <c r="M105" s="600">
        <f t="shared" si="73"/>
        <v>71.4077706198523</v>
      </c>
      <c r="N105" s="601"/>
      <c r="O105" s="591"/>
      <c r="P105" s="583" t="str">
        <f t="shared" si="79"/>
        <v>4</v>
      </c>
      <c r="Q105" s="602">
        <f>RANK(Z105,$Z$102:$Z$108,0)+COUNTIF($Z$102:Z105,Z105)-1</f>
        <v>5</v>
      </c>
      <c r="R105" s="602">
        <f>RANK(U105,$U$102:$U$108,0)+COUNTIF($U105:U111,U105)-1</f>
        <v>3</v>
      </c>
      <c r="S105" s="603" t="s">
        <v>203</v>
      </c>
      <c r="T105" s="580">
        <f t="shared" si="80"/>
        <v>2095</v>
      </c>
      <c r="U105" s="579">
        <f t="shared" si="81"/>
        <v>18.628845811844212</v>
      </c>
      <c r="V105" s="580">
        <f t="shared" si="82"/>
        <v>97406</v>
      </c>
      <c r="W105" s="593">
        <f t="shared" si="74"/>
        <v>26.087981252092401</v>
      </c>
      <c r="X105" s="593">
        <f t="shared" si="75"/>
        <v>2.1507915323491367</v>
      </c>
      <c r="Y105" s="593">
        <f t="shared" si="76"/>
        <v>-18.013983623535022</v>
      </c>
      <c r="Z105" s="600">
        <f t="shared" si="83"/>
        <v>71.4077706198523</v>
      </c>
      <c r="AA105" s="114"/>
      <c r="AB105" s="586">
        <v>4</v>
      </c>
      <c r="AC105" s="604" t="str">
        <f t="shared" ref="AC105:AJ105" si="88">VLOOKUP($AB$105,$Q$102:$Z$108,S5,FALSE)</f>
        <v>7. Not Private Households</v>
      </c>
      <c r="AD105" s="580">
        <f t="shared" si="88"/>
        <v>199</v>
      </c>
      <c r="AE105" s="593">
        <f t="shared" si="88"/>
        <v>1.769518050862529</v>
      </c>
      <c r="AF105" s="580">
        <f t="shared" si="88"/>
        <v>5656</v>
      </c>
      <c r="AG105" s="593">
        <f t="shared" si="88"/>
        <v>1.5148309340475392</v>
      </c>
      <c r="AH105" s="593">
        <f t="shared" si="88"/>
        <v>3.5183875530410185</v>
      </c>
      <c r="AI105" s="593">
        <f t="shared" si="88"/>
        <v>2.2112534149275032</v>
      </c>
      <c r="AJ105" s="600">
        <f t="shared" si="88"/>
        <v>116.81290704398812</v>
      </c>
      <c r="AK105" s="114"/>
      <c r="AL105" s="586">
        <v>4</v>
      </c>
      <c r="AM105" s="604" t="str">
        <f t="shared" ref="AM105:AT105" si="89">VLOOKUP($AL$105,$R$102:$Z$108,R$5,FALSE)</f>
        <v>1. Luxury Lifestyles</v>
      </c>
      <c r="AN105" s="580">
        <f t="shared" si="89"/>
        <v>908</v>
      </c>
      <c r="AO105" s="593">
        <f t="shared" si="89"/>
        <v>8.073981860216966</v>
      </c>
      <c r="AP105" s="580">
        <f t="shared" si="89"/>
        <v>12472</v>
      </c>
      <c r="AQ105" s="593">
        <f t="shared" si="89"/>
        <v>3.3403414797455642</v>
      </c>
      <c r="AR105" s="593">
        <f t="shared" si="89"/>
        <v>7.2803078896728675</v>
      </c>
      <c r="AS105" s="593">
        <f t="shared" si="89"/>
        <v>27.936773008338598</v>
      </c>
      <c r="AT105" s="600">
        <f t="shared" si="89"/>
        <v>241.71127141264509</v>
      </c>
      <c r="BK105" s="31"/>
      <c r="BM105" s="587"/>
    </row>
    <row r="106" spans="6:69" ht="15" customHeight="1" x14ac:dyDescent="0.25">
      <c r="F106" s="579" t="str">
        <f t="shared" si="73"/>
        <v>5. Stretched Society</v>
      </c>
      <c r="G106" s="580">
        <f t="shared" si="73"/>
        <v>118</v>
      </c>
      <c r="H106" s="593">
        <f t="shared" si="73"/>
        <v>1.0492619598079318</v>
      </c>
      <c r="I106" s="580">
        <f t="shared" si="73"/>
        <v>72893</v>
      </c>
      <c r="J106" s="593">
        <f t="shared" si="73"/>
        <v>19.522731837964514</v>
      </c>
      <c r="K106" s="593">
        <f t="shared" si="73"/>
        <v>0.16188111341281056</v>
      </c>
      <c r="L106" s="593">
        <f t="shared" si="73"/>
        <v>-49.424309333797801</v>
      </c>
      <c r="M106" s="600">
        <f t="shared" si="73"/>
        <v>5.3745652427981634</v>
      </c>
      <c r="N106" s="601"/>
      <c r="O106" s="591"/>
      <c r="P106" s="583" t="str">
        <f t="shared" si="79"/>
        <v>5</v>
      </c>
      <c r="Q106" s="602">
        <f>RANK(Z106,$Z$102:$Z$108,0)+COUNTIF($Z$102:Z106,Z106)-1</f>
        <v>7</v>
      </c>
      <c r="R106" s="602">
        <f>RANK(U106,$U$102:$U$108,0)+COUNTIF($U106:U112,U106)-1</f>
        <v>7</v>
      </c>
      <c r="S106" s="603" t="s">
        <v>215</v>
      </c>
      <c r="T106" s="580">
        <f t="shared" si="80"/>
        <v>118</v>
      </c>
      <c r="U106" s="593">
        <f t="shared" si="81"/>
        <v>1.0492619598079318</v>
      </c>
      <c r="V106" s="580">
        <f t="shared" si="82"/>
        <v>72893</v>
      </c>
      <c r="W106" s="593">
        <f t="shared" si="74"/>
        <v>19.522731837964514</v>
      </c>
      <c r="X106" s="593">
        <f t="shared" si="75"/>
        <v>0.16188111341281056</v>
      </c>
      <c r="Y106" s="593">
        <f t="shared" si="76"/>
        <v>-49.424309333797801</v>
      </c>
      <c r="Z106" s="600">
        <f t="shared" si="83"/>
        <v>5.3745652427981634</v>
      </c>
      <c r="AA106" s="114"/>
      <c r="AB106" s="586">
        <v>5</v>
      </c>
      <c r="AC106" s="604" t="str">
        <f t="shared" ref="AC106:AJ106" si="90">VLOOKUP($AB$106,$Q$102:$Z$108,S5,FALSE)</f>
        <v>4. Steadfast Communities</v>
      </c>
      <c r="AD106" s="580">
        <f t="shared" si="90"/>
        <v>2095</v>
      </c>
      <c r="AE106" s="593">
        <f t="shared" si="90"/>
        <v>18.628845811844212</v>
      </c>
      <c r="AF106" s="580">
        <f t="shared" si="90"/>
        <v>97406</v>
      </c>
      <c r="AG106" s="593">
        <f t="shared" si="90"/>
        <v>26.087981252092401</v>
      </c>
      <c r="AH106" s="593">
        <f t="shared" si="90"/>
        <v>2.1507915323491367</v>
      </c>
      <c r="AI106" s="593">
        <f t="shared" si="90"/>
        <v>-18.013983623535022</v>
      </c>
      <c r="AJ106" s="600">
        <f t="shared" si="90"/>
        <v>71.4077706198523</v>
      </c>
      <c r="AK106" s="114"/>
      <c r="AL106" s="586">
        <v>5</v>
      </c>
      <c r="AM106" s="604" t="str">
        <f t="shared" ref="AM106:AT106" si="91">VLOOKUP($AL$106,$R$102:$Z$108,R$5,FALSE)</f>
        <v>7. Not Private Households</v>
      </c>
      <c r="AN106" s="580">
        <f t="shared" si="91"/>
        <v>199</v>
      </c>
      <c r="AO106" s="593">
        <f t="shared" si="91"/>
        <v>1.769518050862529</v>
      </c>
      <c r="AP106" s="580">
        <f t="shared" si="91"/>
        <v>5656</v>
      </c>
      <c r="AQ106" s="593">
        <f t="shared" si="91"/>
        <v>1.5148309340475392</v>
      </c>
      <c r="AR106" s="593">
        <f t="shared" si="91"/>
        <v>3.5183875530410185</v>
      </c>
      <c r="AS106" s="593">
        <f t="shared" si="91"/>
        <v>2.2112534149275032</v>
      </c>
      <c r="AT106" s="600">
        <f t="shared" si="91"/>
        <v>116.81290704398812</v>
      </c>
      <c r="BK106" s="31"/>
      <c r="BM106" s="587"/>
    </row>
    <row r="107" spans="6:69" ht="15" customHeight="1" x14ac:dyDescent="0.25">
      <c r="F107" s="579" t="str">
        <f t="shared" si="73"/>
        <v>6. Low Income Living</v>
      </c>
      <c r="G107" s="580">
        <f t="shared" si="73"/>
        <v>122</v>
      </c>
      <c r="H107" s="593">
        <f t="shared" si="73"/>
        <v>1.0848301618353193</v>
      </c>
      <c r="I107" s="580">
        <f t="shared" si="73"/>
        <v>39275</v>
      </c>
      <c r="J107" s="593">
        <f t="shared" si="73"/>
        <v>10.518915299631736</v>
      </c>
      <c r="K107" s="593">
        <f t="shared" si="73"/>
        <v>0.31063017186505409</v>
      </c>
      <c r="L107" s="593">
        <f t="shared" si="73"/>
        <v>-32.609769702878864</v>
      </c>
      <c r="M107" s="600">
        <f t="shared" si="73"/>
        <v>10.313137152775619</v>
      </c>
      <c r="N107" s="601"/>
      <c r="O107" s="591"/>
      <c r="P107" s="583" t="str">
        <f t="shared" si="79"/>
        <v>6</v>
      </c>
      <c r="Q107" s="602">
        <f>RANK(Z107,$Z$102:$Z$108,0)+COUNTIF($Z$102:Z107,Z107)-1</f>
        <v>6</v>
      </c>
      <c r="R107" s="602">
        <f>RANK(U107,$U$102:$U$108,0)+COUNTIF($U107:U113,U107)-1</f>
        <v>6</v>
      </c>
      <c r="S107" s="603" t="s">
        <v>222</v>
      </c>
      <c r="T107" s="580">
        <f t="shared" si="80"/>
        <v>122</v>
      </c>
      <c r="U107" s="593">
        <f t="shared" si="81"/>
        <v>1.0848301618353193</v>
      </c>
      <c r="V107" s="580">
        <f t="shared" si="82"/>
        <v>39275</v>
      </c>
      <c r="W107" s="593">
        <f t="shared" si="74"/>
        <v>10.518915299631736</v>
      </c>
      <c r="X107" s="593">
        <f t="shared" si="75"/>
        <v>0.31063017186505409</v>
      </c>
      <c r="Y107" s="593">
        <f t="shared" si="76"/>
        <v>-32.609769702878864</v>
      </c>
      <c r="Z107" s="600">
        <f t="shared" si="83"/>
        <v>10.313137152775619</v>
      </c>
      <c r="AA107" s="114"/>
      <c r="AB107" s="586">
        <v>6</v>
      </c>
      <c r="AC107" s="604" t="str">
        <f t="shared" ref="AC107:AJ107" si="92">VLOOKUP($AB$107,$Q$102:$Z$108,S5,FALSE)</f>
        <v>6. Low Income Living</v>
      </c>
      <c r="AD107" s="580">
        <f t="shared" si="92"/>
        <v>122</v>
      </c>
      <c r="AE107" s="593">
        <f t="shared" si="92"/>
        <v>1.0848301618353193</v>
      </c>
      <c r="AF107" s="580">
        <f t="shared" si="92"/>
        <v>39275</v>
      </c>
      <c r="AG107" s="593">
        <f t="shared" si="92"/>
        <v>10.518915299631736</v>
      </c>
      <c r="AH107" s="593">
        <f t="shared" si="92"/>
        <v>0.31063017186505409</v>
      </c>
      <c r="AI107" s="593">
        <f t="shared" si="92"/>
        <v>-32.609769702878864</v>
      </c>
      <c r="AJ107" s="600">
        <f t="shared" si="92"/>
        <v>10.313137152775619</v>
      </c>
      <c r="AK107" s="114"/>
      <c r="AL107" s="586">
        <v>6</v>
      </c>
      <c r="AM107" s="604" t="str">
        <f t="shared" ref="AM107:AT107" si="93">VLOOKUP($AL$107,$R$102:$Z$108,R$5,FALSE)</f>
        <v>6. Low Income Living</v>
      </c>
      <c r="AN107" s="580">
        <f t="shared" si="93"/>
        <v>122</v>
      </c>
      <c r="AO107" s="593">
        <f t="shared" si="93"/>
        <v>1.0848301618353193</v>
      </c>
      <c r="AP107" s="580">
        <f t="shared" si="93"/>
        <v>39275</v>
      </c>
      <c r="AQ107" s="593">
        <f t="shared" si="93"/>
        <v>10.518915299631736</v>
      </c>
      <c r="AR107" s="593">
        <f t="shared" si="93"/>
        <v>0.31063017186505409</v>
      </c>
      <c r="AS107" s="593">
        <f t="shared" si="93"/>
        <v>-32.609769702878864</v>
      </c>
      <c r="AT107" s="600">
        <f t="shared" si="93"/>
        <v>10.313137152775619</v>
      </c>
      <c r="BK107" s="31"/>
      <c r="BM107" s="587"/>
    </row>
    <row r="108" spans="6:69" ht="15" customHeight="1" x14ac:dyDescent="0.25">
      <c r="F108" s="579" t="str">
        <f t="shared" si="73"/>
        <v>7. Not Private Households</v>
      </c>
      <c r="G108" s="580">
        <f t="shared" si="73"/>
        <v>199</v>
      </c>
      <c r="H108" s="593">
        <f t="shared" si="73"/>
        <v>1.769518050862529</v>
      </c>
      <c r="I108" s="580">
        <f t="shared" si="73"/>
        <v>5656</v>
      </c>
      <c r="J108" s="593">
        <f t="shared" si="73"/>
        <v>1.5148309340475392</v>
      </c>
      <c r="K108" s="593">
        <f t="shared" si="73"/>
        <v>3.5183875530410185</v>
      </c>
      <c r="L108" s="593">
        <f t="shared" si="73"/>
        <v>2.2112534149275032</v>
      </c>
      <c r="M108" s="600">
        <f t="shared" si="73"/>
        <v>116.81290704398812</v>
      </c>
      <c r="N108" s="601"/>
      <c r="O108" s="591"/>
      <c r="P108" s="583" t="str">
        <f t="shared" si="79"/>
        <v>7</v>
      </c>
      <c r="Q108" s="602">
        <f>RANK(Z108,$Z$102:$Z$108,0)+COUNTIF($Z$102:Z108,Z108)-1</f>
        <v>4</v>
      </c>
      <c r="R108" s="602">
        <f>RANK(U108,$U$102:$U$108,0)+COUNTIF($U108:U114,U108)-1</f>
        <v>5</v>
      </c>
      <c r="S108" s="603" t="s">
        <v>229</v>
      </c>
      <c r="T108" s="580">
        <f t="shared" si="80"/>
        <v>199</v>
      </c>
      <c r="U108" s="593">
        <f t="shared" si="81"/>
        <v>1.769518050862529</v>
      </c>
      <c r="V108" s="580">
        <f t="shared" si="82"/>
        <v>5656</v>
      </c>
      <c r="W108" s="593">
        <f t="shared" si="74"/>
        <v>1.5148309340475392</v>
      </c>
      <c r="X108" s="593">
        <f t="shared" si="75"/>
        <v>3.5183875530410185</v>
      </c>
      <c r="Y108" s="593">
        <f t="shared" si="76"/>
        <v>2.2112534149275032</v>
      </c>
      <c r="Z108" s="600">
        <f t="shared" si="83"/>
        <v>116.81290704398812</v>
      </c>
      <c r="AA108" s="114"/>
      <c r="AB108" s="586">
        <v>7</v>
      </c>
      <c r="AC108" s="604" t="str">
        <f t="shared" ref="AC108:AJ108" si="94">VLOOKUP($AB$108,$Q$102:$Z$108,S5,FALSE)</f>
        <v>5. Stretched Society</v>
      </c>
      <c r="AD108" s="580">
        <f t="shared" si="94"/>
        <v>118</v>
      </c>
      <c r="AE108" s="593">
        <f t="shared" si="94"/>
        <v>1.0492619598079318</v>
      </c>
      <c r="AF108" s="580">
        <f t="shared" si="94"/>
        <v>72893</v>
      </c>
      <c r="AG108" s="593">
        <f t="shared" si="94"/>
        <v>19.522731837964514</v>
      </c>
      <c r="AH108" s="593">
        <f t="shared" si="94"/>
        <v>0.16188111341281056</v>
      </c>
      <c r="AI108" s="593">
        <f t="shared" si="94"/>
        <v>-49.424309333797801</v>
      </c>
      <c r="AJ108" s="600">
        <f t="shared" si="94"/>
        <v>5.3745652427981634</v>
      </c>
      <c r="AK108" s="114"/>
      <c r="AL108" s="586">
        <v>7</v>
      </c>
      <c r="AM108" s="604" t="str">
        <f t="shared" ref="AM108:AT108" si="95">VLOOKUP($AL$108,$R$102:$Z$108,R$5,FALSE)</f>
        <v>5. Stretched Society</v>
      </c>
      <c r="AN108" s="580">
        <f t="shared" si="95"/>
        <v>118</v>
      </c>
      <c r="AO108" s="593">
        <f t="shared" si="95"/>
        <v>1.0492619598079318</v>
      </c>
      <c r="AP108" s="580">
        <f t="shared" si="95"/>
        <v>72893</v>
      </c>
      <c r="AQ108" s="593">
        <f t="shared" si="95"/>
        <v>19.522731837964514</v>
      </c>
      <c r="AR108" s="593">
        <f t="shared" si="95"/>
        <v>0.16188111341281056</v>
      </c>
      <c r="AS108" s="593">
        <f t="shared" si="95"/>
        <v>-49.424309333797801</v>
      </c>
      <c r="AT108" s="600">
        <f t="shared" si="95"/>
        <v>5.3745652427981634</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E6DD2-F722-4451-985E-1641BC110120}">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908</v>
      </c>
      <c r="BE5" s="720" cm="1">
        <f t="array" ref="BE5">INDEX(PROFILE_ACORNGRP,CODE(LEFT(BE4,1))-64)</f>
        <v>4077</v>
      </c>
      <c r="BF5" s="720" cm="1">
        <f t="array" ref="BF5">INDEX(PROFILE_ACORNGRP,CODE(LEFT(BF4,1))-64)</f>
        <v>0</v>
      </c>
      <c r="BG5" s="720" cm="1">
        <f t="array" ref="BG5">INDEX(PROFILE_ACORNGRP,CODE(LEFT(BG4,1))-64)</f>
        <v>1086</v>
      </c>
      <c r="BH5" s="720" cm="1">
        <f t="array" ref="BH5">INDEX(PROFILE_ACORNGRP,CODE(LEFT(BH4,1))-64)</f>
        <v>1264</v>
      </c>
      <c r="BI5" s="720" cm="1">
        <f t="array" ref="BI5">INDEX(PROFILE_ACORNGRP,CODE(LEFT(BI4,1))-64)</f>
        <v>0</v>
      </c>
      <c r="BJ5" s="720" cm="1">
        <f t="array" ref="BJ5">INDEX(PROFILE_ACORNGRP,CODE(LEFT(BJ4,1))-64)</f>
        <v>30</v>
      </c>
      <c r="BK5" s="720" cm="1">
        <f t="array" ref="BK5">INDEX(PROFILE_ACORNGRP,CODE(LEFT(BK4,1))-64)</f>
        <v>1347</v>
      </c>
      <c r="BL5" s="720" cm="1">
        <f t="array" ref="BL5">INDEX(PROFILE_ACORNGRP,CODE(LEFT(BL4,1))-64)</f>
        <v>1526</v>
      </c>
      <c r="BM5" s="720" cm="1">
        <f t="array" ref="BM5">INDEX(PROFILE_ACORNGRP,CODE(LEFT(BM4,1))-64)</f>
        <v>428</v>
      </c>
      <c r="BN5" s="720" cm="1">
        <f t="array" ref="BN5">INDEX(PROFILE_ACORNGRP,CODE(LEFT(BN4,1))-64)</f>
        <v>35</v>
      </c>
      <c r="BO5" s="720" cm="1">
        <f t="array" ref="BO5">INDEX(PROFILE_ACORNGRP,CODE(LEFT(BO4,1))-64)</f>
        <v>0</v>
      </c>
      <c r="BP5" s="720" cm="1">
        <f t="array" ref="BP5">INDEX(PROFILE_ACORNGRP,CODE(LEFT(BP4,1))-64)</f>
        <v>106</v>
      </c>
      <c r="BQ5" s="720" cm="1">
        <f t="array" ref="BQ5">INDEX(PROFILE_ACORNGRP,CODE(LEFT(BQ4,1))-64)</f>
        <v>6</v>
      </c>
      <c r="BR5" s="720" cm="1">
        <f t="array" ref="BR5">INDEX(PROFILE_ACORNGRP,CODE(LEFT(BR4,1))-64)</f>
        <v>0</v>
      </c>
      <c r="BS5" s="720" cm="1">
        <f t="array" ref="BS5">INDEX(PROFILE_ACORNGRP,CODE(LEFT(BS4,1))-64)</f>
        <v>112</v>
      </c>
      <c r="BT5" s="721" cm="1">
        <f t="array" ref="BT5">INDEX(PROFILE_ACORNGRP,CODE(LEFT(BT4,1))-64)</f>
        <v>23</v>
      </c>
      <c r="BU5" s="721" cm="1">
        <f t="array" ref="BU5">INDEX(PROFILE_ACORNGRP,CODE(LEFT(BU4,1))-64)</f>
        <v>99</v>
      </c>
      <c r="BV5" s="721" cm="1">
        <f t="array" ref="BV5">INDEX(PROFILE_ACORNGRP,CODE(LEFT(BV4,1))-64)</f>
        <v>0</v>
      </c>
      <c r="BW5" s="721" cm="1">
        <f t="array" ref="BW5">INDEX(PROFILE_ACORNGRP,CODE(LEFT(BW4,1))-64)</f>
        <v>199</v>
      </c>
      <c r="BX5" s="722">
        <f>SUM(BB5:BW5)</f>
        <v>11246</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4.4801553913412277E-2</v>
      </c>
      <c r="DN7" s="763">
        <f ca="1">IF(DL7="", "", INDEX($BZ$8:$BZ$972, MATCH($DL$4 &amp; DL7, $AX$8:$AX$972, 0)))</f>
        <v>93.402577903961642</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34.069124653580204</v>
      </c>
      <c r="BE8" s="796">
        <f t="shared" si="4"/>
        <v>177.00426501498143</v>
      </c>
      <c r="BF8" s="796">
        <f t="shared" si="5"/>
        <v>0</v>
      </c>
      <c r="BG8" s="797">
        <f t="shared" si="6"/>
        <v>44.717302445020565</v>
      </c>
      <c r="BH8" s="797">
        <f t="shared" si="7"/>
        <v>63.513294351178779</v>
      </c>
      <c r="BI8" s="797">
        <f t="shared" si="8"/>
        <v>0</v>
      </c>
      <c r="BJ8" s="797">
        <f t="shared" si="9"/>
        <v>1.4759474759852429</v>
      </c>
      <c r="BK8" s="797">
        <f t="shared" si="10"/>
        <v>75.484112871674682</v>
      </c>
      <c r="BL8" s="798">
        <f t="shared" si="11"/>
        <v>66.754722928386855</v>
      </c>
      <c r="BM8" s="798">
        <f t="shared" si="12"/>
        <v>20.011476097615343</v>
      </c>
      <c r="BN8" s="798">
        <f t="shared" si="13"/>
        <v>2.1089157175045683</v>
      </c>
      <c r="BO8" s="798">
        <f t="shared" si="14"/>
        <v>0</v>
      </c>
      <c r="BP8" s="798">
        <f t="shared" si="15"/>
        <v>4.5941270806582111</v>
      </c>
      <c r="BQ8" s="799">
        <f t="shared" si="16"/>
        <v>0.29968942936684201</v>
      </c>
      <c r="BR8" s="799">
        <f t="shared" si="17"/>
        <v>0</v>
      </c>
      <c r="BS8" s="799">
        <f t="shared" si="18"/>
        <v>6.3211751583295612</v>
      </c>
      <c r="BT8" s="798">
        <f t="shared" si="19"/>
        <v>1.5039306433812971</v>
      </c>
      <c r="BU8" s="798">
        <f t="shared" si="20"/>
        <v>4.0810532180655903</v>
      </c>
      <c r="BV8" s="798">
        <f t="shared" si="21"/>
        <v>0</v>
      </c>
      <c r="BW8" s="799">
        <f t="shared" si="22"/>
        <v>1.8991382245053285</v>
      </c>
      <c r="BX8" s="800">
        <f>IF(SUM(BB8:BW8)=0,"",SUM(BB8:BW8))</f>
        <v>503.83827531023445</v>
      </c>
      <c r="BY8" s="801">
        <f>IF(BX8&lt;&gt;"", BX8 / $BX$5, "")</f>
        <v>4.4801553913412277E-2</v>
      </c>
      <c r="BZ8" s="802">
        <f t="shared" ref="BZ8:BZ71" ca="1" si="47">IFERROR(IF(DA8&gt;0,BY8/DA8*100,""),"")</f>
        <v>93.402577903961642</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0.14996629807983769</v>
      </c>
      <c r="DN8" s="763">
        <f t="shared" ref="DN8:DN65" ca="1" si="51">IF(DL8="", "", INDEX($BZ$8:$BZ$972, MATCH($DL$4 &amp; DL8, $AX$8:$AX$972, 0)))</f>
        <v>99.87006828993627</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149.55558752586947</v>
      </c>
      <c r="BE9" s="808">
        <f t="shared" si="4"/>
        <v>634.58085953221791</v>
      </c>
      <c r="BF9" s="808">
        <f t="shared" si="5"/>
        <v>0</v>
      </c>
      <c r="BG9" s="809">
        <f t="shared" si="6"/>
        <v>150.96561477745865</v>
      </c>
      <c r="BH9" s="809">
        <f t="shared" si="7"/>
        <v>195.92787822003498</v>
      </c>
      <c r="BI9" s="809">
        <f t="shared" si="8"/>
        <v>0</v>
      </c>
      <c r="BJ9" s="809">
        <f t="shared" si="9"/>
        <v>3.3260121028490102</v>
      </c>
      <c r="BK9" s="809">
        <f t="shared" si="10"/>
        <v>212.42418885991125</v>
      </c>
      <c r="BL9" s="810">
        <f t="shared" si="11"/>
        <v>207.51645144822669</v>
      </c>
      <c r="BM9" s="810">
        <f t="shared" si="12"/>
        <v>60.62661210727331</v>
      </c>
      <c r="BN9" s="810">
        <f t="shared" si="13"/>
        <v>6.1560916511278805</v>
      </c>
      <c r="BO9" s="810">
        <f t="shared" si="14"/>
        <v>0</v>
      </c>
      <c r="BP9" s="810">
        <f t="shared" si="15"/>
        <v>13.841177340114148</v>
      </c>
      <c r="BQ9" s="811">
        <f t="shared" si="16"/>
        <v>0.66123626237859001</v>
      </c>
      <c r="BR9" s="811">
        <f t="shared" si="17"/>
        <v>0</v>
      </c>
      <c r="BS9" s="811">
        <f t="shared" si="18"/>
        <v>18.895405513698563</v>
      </c>
      <c r="BT9" s="810">
        <f t="shared" si="19"/>
        <v>4.4246084824948921</v>
      </c>
      <c r="BU9" s="810">
        <f t="shared" si="20"/>
        <v>11.356247288214774</v>
      </c>
      <c r="BV9" s="810">
        <f t="shared" si="21"/>
        <v>0</v>
      </c>
      <c r="BW9" s="811">
        <f t="shared" si="22"/>
        <v>16.263017093984388</v>
      </c>
      <c r="BX9" s="812">
        <f t="shared" ref="BX9:BX72" si="52">IF(SUM(BB9:BW9)=0,"",SUM(BB9:BW9))</f>
        <v>1686.5209882058546</v>
      </c>
      <c r="BY9" s="813">
        <f t="shared" ref="BY9:BY72" si="53">IF(BX9&lt;&gt;"", BX9 / $BX$5, "")</f>
        <v>0.14996629807983769</v>
      </c>
      <c r="BZ9" s="814">
        <f t="shared" ca="1" si="47"/>
        <v>99.87006828993627</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6.6453741202499056E-2</v>
      </c>
      <c r="DN9" s="763">
        <f t="shared" ca="1" si="51"/>
        <v>87.645612094323212</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51.222529059260985</v>
      </c>
      <c r="BE10" s="808">
        <f t="shared" si="4"/>
        <v>239.39513393855341</v>
      </c>
      <c r="BF10" s="808">
        <f t="shared" si="5"/>
        <v>0</v>
      </c>
      <c r="BG10" s="809">
        <f t="shared" si="6"/>
        <v>62.120730257591589</v>
      </c>
      <c r="BH10" s="809">
        <f t="shared" si="7"/>
        <v>83.758353178738304</v>
      </c>
      <c r="BI10" s="809">
        <f t="shared" si="8"/>
        <v>0</v>
      </c>
      <c r="BJ10" s="809">
        <f t="shared" si="9"/>
        <v>3.4799992446210601</v>
      </c>
      <c r="BK10" s="809">
        <f t="shared" si="10"/>
        <v>86.820831405247318</v>
      </c>
      <c r="BL10" s="810">
        <f t="shared" si="11"/>
        <v>88.621038102057653</v>
      </c>
      <c r="BM10" s="810">
        <f t="shared" si="12"/>
        <v>27.95871712244476</v>
      </c>
      <c r="BN10" s="810">
        <f t="shared" si="13"/>
        <v>2.8765421835585014</v>
      </c>
      <c r="BO10" s="810">
        <f t="shared" si="14"/>
        <v>0</v>
      </c>
      <c r="BP10" s="810">
        <f t="shared" si="15"/>
        <v>6.2176267637185338</v>
      </c>
      <c r="BQ10" s="811">
        <f t="shared" si="16"/>
        <v>0.90075110727832808</v>
      </c>
      <c r="BR10" s="811">
        <f t="shared" si="17"/>
        <v>0</v>
      </c>
      <c r="BS10" s="811">
        <f t="shared" si="18"/>
        <v>9.1709226875219638</v>
      </c>
      <c r="BT10" s="810">
        <f t="shared" si="19"/>
        <v>2.106340365517585</v>
      </c>
      <c r="BU10" s="810">
        <f t="shared" si="20"/>
        <v>6.7608746360618168</v>
      </c>
      <c r="BV10" s="810">
        <f t="shared" si="21"/>
        <v>0</v>
      </c>
      <c r="BW10" s="811">
        <f t="shared" si="22"/>
        <v>75.928383511132509</v>
      </c>
      <c r="BX10" s="812">
        <f t="shared" si="52"/>
        <v>747.33877356330436</v>
      </c>
      <c r="BY10" s="813">
        <f t="shared" si="53"/>
        <v>6.6453741202499056E-2</v>
      </c>
      <c r="BZ10" s="814">
        <f t="shared" ca="1" si="47"/>
        <v>87.645612094323212</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0.10176081294221725</v>
      </c>
      <c r="DN10" s="763">
        <f t="shared" ca="1" si="51"/>
        <v>84.475559381435048</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61.322512707614955</v>
      </c>
      <c r="BE11" s="808">
        <f t="shared" si="4"/>
        <v>360.65858056437514</v>
      </c>
      <c r="BF11" s="808">
        <f t="shared" si="5"/>
        <v>0</v>
      </c>
      <c r="BG11" s="809">
        <f t="shared" si="6"/>
        <v>102.03497782500607</v>
      </c>
      <c r="BH11" s="809">
        <f t="shared" si="7"/>
        <v>145.32580816146134</v>
      </c>
      <c r="BI11" s="809">
        <f t="shared" si="8"/>
        <v>0</v>
      </c>
      <c r="BJ11" s="809">
        <f t="shared" si="9"/>
        <v>7.0589531287375502</v>
      </c>
      <c r="BK11" s="809">
        <f t="shared" si="10"/>
        <v>179.92848303640091</v>
      </c>
      <c r="BL11" s="810">
        <f t="shared" si="11"/>
        <v>164.55499290789768</v>
      </c>
      <c r="BM11" s="810">
        <f t="shared" si="12"/>
        <v>51.125443580557508</v>
      </c>
      <c r="BN11" s="810">
        <f t="shared" si="13"/>
        <v>5.3497225067771446</v>
      </c>
      <c r="BO11" s="810">
        <f t="shared" si="14"/>
        <v>0</v>
      </c>
      <c r="BP11" s="810">
        <f t="shared" si="15"/>
        <v>12.099600544501461</v>
      </c>
      <c r="BQ11" s="811">
        <f t="shared" si="16"/>
        <v>1.3189682559887581</v>
      </c>
      <c r="BR11" s="811">
        <f t="shared" si="17"/>
        <v>0</v>
      </c>
      <c r="BS11" s="811">
        <f t="shared" si="18"/>
        <v>16.265520727808912</v>
      </c>
      <c r="BT11" s="810">
        <f t="shared" si="19"/>
        <v>3.492590388485691</v>
      </c>
      <c r="BU11" s="810">
        <f t="shared" si="20"/>
        <v>13.041649998126585</v>
      </c>
      <c r="BV11" s="810">
        <f t="shared" si="21"/>
        <v>0</v>
      </c>
      <c r="BW11" s="811">
        <f t="shared" si="22"/>
        <v>20.824298014435421</v>
      </c>
      <c r="BX11" s="812">
        <f t="shared" si="52"/>
        <v>1144.4021023481753</v>
      </c>
      <c r="BY11" s="813">
        <f t="shared" si="53"/>
        <v>0.10176081294221725</v>
      </c>
      <c r="BZ11" s="814">
        <f t="shared" ca="1" si="47"/>
        <v>84.475559381435048</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0.18785039273914417</v>
      </c>
      <c r="DN11" s="763">
        <f t="shared" ca="1" si="51"/>
        <v>99.451216237060038</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164.60488177338775</v>
      </c>
      <c r="BE12" s="808">
        <f t="shared" si="4"/>
        <v>778.36829837663572</v>
      </c>
      <c r="BF12" s="808">
        <f t="shared" si="5"/>
        <v>0</v>
      </c>
      <c r="BG12" s="809">
        <f t="shared" si="6"/>
        <v>190.49820255818548</v>
      </c>
      <c r="BH12" s="809">
        <f t="shared" si="7"/>
        <v>254.08028099367536</v>
      </c>
      <c r="BI12" s="809">
        <f t="shared" si="8"/>
        <v>0</v>
      </c>
      <c r="BJ12" s="809">
        <f t="shared" si="9"/>
        <v>6.6997232375540694</v>
      </c>
      <c r="BK12" s="809">
        <f t="shared" si="10"/>
        <v>282.24652552262722</v>
      </c>
      <c r="BL12" s="810">
        <f t="shared" si="11"/>
        <v>267.74791048534547</v>
      </c>
      <c r="BM12" s="810">
        <f t="shared" si="12"/>
        <v>78.479895719213502</v>
      </c>
      <c r="BN12" s="810">
        <f t="shared" si="13"/>
        <v>7.5898940382906552</v>
      </c>
      <c r="BO12" s="810">
        <f t="shared" si="14"/>
        <v>0</v>
      </c>
      <c r="BP12" s="810">
        <f t="shared" si="15"/>
        <v>18.465338922450854</v>
      </c>
      <c r="BQ12" s="811">
        <f t="shared" si="16"/>
        <v>1.255470392458842</v>
      </c>
      <c r="BR12" s="811">
        <f t="shared" si="17"/>
        <v>0</v>
      </c>
      <c r="BS12" s="811">
        <f t="shared" si="18"/>
        <v>22.229689070558816</v>
      </c>
      <c r="BT12" s="810">
        <f t="shared" si="19"/>
        <v>4.6535356478455494</v>
      </c>
      <c r="BU12" s="810">
        <f t="shared" si="20"/>
        <v>17.615246184767582</v>
      </c>
      <c r="BV12" s="810">
        <f t="shared" si="21"/>
        <v>0</v>
      </c>
      <c r="BW12" s="811">
        <f t="shared" si="22"/>
        <v>18.03062382141777</v>
      </c>
      <c r="BX12" s="812">
        <f t="shared" si="52"/>
        <v>2112.5655167444152</v>
      </c>
      <c r="BY12" s="813">
        <f t="shared" si="53"/>
        <v>0.18785039273914417</v>
      </c>
      <c r="BZ12" s="814">
        <f t="shared" ca="1" si="47"/>
        <v>99.451216237060038</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0.21508386959500483</v>
      </c>
      <c r="DN12" s="763">
        <f t="shared" ca="1" si="51"/>
        <v>106.43436446766196</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219.59722176411017</v>
      </c>
      <c r="BE13" s="808">
        <f t="shared" si="4"/>
        <v>927.33502168954499</v>
      </c>
      <c r="BF13" s="808">
        <f t="shared" si="5"/>
        <v>0</v>
      </c>
      <c r="BG13" s="809">
        <f t="shared" si="6"/>
        <v>243.62558947880692</v>
      </c>
      <c r="BH13" s="809">
        <f t="shared" si="7"/>
        <v>254.30107608423515</v>
      </c>
      <c r="BI13" s="809">
        <f t="shared" si="8"/>
        <v>0</v>
      </c>
      <c r="BJ13" s="809">
        <f t="shared" si="9"/>
        <v>4.4814900688653596</v>
      </c>
      <c r="BK13" s="809">
        <f t="shared" si="10"/>
        <v>262.47552400425201</v>
      </c>
      <c r="BL13" s="810">
        <f t="shared" si="11"/>
        <v>328.5626498934468</v>
      </c>
      <c r="BM13" s="810">
        <f t="shared" si="12"/>
        <v>87.877496614565374</v>
      </c>
      <c r="BN13" s="810">
        <f t="shared" si="13"/>
        <v>6.0889620090830991</v>
      </c>
      <c r="BO13" s="810">
        <f t="shared" si="14"/>
        <v>0</v>
      </c>
      <c r="BP13" s="810">
        <f t="shared" si="15"/>
        <v>22.91644600974799</v>
      </c>
      <c r="BQ13" s="811">
        <f t="shared" si="16"/>
        <v>0.88625396021948399</v>
      </c>
      <c r="BR13" s="811">
        <f t="shared" si="17"/>
        <v>0</v>
      </c>
      <c r="BS13" s="811">
        <f t="shared" si="18"/>
        <v>20.929124863033632</v>
      </c>
      <c r="BT13" s="810">
        <f t="shared" si="19"/>
        <v>3.8982433226498534</v>
      </c>
      <c r="BU13" s="810">
        <f t="shared" si="20"/>
        <v>20.443793683157065</v>
      </c>
      <c r="BV13" s="810">
        <f t="shared" si="21"/>
        <v>0</v>
      </c>
      <c r="BW13" s="811">
        <f t="shared" si="22"/>
        <v>15.414304019706462</v>
      </c>
      <c r="BX13" s="812">
        <f t="shared" si="52"/>
        <v>2418.8331974654243</v>
      </c>
      <c r="BY13" s="813">
        <f t="shared" si="53"/>
        <v>0.21508386959500483</v>
      </c>
      <c r="BZ13" s="814">
        <f t="shared" ca="1" si="47"/>
        <v>106.43436446766196</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0.1167930868637914</v>
      </c>
      <c r="DN13" s="763">
        <f t="shared" ca="1" si="51"/>
        <v>108.55271476108905</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114.59562519781591</v>
      </c>
      <c r="BE14" s="808">
        <f t="shared" si="4"/>
        <v>493.25482670721027</v>
      </c>
      <c r="BF14" s="808">
        <f t="shared" si="5"/>
        <v>0</v>
      </c>
      <c r="BG14" s="809">
        <f t="shared" si="6"/>
        <v>144.74145873023588</v>
      </c>
      <c r="BH14" s="809">
        <f t="shared" si="7"/>
        <v>133.76282215387772</v>
      </c>
      <c r="BI14" s="809">
        <f t="shared" si="8"/>
        <v>0</v>
      </c>
      <c r="BJ14" s="809">
        <f t="shared" si="9"/>
        <v>1.8395050589405371</v>
      </c>
      <c r="BK14" s="809">
        <f t="shared" si="10"/>
        <v>128.37101355631984</v>
      </c>
      <c r="BL14" s="810">
        <f t="shared" si="11"/>
        <v>196.34001529769583</v>
      </c>
      <c r="BM14" s="810">
        <f t="shared" si="12"/>
        <v>50.150895918732814</v>
      </c>
      <c r="BN14" s="810">
        <f t="shared" si="13"/>
        <v>2.579647080346994</v>
      </c>
      <c r="BO14" s="810">
        <f t="shared" si="14"/>
        <v>0</v>
      </c>
      <c r="BP14" s="810">
        <f t="shared" si="15"/>
        <v>13.690641144516718</v>
      </c>
      <c r="BQ14" s="811">
        <f t="shared" si="16"/>
        <v>0.36188185650939297</v>
      </c>
      <c r="BR14" s="811">
        <f t="shared" si="17"/>
        <v>0</v>
      </c>
      <c r="BS14" s="811">
        <f t="shared" si="18"/>
        <v>9.8205211659041769</v>
      </c>
      <c r="BT14" s="810">
        <f t="shared" si="19"/>
        <v>1.6563647586059222</v>
      </c>
      <c r="BU14" s="810">
        <f t="shared" si="20"/>
        <v>12.213366577754265</v>
      </c>
      <c r="BV14" s="810">
        <f t="shared" si="21"/>
        <v>0</v>
      </c>
      <c r="BW14" s="811">
        <f t="shared" si="22"/>
        <v>10.076469665732088</v>
      </c>
      <c r="BX14" s="812">
        <f t="shared" si="52"/>
        <v>1313.4550548701982</v>
      </c>
      <c r="BY14" s="813">
        <f t="shared" si="53"/>
        <v>0.1167930868637914</v>
      </c>
      <c r="BZ14" s="814">
        <f t="shared" ca="1" si="47"/>
        <v>108.55271476108905</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0.11729024466409001</v>
      </c>
      <c r="DN14" s="763">
        <f t="shared" ca="1" si="51"/>
        <v>109.58592200135422</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4</v>
      </c>
      <c r="BA15" s="817" t="str">
        <f t="shared" si="46"/>
        <v>Age 75+</v>
      </c>
      <c r="BB15" s="818">
        <f t="shared" si="1"/>
        <v>0</v>
      </c>
      <c r="BC15" s="818">
        <f t="shared" si="2"/>
        <v>0</v>
      </c>
      <c r="BD15" s="818">
        <f t="shared" si="3"/>
        <v>113.03251731835728</v>
      </c>
      <c r="BE15" s="819">
        <f t="shared" si="4"/>
        <v>466.40301417646555</v>
      </c>
      <c r="BF15" s="819">
        <f t="shared" si="5"/>
        <v>0</v>
      </c>
      <c r="BG15" s="820">
        <f t="shared" si="6"/>
        <v>147.29612392769238</v>
      </c>
      <c r="BH15" s="820">
        <f t="shared" si="7"/>
        <v>133.33048685679262</v>
      </c>
      <c r="BI15" s="820">
        <f t="shared" si="8"/>
        <v>0</v>
      </c>
      <c r="BJ15" s="820">
        <f t="shared" si="9"/>
        <v>1.6383696824470921</v>
      </c>
      <c r="BK15" s="820">
        <f t="shared" si="10"/>
        <v>119.24932074356417</v>
      </c>
      <c r="BL15" s="821">
        <f t="shared" si="11"/>
        <v>205.902218936938</v>
      </c>
      <c r="BM15" s="821">
        <f t="shared" si="12"/>
        <v>51.769462839595683</v>
      </c>
      <c r="BN15" s="821">
        <f t="shared" si="13"/>
        <v>2.2502248133110934</v>
      </c>
      <c r="BO15" s="821">
        <f t="shared" si="14"/>
        <v>0</v>
      </c>
      <c r="BP15" s="821">
        <f t="shared" si="15"/>
        <v>14.175042194291882</v>
      </c>
      <c r="BQ15" s="822">
        <f t="shared" si="16"/>
        <v>0.315748735799742</v>
      </c>
      <c r="BR15" s="822">
        <f t="shared" si="17"/>
        <v>0</v>
      </c>
      <c r="BS15" s="822">
        <f t="shared" si="18"/>
        <v>8.3676408131440319</v>
      </c>
      <c r="BT15" s="821">
        <f t="shared" si="19"/>
        <v>1.2643863910191433</v>
      </c>
      <c r="BU15" s="821">
        <f t="shared" si="20"/>
        <v>13.487768413851898</v>
      </c>
      <c r="BV15" s="821">
        <f t="shared" si="21"/>
        <v>0</v>
      </c>
      <c r="BW15" s="822">
        <f t="shared" si="22"/>
        <v>40.563765649085489</v>
      </c>
      <c r="BX15" s="823">
        <f t="shared" si="52"/>
        <v>1319.0460914923563</v>
      </c>
      <c r="BY15" s="824">
        <f t="shared" si="53"/>
        <v>0.11729024466409001</v>
      </c>
      <c r="BZ15" s="825">
        <f t="shared" ca="1" si="47"/>
        <v>109.58592200135422</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799.82829184642026</v>
      </c>
      <c r="BE18" s="808">
        <f t="shared" si="4"/>
        <v>3542.3766588138819</v>
      </c>
      <c r="BF18" s="808">
        <f t="shared" si="5"/>
        <v>0</v>
      </c>
      <c r="BG18" s="829">
        <f t="shared" si="6"/>
        <v>895.46060848281672</v>
      </c>
      <c r="BH18" s="829">
        <f t="shared" si="7"/>
        <v>1154.2525436710082</v>
      </c>
      <c r="BI18" s="829">
        <f t="shared" si="8"/>
        <v>0</v>
      </c>
      <c r="BJ18" s="829">
        <f t="shared" si="9"/>
        <v>26.993749771349041</v>
      </c>
      <c r="BK18" s="829">
        <f t="shared" si="10"/>
        <v>1220.3550854624998</v>
      </c>
      <c r="BL18" s="810">
        <f t="shared" si="11"/>
        <v>1083.1642046343816</v>
      </c>
      <c r="BM18" s="810">
        <f t="shared" si="12"/>
        <v>373.42891441686328</v>
      </c>
      <c r="BN18" s="810">
        <f t="shared" si="13"/>
        <v>33.716279638382844</v>
      </c>
      <c r="BO18" s="810">
        <f t="shared" si="14"/>
        <v>0</v>
      </c>
      <c r="BP18" s="810">
        <f t="shared" si="15"/>
        <v>71.552511214335368</v>
      </c>
      <c r="BQ18" s="830">
        <f t="shared" si="16"/>
        <v>5.1113509110708772</v>
      </c>
      <c r="BR18" s="830">
        <f t="shared" si="17"/>
        <v>0</v>
      </c>
      <c r="BS18" s="830">
        <f t="shared" si="18"/>
        <v>77.999155199842235</v>
      </c>
      <c r="BT18" s="810">
        <f t="shared" si="19"/>
        <v>18.772924438832693</v>
      </c>
      <c r="BU18" s="810">
        <f t="shared" si="20"/>
        <v>69.835581083699736</v>
      </c>
      <c r="BV18" s="810">
        <f t="shared" si="21"/>
        <v>0</v>
      </c>
      <c r="BW18" s="830">
        <f t="shared" si="22"/>
        <v>169.8179935664902</v>
      </c>
      <c r="BX18" s="816">
        <f t="shared" si="52"/>
        <v>9542.6658531518769</v>
      </c>
      <c r="BY18" s="755">
        <f t="shared" si="53"/>
        <v>0.84853866736189554</v>
      </c>
      <c r="BZ18" s="805">
        <f t="shared" ca="1" si="47"/>
        <v>102.86222383739367</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13.173189822670921</v>
      </c>
      <c r="BE19" s="808">
        <f t="shared" si="4"/>
        <v>77.392876089750843</v>
      </c>
      <c r="BF19" s="808">
        <f t="shared" si="5"/>
        <v>0</v>
      </c>
      <c r="BG19" s="829">
        <f t="shared" si="6"/>
        <v>46.643408405686721</v>
      </c>
      <c r="BH19" s="829">
        <f t="shared" si="7"/>
        <v>18.652716432908178</v>
      </c>
      <c r="BI19" s="829">
        <f t="shared" si="8"/>
        <v>0</v>
      </c>
      <c r="BJ19" s="829">
        <f t="shared" si="9"/>
        <v>0.48081239508790496</v>
      </c>
      <c r="BK19" s="829">
        <f t="shared" si="10"/>
        <v>34.398037026193919</v>
      </c>
      <c r="BL19" s="810">
        <f t="shared" si="11"/>
        <v>161.11710989323288</v>
      </c>
      <c r="BM19" s="810">
        <f t="shared" si="12"/>
        <v>25.129632133314459</v>
      </c>
      <c r="BN19" s="810">
        <f t="shared" si="13"/>
        <v>0.87496641843446854</v>
      </c>
      <c r="BO19" s="810">
        <f t="shared" si="14"/>
        <v>0</v>
      </c>
      <c r="BP19" s="810">
        <f t="shared" si="15"/>
        <v>12.205253427058302</v>
      </c>
      <c r="BQ19" s="830">
        <f t="shared" si="16"/>
        <v>0.14150258883748079</v>
      </c>
      <c r="BR19" s="830">
        <f t="shared" si="17"/>
        <v>0</v>
      </c>
      <c r="BS19" s="830">
        <f t="shared" si="18"/>
        <v>11.06843319403305</v>
      </c>
      <c r="BT19" s="810">
        <f t="shared" si="19"/>
        <v>1.1138598815360317</v>
      </c>
      <c r="BU19" s="810">
        <f t="shared" si="20"/>
        <v>4.4875746456376771</v>
      </c>
      <c r="BV19" s="810">
        <f t="shared" si="21"/>
        <v>0</v>
      </c>
      <c r="BW19" s="830">
        <f t="shared" si="22"/>
        <v>5.4836921660090532</v>
      </c>
      <c r="BX19" s="816">
        <f t="shared" si="52"/>
        <v>412.3630645203919</v>
      </c>
      <c r="BY19" s="755">
        <f t="shared" si="53"/>
        <v>3.6667531968734832E-2</v>
      </c>
      <c r="BZ19" s="805">
        <f t="shared" ca="1" si="47"/>
        <v>70.396801013025311</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91.313261447611126</v>
      </c>
      <c r="BE20" s="808">
        <f t="shared" si="4"/>
        <v>414.45339814984862</v>
      </c>
      <c r="BF20" s="808">
        <f t="shared" si="5"/>
        <v>0</v>
      </c>
      <c r="BG20" s="829">
        <f t="shared" si="6"/>
        <v>106.02192948751212</v>
      </c>
      <c r="BH20" s="829">
        <f t="shared" si="7"/>
        <v>78.11049622927942</v>
      </c>
      <c r="BI20" s="829">
        <f t="shared" si="8"/>
        <v>0</v>
      </c>
      <c r="BJ20" s="829">
        <f t="shared" si="9"/>
        <v>2.3709146011712252</v>
      </c>
      <c r="BK20" s="829">
        <f t="shared" si="10"/>
        <v>89.634908465150559</v>
      </c>
      <c r="BL20" s="810">
        <f t="shared" si="11"/>
        <v>121.49786111306661</v>
      </c>
      <c r="BM20" s="810">
        <f t="shared" si="12"/>
        <v>21.278604425411324</v>
      </c>
      <c r="BN20" s="810">
        <f t="shared" si="13"/>
        <v>0.32843087286359735</v>
      </c>
      <c r="BO20" s="810">
        <f t="shared" si="14"/>
        <v>0</v>
      </c>
      <c r="BP20" s="810">
        <f t="shared" si="15"/>
        <v>13.544168789540072</v>
      </c>
      <c r="BQ20" s="830">
        <f t="shared" si="16"/>
        <v>0.71685504244430998</v>
      </c>
      <c r="BR20" s="830">
        <f t="shared" si="17"/>
        <v>0</v>
      </c>
      <c r="BS20" s="830">
        <f t="shared" si="18"/>
        <v>19.766241396110832</v>
      </c>
      <c r="BT20" s="810">
        <f t="shared" si="19"/>
        <v>1.3874456417653864</v>
      </c>
      <c r="BU20" s="810">
        <f t="shared" si="20"/>
        <v>20.852963792131877</v>
      </c>
      <c r="BV20" s="810">
        <f t="shared" si="21"/>
        <v>0</v>
      </c>
      <c r="BW20" s="830">
        <f t="shared" si="22"/>
        <v>16.858184837442217</v>
      </c>
      <c r="BX20" s="816">
        <f t="shared" si="52"/>
        <v>998.13566429134914</v>
      </c>
      <c r="BY20" s="755">
        <f t="shared" si="53"/>
        <v>8.8754727395638375E-2</v>
      </c>
      <c r="BZ20" s="805">
        <f t="shared" ca="1" si="47"/>
        <v>97.543262908935517</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3.6852568832974106</v>
      </c>
      <c r="BE21" s="808">
        <f t="shared" si="4"/>
        <v>42.777066946512932</v>
      </c>
      <c r="BF21" s="808">
        <f t="shared" si="5"/>
        <v>0</v>
      </c>
      <c r="BG21" s="829">
        <f t="shared" si="6"/>
        <v>37.874053623983976</v>
      </c>
      <c r="BH21" s="829">
        <f t="shared" si="7"/>
        <v>12.98424366680295</v>
      </c>
      <c r="BI21" s="829">
        <f t="shared" si="8"/>
        <v>0</v>
      </c>
      <c r="BJ21" s="829">
        <f t="shared" si="9"/>
        <v>0.1545232323918258</v>
      </c>
      <c r="BK21" s="829">
        <f t="shared" si="10"/>
        <v>2.6119690461547709</v>
      </c>
      <c r="BL21" s="810">
        <f t="shared" si="11"/>
        <v>160.22082435931637</v>
      </c>
      <c r="BM21" s="810">
        <f t="shared" si="12"/>
        <v>8.1628490244106633</v>
      </c>
      <c r="BN21" s="810">
        <f t="shared" si="13"/>
        <v>8.0323070319087059E-2</v>
      </c>
      <c r="BO21" s="810">
        <f t="shared" si="14"/>
        <v>0</v>
      </c>
      <c r="BP21" s="810">
        <f t="shared" si="15"/>
        <v>8.6980665690661265</v>
      </c>
      <c r="BQ21" s="830">
        <f t="shared" si="16"/>
        <v>3.0291457647325382E-2</v>
      </c>
      <c r="BR21" s="830">
        <f t="shared" si="17"/>
        <v>0</v>
      </c>
      <c r="BS21" s="830">
        <f t="shared" si="18"/>
        <v>3.1661702100137648</v>
      </c>
      <c r="BT21" s="810">
        <f t="shared" si="19"/>
        <v>1.7257700378658738</v>
      </c>
      <c r="BU21" s="810">
        <f t="shared" si="20"/>
        <v>3.8238804785306768</v>
      </c>
      <c r="BV21" s="810">
        <f t="shared" si="21"/>
        <v>0</v>
      </c>
      <c r="BW21" s="830">
        <f t="shared" si="22"/>
        <v>6.8401294300584343</v>
      </c>
      <c r="BX21" s="816">
        <f t="shared" si="52"/>
        <v>292.83541803637212</v>
      </c>
      <c r="BY21" s="755">
        <f t="shared" si="53"/>
        <v>2.6039073273730402E-2</v>
      </c>
      <c r="BZ21" s="805">
        <f t="shared" ca="1" si="47"/>
        <v>81.383404361300975</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848.06588520369871</v>
      </c>
      <c r="BE23" s="808">
        <f t="shared" si="4"/>
        <v>3831.2474550159709</v>
      </c>
      <c r="BF23" s="808">
        <f t="shared" si="5"/>
        <v>0</v>
      </c>
      <c r="BG23" s="829">
        <f t="shared" si="6"/>
        <v>1042.080086188656</v>
      </c>
      <c r="BH23" s="829">
        <f t="shared" si="7"/>
        <v>1144.3441612815732</v>
      </c>
      <c r="BI23" s="829">
        <f t="shared" si="8"/>
        <v>0</v>
      </c>
      <c r="BJ23" s="829">
        <f t="shared" si="9"/>
        <v>23.26714011084615</v>
      </c>
      <c r="BK23" s="829">
        <f t="shared" si="10"/>
        <v>1235.8772647596195</v>
      </c>
      <c r="BL23" s="810">
        <f t="shared" si="11"/>
        <v>1479.2769260279854</v>
      </c>
      <c r="BM23" s="810">
        <f t="shared" si="12"/>
        <v>394.24514964190854</v>
      </c>
      <c r="BN23" s="810">
        <f t="shared" si="13"/>
        <v>29.985926705190856</v>
      </c>
      <c r="BO23" s="810">
        <f t="shared" si="14"/>
        <v>0</v>
      </c>
      <c r="BP23" s="810">
        <f t="shared" si="15"/>
        <v>102.23397913282001</v>
      </c>
      <c r="BQ23" s="830">
        <f t="shared" si="16"/>
        <v>4.6154004335892242</v>
      </c>
      <c r="BR23" s="830">
        <f t="shared" si="17"/>
        <v>0</v>
      </c>
      <c r="BS23" s="830">
        <f t="shared" si="18"/>
        <v>101.64855415473158</v>
      </c>
      <c r="BT23" s="810">
        <f t="shared" si="19"/>
        <v>17.33488189901902</v>
      </c>
      <c r="BU23" s="810">
        <f t="shared" si="20"/>
        <v>89.207488002536934</v>
      </c>
      <c r="BV23" s="810">
        <f t="shared" si="21"/>
        <v>0</v>
      </c>
      <c r="BW23" s="830">
        <f t="shared" si="22"/>
        <v>171.26779720370925</v>
      </c>
      <c r="BX23" s="816">
        <f t="shared" si="52"/>
        <v>10514.698095761856</v>
      </c>
      <c r="BY23" s="755">
        <f t="shared" si="53"/>
        <v>0.93497226531761124</v>
      </c>
      <c r="BZ23" s="805">
        <f t="shared" ca="1" si="47"/>
        <v>102.76330784118795</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7.1098518830460753</v>
      </c>
      <c r="BE24" s="808">
        <f t="shared" si="4"/>
        <v>45.402654861391291</v>
      </c>
      <c r="BF24" s="808">
        <f t="shared" si="5"/>
        <v>0</v>
      </c>
      <c r="BG24" s="829">
        <f t="shared" si="6"/>
        <v>12.096992422835189</v>
      </c>
      <c r="BH24" s="829">
        <f t="shared" si="7"/>
        <v>22.323913212803291</v>
      </c>
      <c r="BI24" s="829">
        <f t="shared" si="8"/>
        <v>0</v>
      </c>
      <c r="BJ24" s="829">
        <f t="shared" si="9"/>
        <v>1.0802666729040389</v>
      </c>
      <c r="BK24" s="829">
        <f t="shared" si="10"/>
        <v>17.249360744499647</v>
      </c>
      <c r="BL24" s="810">
        <f t="shared" si="11"/>
        <v>8.3645339863386337</v>
      </c>
      <c r="BM24" s="810">
        <f t="shared" si="12"/>
        <v>6.695035559376433</v>
      </c>
      <c r="BN24" s="810">
        <f t="shared" si="13"/>
        <v>0.83534022944390551</v>
      </c>
      <c r="BO24" s="810">
        <f t="shared" si="14"/>
        <v>0</v>
      </c>
      <c r="BP24" s="810">
        <f t="shared" si="15"/>
        <v>1.0825012707960948</v>
      </c>
      <c r="BQ24" s="830">
        <f t="shared" si="16"/>
        <v>0.1248857461175448</v>
      </c>
      <c r="BR24" s="830">
        <f t="shared" si="17"/>
        <v>0</v>
      </c>
      <c r="BS24" s="830">
        <f t="shared" si="18"/>
        <v>1.3618622517053232</v>
      </c>
      <c r="BT24" s="810">
        <f t="shared" si="19"/>
        <v>0.71490619341311357</v>
      </c>
      <c r="BU24" s="810">
        <f t="shared" si="20"/>
        <v>2.2567786163378574</v>
      </c>
      <c r="BV24" s="810">
        <f t="shared" si="21"/>
        <v>0</v>
      </c>
      <c r="BW24" s="830">
        <f t="shared" si="22"/>
        <v>2.2790927623543831</v>
      </c>
      <c r="BX24" s="816">
        <f t="shared" si="52"/>
        <v>128.97797641336282</v>
      </c>
      <c r="BY24" s="755">
        <f t="shared" si="53"/>
        <v>1.1468786805385277E-2</v>
      </c>
      <c r="BZ24" s="805">
        <f t="shared" ca="1" si="47"/>
        <v>78.516837214836826</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42.558720944260358</v>
      </c>
      <c r="BE25" s="808">
        <f t="shared" si="4"/>
        <v>159.35376826178219</v>
      </c>
      <c r="BF25" s="808">
        <f t="shared" si="5"/>
        <v>0</v>
      </c>
      <c r="BG25" s="829">
        <f t="shared" si="6"/>
        <v>23.275119083273864</v>
      </c>
      <c r="BH25" s="829">
        <f t="shared" si="7"/>
        <v>69.894813613593257</v>
      </c>
      <c r="BI25" s="829">
        <f t="shared" si="8"/>
        <v>0</v>
      </c>
      <c r="BJ25" s="829">
        <f t="shared" si="9"/>
        <v>3.4031559012124202</v>
      </c>
      <c r="BK25" s="829">
        <f t="shared" si="10"/>
        <v>73.535093499526653</v>
      </c>
      <c r="BL25" s="810">
        <f t="shared" si="11"/>
        <v>31.486879577831086</v>
      </c>
      <c r="BM25" s="810">
        <f t="shared" si="12"/>
        <v>20.370309062278128</v>
      </c>
      <c r="BN25" s="810">
        <f t="shared" si="13"/>
        <v>2.6396215899243192</v>
      </c>
      <c r="BO25" s="810">
        <f t="shared" si="14"/>
        <v>0</v>
      </c>
      <c r="BP25" s="810">
        <f t="shared" si="15"/>
        <v>1.4201209940549262</v>
      </c>
      <c r="BQ25" s="830">
        <f t="shared" si="16"/>
        <v>0.68620189228612194</v>
      </c>
      <c r="BR25" s="830">
        <f t="shared" si="17"/>
        <v>0</v>
      </c>
      <c r="BS25" s="830">
        <f t="shared" si="18"/>
        <v>3.7170232265043808</v>
      </c>
      <c r="BT25" s="810">
        <f t="shared" si="19"/>
        <v>2.8283338557518922</v>
      </c>
      <c r="BU25" s="810">
        <f t="shared" si="20"/>
        <v>1.790975961340642</v>
      </c>
      <c r="BV25" s="810">
        <f t="shared" si="21"/>
        <v>0</v>
      </c>
      <c r="BW25" s="830">
        <f t="shared" si="22"/>
        <v>14.928979717846577</v>
      </c>
      <c r="BX25" s="816">
        <f t="shared" si="52"/>
        <v>451.88911718146682</v>
      </c>
      <c r="BY25" s="755">
        <f t="shared" si="53"/>
        <v>4.0182208534720508E-2</v>
      </c>
      <c r="BZ25" s="805">
        <f t="shared" ca="1" si="47"/>
        <v>87.052269941884049</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4.1062617053536021</v>
      </c>
      <c r="BE26" s="808">
        <f t="shared" si="4"/>
        <v>29.617925012452019</v>
      </c>
      <c r="BF26" s="808">
        <f t="shared" si="5"/>
        <v>0</v>
      </c>
      <c r="BG26" s="829">
        <f t="shared" si="6"/>
        <v>5.0279254346438442</v>
      </c>
      <c r="BH26" s="829">
        <f t="shared" si="7"/>
        <v>21.647790457801577</v>
      </c>
      <c r="BI26" s="829">
        <f t="shared" si="8"/>
        <v>0</v>
      </c>
      <c r="BJ26" s="829">
        <f t="shared" si="9"/>
        <v>2.0318399738146411</v>
      </c>
      <c r="BK26" s="829">
        <f t="shared" si="10"/>
        <v>16.982667538236814</v>
      </c>
      <c r="BL26" s="810">
        <f t="shared" si="11"/>
        <v>4.6067991454061881</v>
      </c>
      <c r="BM26" s="810">
        <f t="shared" si="12"/>
        <v>3.851909059587928</v>
      </c>
      <c r="BN26" s="810">
        <f t="shared" si="13"/>
        <v>1.3935701896316586</v>
      </c>
      <c r="BO26" s="810">
        <f t="shared" si="14"/>
        <v>0</v>
      </c>
      <c r="BP26" s="810">
        <f t="shared" si="15"/>
        <v>0.71736333102517791</v>
      </c>
      <c r="BQ26" s="830">
        <f t="shared" si="16"/>
        <v>0.50452763862251637</v>
      </c>
      <c r="BR26" s="830">
        <f t="shared" si="17"/>
        <v>0</v>
      </c>
      <c r="BS26" s="830">
        <f t="shared" si="18"/>
        <v>4.989314044129161</v>
      </c>
      <c r="BT26" s="810">
        <f t="shared" si="19"/>
        <v>1.8997768761556628</v>
      </c>
      <c r="BU26" s="810">
        <f t="shared" si="20"/>
        <v>4.4526366029978517</v>
      </c>
      <c r="BV26" s="810">
        <f t="shared" si="21"/>
        <v>0</v>
      </c>
      <c r="BW26" s="830">
        <f t="shared" si="22"/>
        <v>9.7937103042756384</v>
      </c>
      <c r="BX26" s="816">
        <f t="shared" si="52"/>
        <v>111.62401731413429</v>
      </c>
      <c r="BY26" s="755">
        <f t="shared" si="53"/>
        <v>9.9256639973443264E-3</v>
      </c>
      <c r="BZ26" s="805">
        <f t="shared" ca="1" si="47"/>
        <v>41.678149009997043</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6.1592802636408557</v>
      </c>
      <c r="BE27" s="808">
        <f t="shared" si="4"/>
        <v>11.378196848400961</v>
      </c>
      <c r="BF27" s="808">
        <f t="shared" si="5"/>
        <v>0</v>
      </c>
      <c r="BG27" s="829">
        <f t="shared" si="6"/>
        <v>3.5198768705912906</v>
      </c>
      <c r="BH27" s="829">
        <f t="shared" si="7"/>
        <v>5.7893214342285413</v>
      </c>
      <c r="BI27" s="829">
        <f t="shared" si="8"/>
        <v>0</v>
      </c>
      <c r="BJ27" s="829">
        <f t="shared" si="9"/>
        <v>0.21759734122271279</v>
      </c>
      <c r="BK27" s="829">
        <f t="shared" si="10"/>
        <v>3.3556134581159567</v>
      </c>
      <c r="BL27" s="810">
        <f t="shared" si="11"/>
        <v>2.2648612624383246</v>
      </c>
      <c r="BM27" s="810">
        <f t="shared" si="12"/>
        <v>2.8375966768489276</v>
      </c>
      <c r="BN27" s="810">
        <f t="shared" si="13"/>
        <v>0.14554128580925327</v>
      </c>
      <c r="BO27" s="810">
        <f t="shared" si="14"/>
        <v>0</v>
      </c>
      <c r="BP27" s="810">
        <f t="shared" si="15"/>
        <v>0.54603527130373097</v>
      </c>
      <c r="BQ27" s="830">
        <f t="shared" si="16"/>
        <v>6.8984289384589198E-2</v>
      </c>
      <c r="BR27" s="830">
        <f t="shared" si="17"/>
        <v>0</v>
      </c>
      <c r="BS27" s="830">
        <f t="shared" si="18"/>
        <v>0.28324632292945967</v>
      </c>
      <c r="BT27" s="810">
        <f t="shared" si="19"/>
        <v>0.2221011756602857</v>
      </c>
      <c r="BU27" s="810">
        <f t="shared" si="20"/>
        <v>1.2921208167866329</v>
      </c>
      <c r="BV27" s="810">
        <f t="shared" si="21"/>
        <v>0</v>
      </c>
      <c r="BW27" s="830">
        <f t="shared" si="22"/>
        <v>0.73042001181400462</v>
      </c>
      <c r="BX27" s="816">
        <f t="shared" si="52"/>
        <v>38.810793329175517</v>
      </c>
      <c r="BY27" s="755">
        <f t="shared" si="53"/>
        <v>3.4510753449382464E-3</v>
      </c>
      <c r="BZ27" s="805">
        <f t="shared" ca="1" si="47"/>
        <v>61.751722879343653</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855.33514508536007</v>
      </c>
      <c r="BE29" s="808">
        <f t="shared" si="4"/>
        <v>3714.6061448049823</v>
      </c>
      <c r="BF29" s="808">
        <f t="shared" si="5"/>
        <v>0</v>
      </c>
      <c r="BG29" s="829">
        <f t="shared" si="6"/>
        <v>1011.0695893698334</v>
      </c>
      <c r="BH29" s="829">
        <f t="shared" si="7"/>
        <v>1125.9974180607092</v>
      </c>
      <c r="BI29" s="829">
        <f t="shared" si="8"/>
        <v>0</v>
      </c>
      <c r="BJ29" s="829">
        <f t="shared" si="9"/>
        <v>18.644779489064309</v>
      </c>
      <c r="BK29" s="829">
        <f t="shared" si="10"/>
        <v>1179.1962494181571</v>
      </c>
      <c r="BL29" s="810">
        <f t="shared" si="11"/>
        <v>1400.2394058027137</v>
      </c>
      <c r="BM29" s="810">
        <f t="shared" si="12"/>
        <v>393.92915447283372</v>
      </c>
      <c r="BN29" s="810">
        <f t="shared" si="13"/>
        <v>27.479303038097992</v>
      </c>
      <c r="BO29" s="810">
        <f t="shared" si="14"/>
        <v>0</v>
      </c>
      <c r="BP29" s="810">
        <f t="shared" si="15"/>
        <v>95.240700606409703</v>
      </c>
      <c r="BQ29" s="830">
        <f t="shared" si="16"/>
        <v>3.5333083702811399</v>
      </c>
      <c r="BR29" s="830">
        <f t="shared" si="17"/>
        <v>0</v>
      </c>
      <c r="BS29" s="830">
        <f t="shared" si="18"/>
        <v>94.659167483523547</v>
      </c>
      <c r="BT29" s="810">
        <f t="shared" si="19"/>
        <v>17.196990754544547</v>
      </c>
      <c r="BU29" s="810">
        <f t="shared" si="20"/>
        <v>83.443760955980764</v>
      </c>
      <c r="BV29" s="810">
        <f t="shared" si="21"/>
        <v>0</v>
      </c>
      <c r="BW29" s="830">
        <f t="shared" si="22"/>
        <v>153.73368522692545</v>
      </c>
      <c r="BX29" s="833">
        <f t="shared" si="52"/>
        <v>10174.304802939416</v>
      </c>
      <c r="BY29" s="834">
        <f t="shared" si="53"/>
        <v>0.90470432179792071</v>
      </c>
      <c r="BZ29" s="805">
        <f t="shared" ca="1" si="47"/>
        <v>104.28715644161599</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9.750783188050951</v>
      </c>
      <c r="BE30" s="808">
        <f t="shared" si="4"/>
        <v>69.808755883835758</v>
      </c>
      <c r="BF30" s="808">
        <f t="shared" si="5"/>
        <v>0</v>
      </c>
      <c r="BG30" s="829">
        <f t="shared" si="6"/>
        <v>17.348293336212876</v>
      </c>
      <c r="BH30" s="829">
        <f t="shared" si="7"/>
        <v>18.672846811441175</v>
      </c>
      <c r="BI30" s="829">
        <f t="shared" si="8"/>
        <v>0</v>
      </c>
      <c r="BJ30" s="829">
        <f t="shared" si="9"/>
        <v>1.5427060947716702</v>
      </c>
      <c r="BK30" s="829">
        <f t="shared" si="10"/>
        <v>30.812620274933327</v>
      </c>
      <c r="BL30" s="810">
        <f t="shared" si="11"/>
        <v>44.433905662924985</v>
      </c>
      <c r="BM30" s="810">
        <f t="shared" si="12"/>
        <v>6.596760917801185</v>
      </c>
      <c r="BN30" s="810">
        <f t="shared" si="13"/>
        <v>1.2154194131223095</v>
      </c>
      <c r="BO30" s="810">
        <f t="shared" si="14"/>
        <v>0</v>
      </c>
      <c r="BP30" s="810">
        <f t="shared" si="15"/>
        <v>1.8930178949931786</v>
      </c>
      <c r="BQ30" s="830">
        <f t="shared" si="16"/>
        <v>0.36816167563865282</v>
      </c>
      <c r="BR30" s="830">
        <f t="shared" si="17"/>
        <v>0</v>
      </c>
      <c r="BS30" s="830">
        <f t="shared" si="18"/>
        <v>3.150086284332176</v>
      </c>
      <c r="BT30" s="810">
        <f t="shared" si="19"/>
        <v>0.74173359557168028</v>
      </c>
      <c r="BU30" s="810">
        <f t="shared" si="20"/>
        <v>2.6295095178303631</v>
      </c>
      <c r="BV30" s="810">
        <f t="shared" si="21"/>
        <v>0</v>
      </c>
      <c r="BW30" s="830">
        <f t="shared" si="22"/>
        <v>9.6028004126023312</v>
      </c>
      <c r="BX30" s="833">
        <f t="shared" si="52"/>
        <v>218.56740096406264</v>
      </c>
      <c r="BY30" s="755">
        <f t="shared" si="53"/>
        <v>1.9435123685226981E-2</v>
      </c>
      <c r="BZ30" s="805">
        <f t="shared" ca="1" si="47"/>
        <v>79.020753199818898</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15.68531393244122</v>
      </c>
      <c r="BE31" s="808">
        <f t="shared" si="4"/>
        <v>99.09248503033217</v>
      </c>
      <c r="BF31" s="808">
        <f t="shared" si="5"/>
        <v>0</v>
      </c>
      <c r="BG31" s="829">
        <f t="shared" si="6"/>
        <v>17.045176650977169</v>
      </c>
      <c r="BH31" s="829">
        <f t="shared" si="7"/>
        <v>52.601736956614118</v>
      </c>
      <c r="BI31" s="829">
        <f t="shared" si="8"/>
        <v>0</v>
      </c>
      <c r="BJ31" s="829">
        <f t="shared" si="9"/>
        <v>2.488028122211511</v>
      </c>
      <c r="BK31" s="829">
        <f t="shared" si="10"/>
        <v>18.938047143194169</v>
      </c>
      <c r="BL31" s="810">
        <f t="shared" si="11"/>
        <v>26.938734142776593</v>
      </c>
      <c r="BM31" s="810">
        <f t="shared" si="12"/>
        <v>11.561220603641123</v>
      </c>
      <c r="BN31" s="810">
        <f t="shared" si="13"/>
        <v>1.2409051178749819</v>
      </c>
      <c r="BO31" s="810">
        <f t="shared" si="14"/>
        <v>0</v>
      </c>
      <c r="BP31" s="810">
        <f t="shared" si="15"/>
        <v>0.99623236664359049</v>
      </c>
      <c r="BQ31" s="830">
        <f t="shared" si="16"/>
        <v>0.48928514101476661</v>
      </c>
      <c r="BR31" s="830">
        <f t="shared" si="17"/>
        <v>0</v>
      </c>
      <c r="BS31" s="830">
        <f t="shared" si="18"/>
        <v>2.1984151343083997</v>
      </c>
      <c r="BT31" s="810">
        <f t="shared" si="19"/>
        <v>1.9175489231415299</v>
      </c>
      <c r="BU31" s="810">
        <f t="shared" si="20"/>
        <v>2.1339494928497591</v>
      </c>
      <c r="BV31" s="810">
        <f t="shared" si="21"/>
        <v>0</v>
      </c>
      <c r="BW31" s="830">
        <f t="shared" si="22"/>
        <v>13.352599321954692</v>
      </c>
      <c r="BX31" s="833">
        <f t="shared" si="52"/>
        <v>266.67967807997576</v>
      </c>
      <c r="BY31" s="755">
        <f t="shared" si="53"/>
        <v>2.3713291666368111E-2</v>
      </c>
      <c r="BZ31" s="805">
        <f t="shared" ca="1" si="47"/>
        <v>79.803501302286065</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4.2618263981545539</v>
      </c>
      <c r="BE32" s="808">
        <f t="shared" si="4"/>
        <v>28.493872970256625</v>
      </c>
      <c r="BF32" s="808">
        <f t="shared" si="5"/>
        <v>0</v>
      </c>
      <c r="BG32" s="829">
        <f t="shared" si="6"/>
        <v>7.33111550284264</v>
      </c>
      <c r="BH32" s="829">
        <f t="shared" si="7"/>
        <v>14.02634997115255</v>
      </c>
      <c r="BI32" s="829">
        <f t="shared" si="8"/>
        <v>0</v>
      </c>
      <c r="BJ32" s="829">
        <f t="shared" si="9"/>
        <v>0.66095186460711608</v>
      </c>
      <c r="BK32" s="829">
        <f t="shared" si="10"/>
        <v>16.622896814019821</v>
      </c>
      <c r="BL32" s="810">
        <f t="shared" si="11"/>
        <v>3.1595158936388814</v>
      </c>
      <c r="BM32" s="810">
        <f t="shared" si="12"/>
        <v>0.54167091069440132</v>
      </c>
      <c r="BN32" s="810">
        <f t="shared" si="13"/>
        <v>0.80636545987933239</v>
      </c>
      <c r="BO32" s="810">
        <f t="shared" si="14"/>
        <v>0</v>
      </c>
      <c r="BP32" s="810">
        <f t="shared" si="15"/>
        <v>0.94792031806364219</v>
      </c>
      <c r="BQ32" s="830">
        <f t="shared" si="16"/>
        <v>0.38197406573506443</v>
      </c>
      <c r="BR32" s="830">
        <f t="shared" si="17"/>
        <v>0</v>
      </c>
      <c r="BS32" s="830">
        <f t="shared" si="18"/>
        <v>2.9359107872340178</v>
      </c>
      <c r="BT32" s="810">
        <f t="shared" si="19"/>
        <v>0.77347038672936219</v>
      </c>
      <c r="BU32" s="810">
        <f t="shared" si="20"/>
        <v>1.6351575724115379</v>
      </c>
      <c r="BV32" s="810">
        <f t="shared" si="21"/>
        <v>0</v>
      </c>
      <c r="BW32" s="830">
        <f t="shared" si="22"/>
        <v>3.137392948821947</v>
      </c>
      <c r="BX32" s="833">
        <f t="shared" si="52"/>
        <v>85.716391864241487</v>
      </c>
      <c r="BY32" s="755">
        <f t="shared" si="53"/>
        <v>7.621944857215142E-3</v>
      </c>
      <c r="BZ32" s="805">
        <f t="shared" ca="1" si="47"/>
        <v>55.101179382325405</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9.3451497099986902</v>
      </c>
      <c r="BE33" s="808">
        <f t="shared" si="4"/>
        <v>38.029573343325083</v>
      </c>
      <c r="BF33" s="808">
        <f t="shared" si="5"/>
        <v>0</v>
      </c>
      <c r="BG33" s="829">
        <f t="shared" si="6"/>
        <v>9.7615008808930277</v>
      </c>
      <c r="BH33" s="829">
        <f t="shared" si="7"/>
        <v>6.0779751687428298</v>
      </c>
      <c r="BI33" s="829">
        <f t="shared" si="8"/>
        <v>0</v>
      </c>
      <c r="BJ33" s="829">
        <f t="shared" si="9"/>
        <v>1.330170886397001</v>
      </c>
      <c r="BK33" s="829">
        <f t="shared" si="10"/>
        <v>9.4420068861795059</v>
      </c>
      <c r="BL33" s="810">
        <f t="shared" si="11"/>
        <v>12.152117184632733</v>
      </c>
      <c r="BM33" s="810">
        <f t="shared" si="12"/>
        <v>3.0032807151441716</v>
      </c>
      <c r="BN33" s="810">
        <f t="shared" si="13"/>
        <v>0.11845525816758479</v>
      </c>
      <c r="BO33" s="810">
        <f t="shared" si="14"/>
        <v>0</v>
      </c>
      <c r="BP33" s="810">
        <f t="shared" si="15"/>
        <v>1.3025809055413966</v>
      </c>
      <c r="BQ33" s="830">
        <f t="shared" si="16"/>
        <v>0.18823779794342338</v>
      </c>
      <c r="BR33" s="830">
        <f t="shared" si="17"/>
        <v>0</v>
      </c>
      <c r="BS33" s="830">
        <f t="shared" si="18"/>
        <v>0.53915155294353467</v>
      </c>
      <c r="BT33" s="810">
        <f t="shared" si="19"/>
        <v>0.12482552293108548</v>
      </c>
      <c r="BU33" s="810">
        <f t="shared" si="20"/>
        <v>0.79402231157164649</v>
      </c>
      <c r="BV33" s="810">
        <f t="shared" si="21"/>
        <v>0</v>
      </c>
      <c r="BW33" s="830">
        <f t="shared" si="22"/>
        <v>4.7948026636626713</v>
      </c>
      <c r="BX33" s="833">
        <f t="shared" si="52"/>
        <v>97.003850788074388</v>
      </c>
      <c r="BY33" s="755">
        <f t="shared" si="53"/>
        <v>8.6256314056619588E-3</v>
      </c>
      <c r="BZ33" s="805">
        <f t="shared" ca="1" si="47"/>
        <v>98.403397852343616</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408.73828780400606</v>
      </c>
      <c r="BE35" s="808">
        <f t="shared" si="4"/>
        <v>1699.3232946041235</v>
      </c>
      <c r="BF35" s="808">
        <f t="shared" si="5"/>
        <v>0</v>
      </c>
      <c r="BG35" s="829">
        <f t="shared" si="6"/>
        <v>471.62264685162631</v>
      </c>
      <c r="BH35" s="829">
        <f t="shared" si="7"/>
        <v>504.05790275064953</v>
      </c>
      <c r="BI35" s="829">
        <f t="shared" si="8"/>
        <v>0</v>
      </c>
      <c r="BJ35" s="829">
        <f t="shared" si="9"/>
        <v>10.2618075722997</v>
      </c>
      <c r="BK35" s="829">
        <f t="shared" si="10"/>
        <v>496.85523592796932</v>
      </c>
      <c r="BL35" s="810">
        <f t="shared" si="11"/>
        <v>654.41288141226869</v>
      </c>
      <c r="BM35" s="810">
        <f t="shared" si="12"/>
        <v>158.32329555794868</v>
      </c>
      <c r="BN35" s="810">
        <f t="shared" si="13"/>
        <v>11.207324839609186</v>
      </c>
      <c r="BO35" s="810">
        <f t="shared" si="14"/>
        <v>0</v>
      </c>
      <c r="BP35" s="810">
        <f t="shared" si="15"/>
        <v>45.185664682272098</v>
      </c>
      <c r="BQ35" s="830">
        <f t="shared" si="16"/>
        <v>1.9366929010789797</v>
      </c>
      <c r="BR35" s="830">
        <f t="shared" si="17"/>
        <v>0</v>
      </c>
      <c r="BS35" s="830">
        <f t="shared" si="18"/>
        <v>37.555030215441086</v>
      </c>
      <c r="BT35" s="810">
        <f t="shared" si="19"/>
        <v>6.536998912315422</v>
      </c>
      <c r="BU35" s="810">
        <f t="shared" si="20"/>
        <v>40.139372133444176</v>
      </c>
      <c r="BV35" s="810">
        <f t="shared" si="21"/>
        <v>0</v>
      </c>
      <c r="BW35" s="830">
        <f t="shared" si="22"/>
        <v>86.319649374134116</v>
      </c>
      <c r="BX35" s="833">
        <f t="shared" si="52"/>
        <v>4632.4760855391878</v>
      </c>
      <c r="BY35" s="755">
        <f t="shared" si="53"/>
        <v>0.41192211324374778</v>
      </c>
      <c r="BZ35" s="805">
        <f t="shared" ca="1" si="47"/>
        <v>107.44467358239238</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13.728226777267569</v>
      </c>
      <c r="BE36" s="808">
        <f t="shared" si="4"/>
        <v>16.188914899508674</v>
      </c>
      <c r="BF36" s="808">
        <f t="shared" si="5"/>
        <v>0</v>
      </c>
      <c r="BG36" s="829">
        <f t="shared" si="6"/>
        <v>1.9690646092775057</v>
      </c>
      <c r="BH36" s="829">
        <f t="shared" si="7"/>
        <v>5.4511681761360675</v>
      </c>
      <c r="BI36" s="829">
        <f t="shared" si="8"/>
        <v>0</v>
      </c>
      <c r="BJ36" s="829">
        <f t="shared" si="9"/>
        <v>0.33093003417140698</v>
      </c>
      <c r="BK36" s="829">
        <f t="shared" si="10"/>
        <v>3.8378513487791066</v>
      </c>
      <c r="BL36" s="810">
        <f t="shared" si="11"/>
        <v>2.326356763388012</v>
      </c>
      <c r="BM36" s="810">
        <f t="shared" si="12"/>
        <v>0.16129295055991008</v>
      </c>
      <c r="BN36" s="810">
        <f t="shared" si="13"/>
        <v>2.6993853273254629E-2</v>
      </c>
      <c r="BO36" s="810">
        <f t="shared" si="14"/>
        <v>0</v>
      </c>
      <c r="BP36" s="810">
        <f t="shared" si="15"/>
        <v>4.2350663639373495E-2</v>
      </c>
      <c r="BQ36" s="830">
        <f t="shared" si="16"/>
        <v>4.6181124541736701E-2</v>
      </c>
      <c r="BR36" s="830">
        <f t="shared" si="17"/>
        <v>0</v>
      </c>
      <c r="BS36" s="830">
        <f t="shared" si="18"/>
        <v>4.36425183922187E-2</v>
      </c>
      <c r="BT36" s="810">
        <f t="shared" si="19"/>
        <v>9.6161792679291216E-2</v>
      </c>
      <c r="BU36" s="810">
        <f t="shared" si="20"/>
        <v>0.62804472908805942</v>
      </c>
      <c r="BV36" s="810">
        <f t="shared" si="21"/>
        <v>0</v>
      </c>
      <c r="BW36" s="830">
        <f t="shared" si="22"/>
        <v>0.30352872962798144</v>
      </c>
      <c r="BX36" s="816">
        <f t="shared" si="52"/>
        <v>45.180708970330173</v>
      </c>
      <c r="BY36" s="755">
        <f t="shared" si="53"/>
        <v>4.0174914609932572E-3</v>
      </c>
      <c r="BZ36" s="805">
        <f t="shared" ca="1" si="47"/>
        <v>134.08936996449944</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4.5969339024439666</v>
      </c>
      <c r="BE37" s="808">
        <f t="shared" si="4"/>
        <v>13.324559916760503</v>
      </c>
      <c r="BF37" s="808">
        <f t="shared" si="5"/>
        <v>0</v>
      </c>
      <c r="BG37" s="829">
        <f t="shared" si="6"/>
        <v>2.5386006790006808</v>
      </c>
      <c r="BH37" s="829">
        <f t="shared" si="7"/>
        <v>2.5492274916004694</v>
      </c>
      <c r="BI37" s="829">
        <f t="shared" si="8"/>
        <v>0</v>
      </c>
      <c r="BJ37" s="829">
        <f t="shared" si="9"/>
        <v>0.1540388230086549</v>
      </c>
      <c r="BK37" s="829">
        <f t="shared" si="10"/>
        <v>3.4903658325187088</v>
      </c>
      <c r="BL37" s="810">
        <f t="shared" si="11"/>
        <v>2.3755967087671603</v>
      </c>
      <c r="BM37" s="810">
        <f t="shared" si="12"/>
        <v>1.422379294866398</v>
      </c>
      <c r="BN37" s="810">
        <f t="shared" si="13"/>
        <v>0.16087531626182308</v>
      </c>
      <c r="BO37" s="810">
        <f t="shared" si="14"/>
        <v>0</v>
      </c>
      <c r="BP37" s="810">
        <f t="shared" si="15"/>
        <v>0.26782679015056671</v>
      </c>
      <c r="BQ37" s="830">
        <f t="shared" si="16"/>
        <v>1.9569398691988739E-2</v>
      </c>
      <c r="BR37" s="830">
        <f t="shared" si="17"/>
        <v>0</v>
      </c>
      <c r="BS37" s="830">
        <f t="shared" si="18"/>
        <v>0.37357528442767118</v>
      </c>
      <c r="BT37" s="810">
        <f t="shared" si="19"/>
        <v>5.7779233281091247E-2</v>
      </c>
      <c r="BU37" s="810">
        <f t="shared" si="20"/>
        <v>0.28249987527240927</v>
      </c>
      <c r="BV37" s="810">
        <f t="shared" si="21"/>
        <v>0</v>
      </c>
      <c r="BW37" s="830">
        <f t="shared" si="22"/>
        <v>0.26183027401825376</v>
      </c>
      <c r="BX37" s="816">
        <f t="shared" si="52"/>
        <v>31.875658821070349</v>
      </c>
      <c r="BY37" s="755">
        <f t="shared" si="53"/>
        <v>2.834399681759768E-3</v>
      </c>
      <c r="BZ37" s="805">
        <f t="shared" ca="1" si="47"/>
        <v>98.547419949669248</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8.8374775677555064</v>
      </c>
      <c r="BE38" s="808">
        <f t="shared" si="4"/>
        <v>54.324854072629428</v>
      </c>
      <c r="BF38" s="808">
        <f t="shared" si="5"/>
        <v>0</v>
      </c>
      <c r="BG38" s="829">
        <f t="shared" si="6"/>
        <v>8.3854186828225785</v>
      </c>
      <c r="BH38" s="829">
        <f t="shared" si="7"/>
        <v>17.065267977385822</v>
      </c>
      <c r="BI38" s="829">
        <f t="shared" si="8"/>
        <v>0</v>
      </c>
      <c r="BJ38" s="829">
        <f t="shared" si="9"/>
        <v>1.155049927416498</v>
      </c>
      <c r="BK38" s="829">
        <f t="shared" si="10"/>
        <v>54.273386060887844</v>
      </c>
      <c r="BL38" s="810">
        <f t="shared" si="11"/>
        <v>7.8270146246006327</v>
      </c>
      <c r="BM38" s="810">
        <f t="shared" si="12"/>
        <v>15.496018819977646</v>
      </c>
      <c r="BN38" s="810">
        <f t="shared" si="13"/>
        <v>1.106851916106447</v>
      </c>
      <c r="BO38" s="810">
        <f t="shared" si="14"/>
        <v>0</v>
      </c>
      <c r="BP38" s="810">
        <f t="shared" si="15"/>
        <v>0.83683537387808915</v>
      </c>
      <c r="BQ38" s="830">
        <f t="shared" si="16"/>
        <v>0.30582029340068878</v>
      </c>
      <c r="BR38" s="830">
        <f t="shared" si="17"/>
        <v>0</v>
      </c>
      <c r="BS38" s="830">
        <f t="shared" si="18"/>
        <v>3.5907882477813917</v>
      </c>
      <c r="BT38" s="810">
        <f t="shared" si="19"/>
        <v>3.0127360408257493</v>
      </c>
      <c r="BU38" s="810">
        <f t="shared" si="20"/>
        <v>2.1169782887776774</v>
      </c>
      <c r="BV38" s="810">
        <f t="shared" si="21"/>
        <v>0</v>
      </c>
      <c r="BW38" s="830">
        <f t="shared" si="22"/>
        <v>1.7726655539476455</v>
      </c>
      <c r="BX38" s="816">
        <f t="shared" si="52"/>
        <v>180.10716344819369</v>
      </c>
      <c r="BY38" s="755">
        <f t="shared" si="53"/>
        <v>1.6015219940262643E-2</v>
      </c>
      <c r="BZ38" s="805">
        <f t="shared" ca="1" si="47"/>
        <v>57.63106382160538</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23.878344696756177</v>
      </c>
      <c r="BE39" s="808">
        <f t="shared" si="4"/>
        <v>62.232371795597665</v>
      </c>
      <c r="BF39" s="808">
        <f t="shared" si="5"/>
        <v>0</v>
      </c>
      <c r="BG39" s="829">
        <f t="shared" si="6"/>
        <v>7.4355537095081141</v>
      </c>
      <c r="BH39" s="829">
        <f t="shared" si="7"/>
        <v>23.576847184829379</v>
      </c>
      <c r="BI39" s="829">
        <f t="shared" si="8"/>
        <v>0</v>
      </c>
      <c r="BJ39" s="829">
        <f t="shared" si="9"/>
        <v>0.46440363256419304</v>
      </c>
      <c r="BK39" s="829">
        <f t="shared" si="10"/>
        <v>5.8631734617575315</v>
      </c>
      <c r="BL39" s="810">
        <f t="shared" si="11"/>
        <v>6.6026559158642444</v>
      </c>
      <c r="BM39" s="810">
        <f t="shared" si="12"/>
        <v>3.1198293070596059</v>
      </c>
      <c r="BN39" s="810">
        <f t="shared" si="13"/>
        <v>0.74085558593552803</v>
      </c>
      <c r="BO39" s="810">
        <f t="shared" si="14"/>
        <v>0</v>
      </c>
      <c r="BP39" s="810">
        <f t="shared" si="15"/>
        <v>0.28194161209259028</v>
      </c>
      <c r="BQ39" s="830">
        <f t="shared" si="16"/>
        <v>0.24431288768814241</v>
      </c>
      <c r="BR39" s="830">
        <f t="shared" si="17"/>
        <v>0</v>
      </c>
      <c r="BS39" s="830">
        <f t="shared" si="18"/>
        <v>0.69560372569179962</v>
      </c>
      <c r="BT39" s="810">
        <f t="shared" si="19"/>
        <v>0.64859648904742173</v>
      </c>
      <c r="BU39" s="810">
        <f t="shared" si="20"/>
        <v>0.31809775026500958</v>
      </c>
      <c r="BV39" s="810">
        <f t="shared" si="21"/>
        <v>0</v>
      </c>
      <c r="BW39" s="830">
        <f t="shared" si="22"/>
        <v>0.61167632798439464</v>
      </c>
      <c r="BX39" s="816">
        <f t="shared" si="52"/>
        <v>136.71426408264179</v>
      </c>
      <c r="BY39" s="755">
        <f t="shared" si="53"/>
        <v>1.2156701412292531E-2</v>
      </c>
      <c r="BZ39" s="805">
        <f t="shared" ca="1" si="47"/>
        <v>103.67038506380946</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16.14285593512566</v>
      </c>
      <c r="BE40" s="808">
        <f t="shared" si="4"/>
        <v>44.633285191376643</v>
      </c>
      <c r="BF40" s="808">
        <f t="shared" si="5"/>
        <v>0</v>
      </c>
      <c r="BG40" s="829">
        <f t="shared" si="6"/>
        <v>4.6708293656355933</v>
      </c>
      <c r="BH40" s="829">
        <f t="shared" si="7"/>
        <v>6.8351921122877988</v>
      </c>
      <c r="BI40" s="829">
        <f t="shared" si="8"/>
        <v>0</v>
      </c>
      <c r="BJ40" s="829">
        <f t="shared" si="9"/>
        <v>7.9480344739261508E-2</v>
      </c>
      <c r="BK40" s="829">
        <f t="shared" si="10"/>
        <v>1.3251565221965633</v>
      </c>
      <c r="BL40" s="810">
        <f t="shared" si="11"/>
        <v>0.6701692612249236</v>
      </c>
      <c r="BM40" s="810">
        <f t="shared" si="12"/>
        <v>2.5135132570114211</v>
      </c>
      <c r="BN40" s="810">
        <f t="shared" si="13"/>
        <v>0.11402307350007665</v>
      </c>
      <c r="BO40" s="810">
        <f t="shared" si="14"/>
        <v>0</v>
      </c>
      <c r="BP40" s="810">
        <f t="shared" si="15"/>
        <v>0.19015126033980584</v>
      </c>
      <c r="BQ40" s="830">
        <f t="shared" si="16"/>
        <v>4.1681087974319762E-2</v>
      </c>
      <c r="BR40" s="830">
        <f t="shared" si="17"/>
        <v>0</v>
      </c>
      <c r="BS40" s="830">
        <f t="shared" si="18"/>
        <v>9.1691483587712286E-2</v>
      </c>
      <c r="BT40" s="810">
        <f t="shared" si="19"/>
        <v>0.10447397612757213</v>
      </c>
      <c r="BU40" s="810">
        <f t="shared" si="20"/>
        <v>0.41247214935506221</v>
      </c>
      <c r="BV40" s="810">
        <f t="shared" si="21"/>
        <v>0</v>
      </c>
      <c r="BW40" s="830">
        <f t="shared" si="22"/>
        <v>1.2603499302417747</v>
      </c>
      <c r="BX40" s="816">
        <f t="shared" si="52"/>
        <v>79.0853249507242</v>
      </c>
      <c r="BY40" s="755">
        <f t="shared" si="53"/>
        <v>7.0323070381223722E-3</v>
      </c>
      <c r="BZ40" s="805">
        <f t="shared" ca="1" si="47"/>
        <v>142.04542249941076</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0.90578840880088551</v>
      </c>
      <c r="BE41" s="808">
        <f t="shared" si="4"/>
        <v>21.120283610619566</v>
      </c>
      <c r="BF41" s="808">
        <f t="shared" si="5"/>
        <v>0</v>
      </c>
      <c r="BG41" s="829">
        <f t="shared" si="6"/>
        <v>6.7540696945026664</v>
      </c>
      <c r="BH41" s="829">
        <f t="shared" si="7"/>
        <v>6.4748422203142511</v>
      </c>
      <c r="BI41" s="829">
        <f t="shared" si="8"/>
        <v>0</v>
      </c>
      <c r="BJ41" s="829">
        <f t="shared" si="9"/>
        <v>0.43626655039842599</v>
      </c>
      <c r="BK41" s="829">
        <f t="shared" si="10"/>
        <v>6.0149136805026355</v>
      </c>
      <c r="BL41" s="810">
        <f t="shared" si="11"/>
        <v>14.046234733856904</v>
      </c>
      <c r="BM41" s="810">
        <f t="shared" si="12"/>
        <v>2.760399398500637</v>
      </c>
      <c r="BN41" s="810">
        <f t="shared" si="13"/>
        <v>0.35579854232074598</v>
      </c>
      <c r="BO41" s="810">
        <f t="shared" si="14"/>
        <v>0</v>
      </c>
      <c r="BP41" s="810">
        <f t="shared" si="15"/>
        <v>1.1015670755063374</v>
      </c>
      <c r="BQ41" s="830">
        <f t="shared" si="16"/>
        <v>8.340233271304559E-2</v>
      </c>
      <c r="BR41" s="830">
        <f t="shared" si="17"/>
        <v>0</v>
      </c>
      <c r="BS41" s="830">
        <f t="shared" si="18"/>
        <v>1.2469223485843264</v>
      </c>
      <c r="BT41" s="810">
        <f t="shared" si="19"/>
        <v>0.3186429185837612</v>
      </c>
      <c r="BU41" s="810">
        <f t="shared" si="20"/>
        <v>1.1797345860747381</v>
      </c>
      <c r="BV41" s="810">
        <f t="shared" si="21"/>
        <v>0</v>
      </c>
      <c r="BW41" s="830">
        <f t="shared" si="22"/>
        <v>0.44684933065261806</v>
      </c>
      <c r="BX41" s="816">
        <f t="shared" si="52"/>
        <v>63.245715431931551</v>
      </c>
      <c r="BY41" s="755">
        <f t="shared" si="53"/>
        <v>5.6238409596240041E-3</v>
      </c>
      <c r="BZ41" s="805">
        <f t="shared" ca="1" si="47"/>
        <v>63.824303788939886</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431.17208490784327</v>
      </c>
      <c r="BE42" s="808">
        <f t="shared" si="4"/>
        <v>2165.8524359093758</v>
      </c>
      <c r="BF42" s="808">
        <f t="shared" si="5"/>
        <v>0</v>
      </c>
      <c r="BG42" s="829">
        <f t="shared" si="6"/>
        <v>582.62381640762658</v>
      </c>
      <c r="BH42" s="829">
        <f t="shared" si="7"/>
        <v>697.98955208679638</v>
      </c>
      <c r="BI42" s="829">
        <f t="shared" si="8"/>
        <v>0</v>
      </c>
      <c r="BJ42" s="829">
        <f t="shared" si="9"/>
        <v>17.118023115401819</v>
      </c>
      <c r="BK42" s="829">
        <f t="shared" si="10"/>
        <v>775.33991716538594</v>
      </c>
      <c r="BL42" s="810">
        <f t="shared" si="11"/>
        <v>837.73909058002801</v>
      </c>
      <c r="BM42" s="810">
        <f t="shared" si="12"/>
        <v>244.20327141407506</v>
      </c>
      <c r="BN42" s="810">
        <f t="shared" si="13"/>
        <v>21.287276872992901</v>
      </c>
      <c r="BO42" s="810">
        <f t="shared" si="14"/>
        <v>0</v>
      </c>
      <c r="BP42" s="810">
        <f t="shared" si="15"/>
        <v>58.093662542121031</v>
      </c>
      <c r="BQ42" s="830">
        <f t="shared" si="16"/>
        <v>3.3223399739110917</v>
      </c>
      <c r="BR42" s="830">
        <f t="shared" si="17"/>
        <v>0</v>
      </c>
      <c r="BS42" s="830">
        <f t="shared" si="18"/>
        <v>68.402746176093729</v>
      </c>
      <c r="BT42" s="810">
        <f t="shared" si="19"/>
        <v>12.224610637139659</v>
      </c>
      <c r="BU42" s="810">
        <f t="shared" si="20"/>
        <v>53.92280048772276</v>
      </c>
      <c r="BV42" s="810">
        <f t="shared" si="21"/>
        <v>0</v>
      </c>
      <c r="BW42" s="830">
        <f t="shared" si="22"/>
        <v>108.02345047939301</v>
      </c>
      <c r="BX42" s="816">
        <f t="shared" si="52"/>
        <v>6077.3150787559071</v>
      </c>
      <c r="BY42" s="755">
        <f t="shared" si="53"/>
        <v>0.54039792626319638</v>
      </c>
      <c r="BZ42" s="805">
        <f t="shared" ca="1" si="47"/>
        <v>96.937698702710634</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604.95164086922352</v>
      </c>
      <c r="BE45" s="808">
        <f t="shared" si="4"/>
        <v>2646.5634577792034</v>
      </c>
      <c r="BF45" s="808">
        <f t="shared" si="5"/>
        <v>0</v>
      </c>
      <c r="BG45" s="829">
        <f t="shared" si="6"/>
        <v>791.38303485509664</v>
      </c>
      <c r="BH45" s="829">
        <f t="shared" si="7"/>
        <v>236.92434180586253</v>
      </c>
      <c r="BI45" s="829">
        <f t="shared" si="8"/>
        <v>0</v>
      </c>
      <c r="BJ45" s="829">
        <f t="shared" si="9"/>
        <v>3.72168929722362</v>
      </c>
      <c r="BK45" s="829">
        <f t="shared" si="10"/>
        <v>378.11738617932292</v>
      </c>
      <c r="BL45" s="810">
        <f t="shared" si="11"/>
        <v>822.84654669192412</v>
      </c>
      <c r="BM45" s="810">
        <f t="shared" si="12"/>
        <v>75.820807573189981</v>
      </c>
      <c r="BN45" s="810">
        <f t="shared" si="13"/>
        <v>3.2847887581531645</v>
      </c>
      <c r="BO45" s="810">
        <f t="shared" si="14"/>
        <v>0</v>
      </c>
      <c r="BP45" s="810">
        <f t="shared" si="15"/>
        <v>28.398177910416909</v>
      </c>
      <c r="BQ45" s="830">
        <f t="shared" si="16"/>
        <v>0.55965478163539983</v>
      </c>
      <c r="BR45" s="830">
        <f t="shared" si="17"/>
        <v>0</v>
      </c>
      <c r="BS45" s="830">
        <f t="shared" si="18"/>
        <v>10.265934442176336</v>
      </c>
      <c r="BT45" s="810">
        <f t="shared" si="19"/>
        <v>1.9337807130210236</v>
      </c>
      <c r="BU45" s="810">
        <f t="shared" si="20"/>
        <v>12.62744569215449</v>
      </c>
      <c r="BV45" s="810">
        <f t="shared" si="21"/>
        <v>0</v>
      </c>
      <c r="BW45" s="830">
        <f t="shared" si="22"/>
        <v>55.714027150651333</v>
      </c>
      <c r="BX45" s="816">
        <f t="shared" si="52"/>
        <v>5673.1127144992561</v>
      </c>
      <c r="BY45" s="755">
        <f t="shared" si="53"/>
        <v>0.50445604788362586</v>
      </c>
      <c r="BZ45" s="805">
        <f t="shared" ca="1" si="47"/>
        <v>143.81266112702841</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65.82824309109894</v>
      </c>
      <c r="BE46" s="808">
        <f t="shared" si="4"/>
        <v>181.11777276859786</v>
      </c>
      <c r="BF46" s="808">
        <f t="shared" si="5"/>
        <v>0</v>
      </c>
      <c r="BG46" s="829">
        <f t="shared" si="6"/>
        <v>35.198370021330547</v>
      </c>
      <c r="BH46" s="829">
        <f t="shared" si="7"/>
        <v>46.322884754460759</v>
      </c>
      <c r="BI46" s="829">
        <f t="shared" si="8"/>
        <v>0</v>
      </c>
      <c r="BJ46" s="829">
        <f t="shared" si="9"/>
        <v>17.001344871555389</v>
      </c>
      <c r="BK46" s="829">
        <f t="shared" si="10"/>
        <v>69.934346797184872</v>
      </c>
      <c r="BL46" s="810">
        <f t="shared" si="11"/>
        <v>112.44782975071109</v>
      </c>
      <c r="BM46" s="810">
        <f t="shared" si="12"/>
        <v>12.829444402216923</v>
      </c>
      <c r="BN46" s="810">
        <f t="shared" si="13"/>
        <v>2.6310722364730164</v>
      </c>
      <c r="BO46" s="810">
        <f t="shared" si="14"/>
        <v>0</v>
      </c>
      <c r="BP46" s="810">
        <f t="shared" si="15"/>
        <v>7.8542002583706081</v>
      </c>
      <c r="BQ46" s="830">
        <f t="shared" si="16"/>
        <v>3.7410619026568623</v>
      </c>
      <c r="BR46" s="830">
        <f t="shared" si="17"/>
        <v>0</v>
      </c>
      <c r="BS46" s="830">
        <f t="shared" si="18"/>
        <v>10.605823035999622</v>
      </c>
      <c r="BT46" s="810">
        <f t="shared" si="19"/>
        <v>5.7657546328875018</v>
      </c>
      <c r="BU46" s="810">
        <f t="shared" si="20"/>
        <v>42.798238155181082</v>
      </c>
      <c r="BV46" s="810">
        <f t="shared" si="21"/>
        <v>0</v>
      </c>
      <c r="BW46" s="830">
        <f t="shared" si="22"/>
        <v>69.435159385263688</v>
      </c>
      <c r="BX46" s="816">
        <f t="shared" si="52"/>
        <v>683.51154606398859</v>
      </c>
      <c r="BY46" s="755">
        <f t="shared" si="53"/>
        <v>6.0778191896139838E-2</v>
      </c>
      <c r="BZ46" s="805">
        <f t="shared" ca="1" si="47"/>
        <v>48.432149836593261</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183.34929557102001</v>
      </c>
      <c r="BE47" s="796">
        <f t="shared" si="4"/>
        <v>936.19056346695504</v>
      </c>
      <c r="BF47" s="796">
        <f t="shared" si="5"/>
        <v>0</v>
      </c>
      <c r="BG47" s="797">
        <f t="shared" si="6"/>
        <v>206.5522239985707</v>
      </c>
      <c r="BH47" s="797">
        <f t="shared" si="7"/>
        <v>887.7850947484751</v>
      </c>
      <c r="BI47" s="797">
        <f t="shared" si="8"/>
        <v>0</v>
      </c>
      <c r="BJ47" s="797">
        <f t="shared" si="9"/>
        <v>4.5484746420717297</v>
      </c>
      <c r="BK47" s="797">
        <f t="shared" si="10"/>
        <v>419.07517087081663</v>
      </c>
      <c r="BL47" s="798">
        <f t="shared" si="11"/>
        <v>411.96006367297332</v>
      </c>
      <c r="BM47" s="798">
        <f t="shared" si="12"/>
        <v>311.84190429586261</v>
      </c>
      <c r="BN47" s="798">
        <f t="shared" si="13"/>
        <v>12.134671941426895</v>
      </c>
      <c r="BO47" s="798">
        <f t="shared" si="14"/>
        <v>0</v>
      </c>
      <c r="BP47" s="798">
        <f t="shared" si="15"/>
        <v>35.389583652731176</v>
      </c>
      <c r="BQ47" s="799">
        <f t="shared" si="16"/>
        <v>0.86075679777296998</v>
      </c>
      <c r="BR47" s="799">
        <f t="shared" si="17"/>
        <v>0</v>
      </c>
      <c r="BS47" s="799">
        <f t="shared" si="18"/>
        <v>28.409761137221185</v>
      </c>
      <c r="BT47" s="798">
        <f t="shared" si="19"/>
        <v>7.6386626364470356</v>
      </c>
      <c r="BU47" s="798">
        <f t="shared" si="20"/>
        <v>26.335676897167669</v>
      </c>
      <c r="BV47" s="798">
        <f t="shared" si="21"/>
        <v>0</v>
      </c>
      <c r="BW47" s="799">
        <f t="shared" si="22"/>
        <v>45.641583658088209</v>
      </c>
      <c r="BX47" s="804">
        <f t="shared" si="52"/>
        <v>3517.7134879875998</v>
      </c>
      <c r="BY47" s="801">
        <f t="shared" si="53"/>
        <v>0.31279686003802237</v>
      </c>
      <c r="BZ47" s="805">
        <f t="shared" ca="1" si="47"/>
        <v>89.707689293237877</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53.870820468656881</v>
      </c>
      <c r="BE48" s="808">
        <f t="shared" si="4"/>
        <v>313.12820598523899</v>
      </c>
      <c r="BF48" s="808">
        <f t="shared" si="5"/>
        <v>0</v>
      </c>
      <c r="BG48" s="809">
        <f t="shared" si="6"/>
        <v>52.866371125001024</v>
      </c>
      <c r="BH48" s="809">
        <f t="shared" si="7"/>
        <v>92.967678691201144</v>
      </c>
      <c r="BI48" s="809">
        <f t="shared" si="8"/>
        <v>0</v>
      </c>
      <c r="BJ48" s="809">
        <f t="shared" si="9"/>
        <v>4.7284911891491994</v>
      </c>
      <c r="BK48" s="809">
        <f t="shared" si="10"/>
        <v>479.87309615267344</v>
      </c>
      <c r="BL48" s="810">
        <f t="shared" si="11"/>
        <v>178.74555988438894</v>
      </c>
      <c r="BM48" s="810">
        <f t="shared" si="12"/>
        <v>27.507843728730105</v>
      </c>
      <c r="BN48" s="810">
        <f t="shared" si="13"/>
        <v>16.949467063946901</v>
      </c>
      <c r="BO48" s="810">
        <f t="shared" si="14"/>
        <v>0</v>
      </c>
      <c r="BP48" s="810">
        <f t="shared" si="15"/>
        <v>34.358038178481088</v>
      </c>
      <c r="BQ48" s="811">
        <f t="shared" si="16"/>
        <v>0.83852651793475796</v>
      </c>
      <c r="BR48" s="811">
        <f t="shared" si="17"/>
        <v>0</v>
      </c>
      <c r="BS48" s="811">
        <f t="shared" si="18"/>
        <v>62.71848138460274</v>
      </c>
      <c r="BT48" s="810">
        <f t="shared" si="19"/>
        <v>7.6618020176443924</v>
      </c>
      <c r="BU48" s="810">
        <f t="shared" si="20"/>
        <v>17.238639255496558</v>
      </c>
      <c r="BV48" s="810">
        <f t="shared" si="21"/>
        <v>0</v>
      </c>
      <c r="BW48" s="811">
        <f t="shared" si="22"/>
        <v>28.209229805996578</v>
      </c>
      <c r="BX48" s="816">
        <f t="shared" si="52"/>
        <v>1371.6622514491426</v>
      </c>
      <c r="BY48" s="813">
        <f t="shared" si="53"/>
        <v>0.12196890018221079</v>
      </c>
      <c r="BZ48" s="805">
        <f t="shared" ca="1" si="47"/>
        <v>69.676216682468635</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4</v>
      </c>
      <c r="BA49" s="717" t="str">
        <f t="shared" si="46"/>
        <v>Bungalow</v>
      </c>
      <c r="BB49" s="807">
        <f t="shared" si="1"/>
        <v>0</v>
      </c>
      <c r="BC49" s="807">
        <f t="shared" si="2"/>
        <v>0</v>
      </c>
      <c r="BD49" s="807">
        <f t="shared" si="3"/>
        <v>35.181369627657737</v>
      </c>
      <c r="BE49" s="808">
        <f t="shared" si="4"/>
        <v>227.48422357232431</v>
      </c>
      <c r="BF49" s="808">
        <f t="shared" si="5"/>
        <v>0</v>
      </c>
      <c r="BG49" s="809">
        <f t="shared" si="6"/>
        <v>147.62245210339054</v>
      </c>
      <c r="BH49" s="809">
        <f t="shared" si="7"/>
        <v>53.064059842298207</v>
      </c>
      <c r="BI49" s="809">
        <f t="shared" si="8"/>
        <v>0</v>
      </c>
      <c r="BJ49" s="809">
        <f t="shared" si="9"/>
        <v>0.55560643724935199</v>
      </c>
      <c r="BK49" s="809">
        <f t="shared" si="10"/>
        <v>47.196157563541185</v>
      </c>
      <c r="BL49" s="810">
        <f t="shared" si="11"/>
        <v>353.1671105677633</v>
      </c>
      <c r="BM49" s="810">
        <f t="shared" si="12"/>
        <v>52.772615722433784</v>
      </c>
      <c r="BN49" s="810">
        <f t="shared" si="13"/>
        <v>1.0153108420840595</v>
      </c>
      <c r="BO49" s="810">
        <f t="shared" si="14"/>
        <v>0</v>
      </c>
      <c r="BP49" s="810">
        <f t="shared" si="15"/>
        <v>21.800001674962015</v>
      </c>
      <c r="BQ49" s="811">
        <f t="shared" si="16"/>
        <v>9.38267202358056E-2</v>
      </c>
      <c r="BR49" s="811">
        <f t="shared" si="17"/>
        <v>0</v>
      </c>
      <c r="BS49" s="811">
        <f t="shared" si="18"/>
        <v>3.5293382116019103</v>
      </c>
      <c r="BT49" s="810">
        <f t="shared" si="19"/>
        <v>0.7237940896813726</v>
      </c>
      <c r="BU49" s="810">
        <f t="shared" si="20"/>
        <v>21.25142883226836</v>
      </c>
      <c r="BV49" s="810">
        <f t="shared" si="21"/>
        <v>0</v>
      </c>
      <c r="BW49" s="811">
        <f t="shared" si="22"/>
        <v>16.862757656675772</v>
      </c>
      <c r="BX49" s="816">
        <f t="shared" si="52"/>
        <v>982.32005346416781</v>
      </c>
      <c r="BY49" s="813">
        <f t="shared" si="53"/>
        <v>8.7348395292919059E-2</v>
      </c>
      <c r="BZ49" s="805">
        <f t="shared" ca="1" si="47"/>
        <v>96.60098847805034</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565.3145709774667</v>
      </c>
      <c r="BE51" s="819">
        <f t="shared" si="4"/>
        <v>2346.8601665644196</v>
      </c>
      <c r="BF51" s="819">
        <f t="shared" si="5"/>
        <v>0</v>
      </c>
      <c r="BG51" s="820">
        <f t="shared" si="6"/>
        <v>651.30947350847691</v>
      </c>
      <c r="BH51" s="820">
        <f t="shared" si="7"/>
        <v>646.42333445024428</v>
      </c>
      <c r="BI51" s="820">
        <f t="shared" si="8"/>
        <v>0</v>
      </c>
      <c r="BJ51" s="820">
        <f t="shared" si="9"/>
        <v>7.7774855649886803</v>
      </c>
      <c r="BK51" s="820">
        <f t="shared" si="10"/>
        <v>579.83683747683563</v>
      </c>
      <c r="BL51" s="821">
        <f t="shared" si="11"/>
        <v>860.24041529877616</v>
      </c>
      <c r="BM51" s="821">
        <f t="shared" si="12"/>
        <v>229.08005347123535</v>
      </c>
      <c r="BN51" s="821">
        <f t="shared" si="13"/>
        <v>11.199318906812961</v>
      </c>
      <c r="BO51" s="821">
        <f t="shared" si="14"/>
        <v>0</v>
      </c>
      <c r="BP51" s="821">
        <f t="shared" si="15"/>
        <v>55.535343823660568</v>
      </c>
      <c r="BQ51" s="822">
        <f t="shared" si="16"/>
        <v>1.2136870473191999</v>
      </c>
      <c r="BR51" s="822">
        <f t="shared" si="17"/>
        <v>0</v>
      </c>
      <c r="BS51" s="822">
        <f t="shared" si="18"/>
        <v>39.373380432663197</v>
      </c>
      <c r="BT51" s="821">
        <f t="shared" si="19"/>
        <v>4.6779957161332728</v>
      </c>
      <c r="BU51" s="821">
        <f t="shared" si="20"/>
        <v>30.505106404013176</v>
      </c>
      <c r="BV51" s="821">
        <f t="shared" si="21"/>
        <v>0</v>
      </c>
      <c r="BW51" s="822">
        <f t="shared" si="22"/>
        <v>56.306248991632472</v>
      </c>
      <c r="BX51" s="841">
        <f t="shared" si="52"/>
        <v>6085.6534186346789</v>
      </c>
      <c r="BY51" s="842">
        <f t="shared" si="53"/>
        <v>0.54113937565664938</v>
      </c>
      <c r="BZ51" s="805">
        <f t="shared" ca="1" si="47"/>
        <v>118.45665880142207</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239.39844509090699</v>
      </c>
      <c r="BE52" s="808">
        <f t="shared" si="4"/>
        <v>1254.6109999627688</v>
      </c>
      <c r="BF52" s="808">
        <f t="shared" si="5"/>
        <v>0</v>
      </c>
      <c r="BG52" s="829">
        <f t="shared" si="6"/>
        <v>320.52072811786871</v>
      </c>
      <c r="BH52" s="829">
        <f t="shared" si="7"/>
        <v>446.8201482001777</v>
      </c>
      <c r="BI52" s="829">
        <f t="shared" si="8"/>
        <v>0</v>
      </c>
      <c r="BJ52" s="829">
        <f t="shared" si="9"/>
        <v>7.4742209870038501</v>
      </c>
      <c r="BK52" s="829">
        <f t="shared" si="10"/>
        <v>476.60872781963837</v>
      </c>
      <c r="BL52" s="810">
        <f t="shared" si="11"/>
        <v>411.0822243444926</v>
      </c>
      <c r="BM52" s="810">
        <f t="shared" si="12"/>
        <v>135.04846940309369</v>
      </c>
      <c r="BN52" s="810">
        <f t="shared" si="13"/>
        <v>10.738189991878405</v>
      </c>
      <c r="BO52" s="810">
        <f t="shared" si="14"/>
        <v>0</v>
      </c>
      <c r="BP52" s="810">
        <f t="shared" si="15"/>
        <v>28.80268309909485</v>
      </c>
      <c r="BQ52" s="830">
        <f t="shared" si="16"/>
        <v>1.3149357281743799</v>
      </c>
      <c r="BR52" s="830">
        <f t="shared" si="17"/>
        <v>0</v>
      </c>
      <c r="BS52" s="830">
        <f t="shared" si="18"/>
        <v>29.814843507971197</v>
      </c>
      <c r="BT52" s="810">
        <f t="shared" si="19"/>
        <v>4.506908884172752</v>
      </c>
      <c r="BU52" s="810">
        <f t="shared" si="20"/>
        <v>15.000727643811361</v>
      </c>
      <c r="BV52" s="810">
        <f t="shared" si="21"/>
        <v>0</v>
      </c>
      <c r="BW52" s="830">
        <f t="shared" si="22"/>
        <v>50.398258252367967</v>
      </c>
      <c r="BX52" s="816">
        <f t="shared" si="52"/>
        <v>3432.1405110334217</v>
      </c>
      <c r="BY52" s="755">
        <f t="shared" si="53"/>
        <v>0.30518766770704442</v>
      </c>
      <c r="BZ52" s="805">
        <f t="shared" ca="1" si="47"/>
        <v>109.46281072095665</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18.17139325787446</v>
      </c>
      <c r="BE53" s="796">
        <f t="shared" si="4"/>
        <v>67.581001654817399</v>
      </c>
      <c r="BF53" s="796">
        <f t="shared" si="5"/>
        <v>0</v>
      </c>
      <c r="BG53" s="797">
        <f t="shared" si="6"/>
        <v>13.138827859033801</v>
      </c>
      <c r="BH53" s="797">
        <f t="shared" si="7"/>
        <v>20.716690982417628</v>
      </c>
      <c r="BI53" s="797">
        <f t="shared" si="8"/>
        <v>0</v>
      </c>
      <c r="BJ53" s="797">
        <f t="shared" si="9"/>
        <v>1.0976586597518549</v>
      </c>
      <c r="BK53" s="797">
        <f t="shared" si="10"/>
        <v>32.275001045057543</v>
      </c>
      <c r="BL53" s="798">
        <f t="shared" si="11"/>
        <v>30.748682760670651</v>
      </c>
      <c r="BM53" s="798">
        <f t="shared" si="12"/>
        <v>7.4133194551658317</v>
      </c>
      <c r="BN53" s="798">
        <f t="shared" si="13"/>
        <v>1.2158269492148361</v>
      </c>
      <c r="BO53" s="798">
        <f t="shared" si="14"/>
        <v>0</v>
      </c>
      <c r="BP53" s="798">
        <f t="shared" si="15"/>
        <v>1.7458329978061249</v>
      </c>
      <c r="BQ53" s="799">
        <f t="shared" si="16"/>
        <v>0.25037993844555484</v>
      </c>
      <c r="BR53" s="799">
        <f t="shared" si="17"/>
        <v>0</v>
      </c>
      <c r="BS53" s="799">
        <f t="shared" si="18"/>
        <v>2.6284956805874593</v>
      </c>
      <c r="BT53" s="798">
        <f t="shared" si="19"/>
        <v>0.94741980668080761</v>
      </c>
      <c r="BU53" s="798">
        <f t="shared" si="20"/>
        <v>2.9624345360819846</v>
      </c>
      <c r="BV53" s="798">
        <f t="shared" si="21"/>
        <v>0</v>
      </c>
      <c r="BW53" s="799">
        <f t="shared" si="22"/>
        <v>14.350027530244164</v>
      </c>
      <c r="BX53" s="804">
        <f t="shared" si="52"/>
        <v>215.2429931138501</v>
      </c>
      <c r="BY53" s="801">
        <f t="shared" si="53"/>
        <v>1.91395156601325E-2</v>
      </c>
      <c r="BZ53" s="805">
        <f t="shared" ca="1" si="47"/>
        <v>82.891859021548981</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67.180441957812377</v>
      </c>
      <c r="BE54" s="808">
        <f t="shared" si="4"/>
        <v>329.02585765638815</v>
      </c>
      <c r="BF54" s="808">
        <f t="shared" si="5"/>
        <v>0</v>
      </c>
      <c r="BG54" s="809">
        <f t="shared" si="6"/>
        <v>82.219481019536218</v>
      </c>
      <c r="BH54" s="809">
        <f t="shared" si="7"/>
        <v>108.11779159388088</v>
      </c>
      <c r="BI54" s="809">
        <f t="shared" si="8"/>
        <v>0</v>
      </c>
      <c r="BJ54" s="809">
        <f t="shared" si="9"/>
        <v>11.549575998262739</v>
      </c>
      <c r="BK54" s="809">
        <f t="shared" si="10"/>
        <v>194.98540982969152</v>
      </c>
      <c r="BL54" s="810">
        <f t="shared" si="11"/>
        <v>169.64845891601954</v>
      </c>
      <c r="BM54" s="810">
        <f t="shared" si="12"/>
        <v>39.740706519450967</v>
      </c>
      <c r="BN54" s="810">
        <f t="shared" si="13"/>
        <v>6.2882324964402656</v>
      </c>
      <c r="BO54" s="810">
        <f t="shared" si="14"/>
        <v>0</v>
      </c>
      <c r="BP54" s="810">
        <f t="shared" si="15"/>
        <v>14.395325882597797</v>
      </c>
      <c r="BQ54" s="811">
        <f t="shared" si="16"/>
        <v>2.5747199582512801</v>
      </c>
      <c r="BR54" s="811">
        <f t="shared" si="17"/>
        <v>0</v>
      </c>
      <c r="BS54" s="811">
        <f t="shared" si="18"/>
        <v>21.72838035672013</v>
      </c>
      <c r="BT54" s="810">
        <f t="shared" si="19"/>
        <v>4.2504820117032667</v>
      </c>
      <c r="BU54" s="810">
        <f t="shared" si="20"/>
        <v>20.498311901239525</v>
      </c>
      <c r="BV54" s="810">
        <f t="shared" si="21"/>
        <v>0</v>
      </c>
      <c r="BW54" s="811">
        <f t="shared" si="22"/>
        <v>54.391582546535275</v>
      </c>
      <c r="BX54" s="816">
        <f t="shared" si="52"/>
        <v>1126.5947586445302</v>
      </c>
      <c r="BY54" s="813">
        <f t="shared" si="53"/>
        <v>0.10017737494616132</v>
      </c>
      <c r="BZ54" s="805">
        <f t="shared" ca="1" si="47"/>
        <v>74.739005860877327</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17.935148715938368</v>
      </c>
      <c r="BE55" s="808">
        <f t="shared" si="4"/>
        <v>78.921974161603131</v>
      </c>
      <c r="BF55" s="808">
        <f t="shared" si="5"/>
        <v>0</v>
      </c>
      <c r="BG55" s="809">
        <f t="shared" si="6"/>
        <v>18.81148949508324</v>
      </c>
      <c r="BH55" s="809">
        <f t="shared" si="7"/>
        <v>41.922034773278028</v>
      </c>
      <c r="BI55" s="809">
        <f t="shared" si="8"/>
        <v>0</v>
      </c>
      <c r="BJ55" s="809">
        <f t="shared" si="9"/>
        <v>2.1010587899928184</v>
      </c>
      <c r="BK55" s="809">
        <f t="shared" si="10"/>
        <v>63.294023828774058</v>
      </c>
      <c r="BL55" s="810">
        <f t="shared" si="11"/>
        <v>54.28021868003853</v>
      </c>
      <c r="BM55" s="810">
        <f t="shared" si="12"/>
        <v>16.717451151053385</v>
      </c>
      <c r="BN55" s="810">
        <f t="shared" si="13"/>
        <v>5.5584316556534503</v>
      </c>
      <c r="BO55" s="810">
        <f t="shared" si="14"/>
        <v>0</v>
      </c>
      <c r="BP55" s="810">
        <f t="shared" si="15"/>
        <v>5.5208141968405346</v>
      </c>
      <c r="BQ55" s="811">
        <f t="shared" si="16"/>
        <v>0.64627732780957203</v>
      </c>
      <c r="BR55" s="811">
        <f t="shared" si="17"/>
        <v>0</v>
      </c>
      <c r="BS55" s="811">
        <f t="shared" si="18"/>
        <v>18.454900022057856</v>
      </c>
      <c r="BT55" s="810">
        <f t="shared" si="19"/>
        <v>8.6171935813098592</v>
      </c>
      <c r="BU55" s="810">
        <f t="shared" si="20"/>
        <v>30.033419514853787</v>
      </c>
      <c r="BV55" s="810">
        <f t="shared" si="21"/>
        <v>0</v>
      </c>
      <c r="BW55" s="811">
        <f t="shared" si="22"/>
        <v>23.553882679219633</v>
      </c>
      <c r="BX55" s="816">
        <f t="shared" si="52"/>
        <v>386.36831857350631</v>
      </c>
      <c r="BY55" s="813">
        <f t="shared" si="53"/>
        <v>3.4356066030011234E-2</v>
      </c>
      <c r="BZ55" s="805">
        <f t="shared" ca="1" si="47"/>
        <v>32.035325464933415</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26.910675824277618</v>
      </c>
      <c r="BE57" s="819">
        <f t="shared" si="4"/>
        <v>89.231309100821932</v>
      </c>
      <c r="BF57" s="819">
        <f t="shared" si="5"/>
        <v>0</v>
      </c>
      <c r="BG57" s="820">
        <f t="shared" si="6"/>
        <v>30.059784477527558</v>
      </c>
      <c r="BH57" s="820">
        <f t="shared" si="7"/>
        <v>15.637891611458787</v>
      </c>
      <c r="BI57" s="820">
        <f t="shared" si="8"/>
        <v>0</v>
      </c>
      <c r="BJ57" s="820">
        <f t="shared" si="9"/>
        <v>7.1181267387363008</v>
      </c>
      <c r="BK57" s="820">
        <f t="shared" si="10"/>
        <v>50.048475716683733</v>
      </c>
      <c r="BL57" s="821">
        <f t="shared" si="11"/>
        <v>68.131610807176955</v>
      </c>
      <c r="BM57" s="821">
        <f t="shared" si="12"/>
        <v>8.1168633712858522</v>
      </c>
      <c r="BN57" s="821">
        <f t="shared" si="13"/>
        <v>1.911409258791634</v>
      </c>
      <c r="BO57" s="821">
        <f t="shared" si="14"/>
        <v>0</v>
      </c>
      <c r="BP57" s="821">
        <f t="shared" si="15"/>
        <v>7.6604041813149042</v>
      </c>
      <c r="BQ57" s="822">
        <f t="shared" si="16"/>
        <v>1.80979761147672</v>
      </c>
      <c r="BR57" s="822">
        <f t="shared" si="17"/>
        <v>0</v>
      </c>
      <c r="BS57" s="822">
        <f t="shared" si="18"/>
        <v>5.899485935919957</v>
      </c>
      <c r="BT57" s="821">
        <f t="shared" si="19"/>
        <v>3.431672836255836</v>
      </c>
      <c r="BU57" s="821">
        <f t="shared" si="20"/>
        <v>32.141742288231512</v>
      </c>
      <c r="BV57" s="821">
        <f t="shared" si="21"/>
        <v>0</v>
      </c>
      <c r="BW57" s="822">
        <f t="shared" si="22"/>
        <v>36.933899975516248</v>
      </c>
      <c r="BX57" s="827">
        <f t="shared" si="52"/>
        <v>385.04314973547554</v>
      </c>
      <c r="BY57" s="842">
        <f t="shared" si="53"/>
        <v>3.4238231347632542E-2</v>
      </c>
      <c r="BZ57" s="805">
        <f t="shared" ca="1" si="47"/>
        <v>46.435116680612474</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53.97110188830375</v>
      </c>
      <c r="BE58" s="808">
        <f t="shared" si="4"/>
        <v>291.20207444864366</v>
      </c>
      <c r="BF58" s="808">
        <f t="shared" si="5"/>
        <v>0</v>
      </c>
      <c r="BG58" s="829">
        <f t="shared" si="6"/>
        <v>112.52603535347085</v>
      </c>
      <c r="BH58" s="829">
        <f t="shared" si="7"/>
        <v>138.4959530737149</v>
      </c>
      <c r="BI58" s="829">
        <f t="shared" si="8"/>
        <v>0</v>
      </c>
      <c r="BJ58" s="829">
        <f t="shared" si="9"/>
        <v>10.271185691521261</v>
      </c>
      <c r="BK58" s="829">
        <f t="shared" si="10"/>
        <v>233.02251922031056</v>
      </c>
      <c r="BL58" s="810">
        <f t="shared" si="11"/>
        <v>363.93011284022703</v>
      </c>
      <c r="BM58" s="810">
        <f t="shared" si="12"/>
        <v>79.394011049755179</v>
      </c>
      <c r="BN58" s="810">
        <f t="shared" si="13"/>
        <v>8.4562986440484647</v>
      </c>
      <c r="BO58" s="810">
        <f t="shared" si="14"/>
        <v>0</v>
      </c>
      <c r="BP58" s="810">
        <f t="shared" si="15"/>
        <v>38.547420003649229</v>
      </c>
      <c r="BQ58" s="830">
        <f t="shared" si="16"/>
        <v>2.3407046680319339</v>
      </c>
      <c r="BR58" s="830">
        <f t="shared" si="17"/>
        <v>0</v>
      </c>
      <c r="BS58" s="830">
        <f t="shared" si="18"/>
        <v>40.06866021651539</v>
      </c>
      <c r="BT58" s="810">
        <f t="shared" si="19"/>
        <v>8.0477841706393214</v>
      </c>
      <c r="BU58" s="810">
        <f t="shared" si="20"/>
        <v>34.840662715294528</v>
      </c>
      <c r="BV58" s="810">
        <f t="shared" si="21"/>
        <v>0</v>
      </c>
      <c r="BW58" s="830">
        <f t="shared" si="22"/>
        <v>38.921848048388838</v>
      </c>
      <c r="BX58" s="816">
        <f t="shared" si="52"/>
        <v>1454.0363720325149</v>
      </c>
      <c r="BY58" s="755">
        <f t="shared" si="53"/>
        <v>0.1292936485890552</v>
      </c>
      <c r="BZ58" s="805">
        <f t="shared" ca="1" si="47"/>
        <v>62.036481306299564</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139.17381711723138</v>
      </c>
      <c r="BE59" s="808">
        <f t="shared" si="4"/>
        <v>1402.8982667490704</v>
      </c>
      <c r="BF59" s="808">
        <f t="shared" si="5"/>
        <v>0</v>
      </c>
      <c r="BG59" s="829">
        <f t="shared" si="6"/>
        <v>488.40212799814446</v>
      </c>
      <c r="BH59" s="829">
        <f t="shared" si="7"/>
        <v>758.36259910948036</v>
      </c>
      <c r="BI59" s="829">
        <f t="shared" si="8"/>
        <v>0</v>
      </c>
      <c r="BJ59" s="829">
        <f t="shared" si="9"/>
        <v>7.3604915030783999</v>
      </c>
      <c r="BK59" s="829">
        <f t="shared" si="10"/>
        <v>675.09894036816831</v>
      </c>
      <c r="BL59" s="810">
        <f t="shared" si="11"/>
        <v>752.36236903234453</v>
      </c>
      <c r="BM59" s="810">
        <f t="shared" si="12"/>
        <v>280.8703842458616</v>
      </c>
      <c r="BN59" s="810">
        <f t="shared" si="13"/>
        <v>19.990338434557607</v>
      </c>
      <c r="BO59" s="810">
        <f t="shared" si="14"/>
        <v>0</v>
      </c>
      <c r="BP59" s="810">
        <f t="shared" si="15"/>
        <v>43.478711311905585</v>
      </c>
      <c r="BQ59" s="830">
        <f t="shared" si="16"/>
        <v>1.1507987328597902</v>
      </c>
      <c r="BR59" s="830">
        <f t="shared" si="17"/>
        <v>0</v>
      </c>
      <c r="BS59" s="830">
        <f t="shared" si="18"/>
        <v>54.490831609326783</v>
      </c>
      <c r="BT59" s="810">
        <f t="shared" si="19"/>
        <v>9.7907715485833986</v>
      </c>
      <c r="BU59" s="810">
        <f t="shared" si="20"/>
        <v>26.405193688815149</v>
      </c>
      <c r="BV59" s="810">
        <f t="shared" si="21"/>
        <v>0</v>
      </c>
      <c r="BW59" s="830">
        <f t="shared" si="22"/>
        <v>55.6265417145665</v>
      </c>
      <c r="BX59" s="816">
        <f t="shared" si="52"/>
        <v>4715.4621831639952</v>
      </c>
      <c r="BY59" s="755">
        <f t="shared" si="53"/>
        <v>0.41930127895820696</v>
      </c>
      <c r="BZ59" s="805">
        <f t="shared" ca="1" si="47"/>
        <v>94.19147846124676</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357.35212247537135</v>
      </c>
      <c r="BE60" s="808">
        <f t="shared" si="4"/>
        <v>1795.0300375282841</v>
      </c>
      <c r="BF60" s="808">
        <f t="shared" si="5"/>
        <v>0</v>
      </c>
      <c r="BG60" s="829">
        <f t="shared" si="6"/>
        <v>383.59607348745453</v>
      </c>
      <c r="BH60" s="829">
        <f t="shared" si="7"/>
        <v>283.78128267257642</v>
      </c>
      <c r="BI60" s="829">
        <f t="shared" si="8"/>
        <v>0</v>
      </c>
      <c r="BJ60" s="829">
        <f t="shared" si="9"/>
        <v>4.3018093127737798</v>
      </c>
      <c r="BK60" s="829">
        <f t="shared" si="10"/>
        <v>320.58130127600339</v>
      </c>
      <c r="BL60" s="810">
        <f t="shared" si="11"/>
        <v>292.33160394045228</v>
      </c>
      <c r="BM60" s="810">
        <f t="shared" si="12"/>
        <v>52.023346423924288</v>
      </c>
      <c r="BN60" s="810">
        <f t="shared" si="13"/>
        <v>3.6269289648463197</v>
      </c>
      <c r="BO60" s="810">
        <f t="shared" si="14"/>
        <v>0</v>
      </c>
      <c r="BP60" s="810">
        <f t="shared" si="15"/>
        <v>13.701799436844537</v>
      </c>
      <c r="BQ60" s="830">
        <f t="shared" si="16"/>
        <v>0.40476194486739359</v>
      </c>
      <c r="BR60" s="830">
        <f t="shared" si="17"/>
        <v>0</v>
      </c>
      <c r="BS60" s="830">
        <f t="shared" si="18"/>
        <v>8.5325807434934191</v>
      </c>
      <c r="BT60" s="810">
        <f t="shared" si="19"/>
        <v>1.386122196028269</v>
      </c>
      <c r="BU60" s="810">
        <f t="shared" si="20"/>
        <v>4.5162013049859917</v>
      </c>
      <c r="BV60" s="810">
        <f t="shared" si="21"/>
        <v>0</v>
      </c>
      <c r="BW60" s="830">
        <f t="shared" si="22"/>
        <v>43.386777292339033</v>
      </c>
      <c r="BX60" s="816">
        <f t="shared" si="52"/>
        <v>3564.5527490002437</v>
      </c>
      <c r="BY60" s="755">
        <f t="shared" si="53"/>
        <v>0.31696183078430051</v>
      </c>
      <c r="BZ60" s="805">
        <f t="shared" ca="1" si="47"/>
        <v>149.3474050312895</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330.5922826948148</v>
      </c>
      <c r="BE61" s="808">
        <f t="shared" si="4"/>
        <v>498.63831217317329</v>
      </c>
      <c r="BF61" s="808">
        <f t="shared" si="5"/>
        <v>0</v>
      </c>
      <c r="BG61" s="829">
        <f t="shared" si="6"/>
        <v>71.415978683400482</v>
      </c>
      <c r="BH61" s="829">
        <f t="shared" si="7"/>
        <v>67.722273532767559</v>
      </c>
      <c r="BI61" s="829">
        <f t="shared" si="8"/>
        <v>0</v>
      </c>
      <c r="BJ61" s="829">
        <f t="shared" si="9"/>
        <v>0.94838675389020599</v>
      </c>
      <c r="BK61" s="829">
        <f t="shared" si="10"/>
        <v>68.248763418831757</v>
      </c>
      <c r="BL61" s="810">
        <f t="shared" si="11"/>
        <v>49.244303379798026</v>
      </c>
      <c r="BM61" s="810">
        <f t="shared" si="12"/>
        <v>7.5953949091725796</v>
      </c>
      <c r="BN61" s="810">
        <f t="shared" si="13"/>
        <v>1.0150246977559045</v>
      </c>
      <c r="BO61" s="810">
        <f t="shared" si="14"/>
        <v>0</v>
      </c>
      <c r="BP61" s="810">
        <f t="shared" si="15"/>
        <v>2.61166506628564</v>
      </c>
      <c r="BQ61" s="830">
        <f t="shared" si="16"/>
        <v>0.29393704276414856</v>
      </c>
      <c r="BR61" s="830">
        <f t="shared" si="17"/>
        <v>0</v>
      </c>
      <c r="BS61" s="830">
        <f t="shared" si="18"/>
        <v>3.0084414947443587</v>
      </c>
      <c r="BT61" s="810">
        <f t="shared" si="19"/>
        <v>0.34364924849314271</v>
      </c>
      <c r="BU61" s="810">
        <f t="shared" si="20"/>
        <v>1.0962000026726957</v>
      </c>
      <c r="BV61" s="810">
        <f t="shared" si="21"/>
        <v>0</v>
      </c>
      <c r="BW61" s="830">
        <f t="shared" si="22"/>
        <v>24.130932969188983</v>
      </c>
      <c r="BX61" s="816">
        <f t="shared" si="52"/>
        <v>1126.9055460677539</v>
      </c>
      <c r="BY61" s="755">
        <f t="shared" si="53"/>
        <v>0.1002050103208033</v>
      </c>
      <c r="BZ61" s="805">
        <f t="shared" ca="1" si="47"/>
        <v>165.73392783835402</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7</v>
      </c>
      <c r="BA63" s="717" t="str">
        <f t="shared" si="46"/>
        <v>House value up to 100k</v>
      </c>
      <c r="BB63" s="828">
        <f t="shared" si="1"/>
        <v>0</v>
      </c>
      <c r="BC63" s="828">
        <f t="shared" si="2"/>
        <v>0</v>
      </c>
      <c r="BD63" s="828">
        <f t="shared" si="3"/>
        <v>0.68476621417797856</v>
      </c>
      <c r="BE63" s="808">
        <f t="shared" si="4"/>
        <v>3.7992337958169382</v>
      </c>
      <c r="BF63" s="808">
        <f t="shared" si="5"/>
        <v>0</v>
      </c>
      <c r="BG63" s="829">
        <f t="shared" si="6"/>
        <v>2.9044713748432831</v>
      </c>
      <c r="BH63" s="829">
        <f t="shared" si="7"/>
        <v>2.7361049213726276</v>
      </c>
      <c r="BI63" s="829">
        <f t="shared" si="8"/>
        <v>0</v>
      </c>
      <c r="BJ63" s="829">
        <f t="shared" si="9"/>
        <v>4.1313559322033705E-2</v>
      </c>
      <c r="BK63" s="829">
        <f t="shared" si="10"/>
        <v>3.6044548298345354</v>
      </c>
      <c r="BL63" s="810">
        <f t="shared" si="11"/>
        <v>19.510597565978294</v>
      </c>
      <c r="BM63" s="810">
        <f t="shared" si="12"/>
        <v>3.9391241578440797</v>
      </c>
      <c r="BN63" s="810">
        <f t="shared" si="13"/>
        <v>0.23681592039800975</v>
      </c>
      <c r="BO63" s="810">
        <f t="shared" si="14"/>
        <v>0</v>
      </c>
      <c r="BP63" s="810">
        <f t="shared" si="15"/>
        <v>3.5889763779527524</v>
      </c>
      <c r="BQ63" s="830">
        <f t="shared" si="16"/>
        <v>0.33085769046478197</v>
      </c>
      <c r="BR63" s="830">
        <f t="shared" si="17"/>
        <v>0</v>
      </c>
      <c r="BS63" s="830">
        <f t="shared" si="18"/>
        <v>16.739122932432767</v>
      </c>
      <c r="BT63" s="810">
        <f t="shared" si="19"/>
        <v>7.7685355862775021</v>
      </c>
      <c r="BU63" s="810">
        <f t="shared" si="20"/>
        <v>35.068226894089591</v>
      </c>
      <c r="BV63" s="810">
        <f t="shared" si="21"/>
        <v>0</v>
      </c>
      <c r="BW63" s="830">
        <f t="shared" si="22"/>
        <v>12.577609410826431</v>
      </c>
      <c r="BX63" s="816">
        <f t="shared" si="52"/>
        <v>113.5302112316316</v>
      </c>
      <c r="BY63" s="755">
        <f t="shared" si="53"/>
        <v>1.009516372324663E-2</v>
      </c>
      <c r="BZ63" s="805">
        <f t="shared" ca="1" si="47"/>
        <v>16.75198307861082</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6</v>
      </c>
      <c r="BA64" s="835" t="str">
        <f t="shared" si="46"/>
        <v>House value 100k - 150k</v>
      </c>
      <c r="BB64" s="828">
        <f t="shared" si="1"/>
        <v>0</v>
      </c>
      <c r="BC64" s="828">
        <f t="shared" si="2"/>
        <v>0</v>
      </c>
      <c r="BD64" s="828">
        <f t="shared" si="3"/>
        <v>0.42797888386123678</v>
      </c>
      <c r="BE64" s="808">
        <f t="shared" si="4"/>
        <v>9.5402981983847219</v>
      </c>
      <c r="BF64" s="808">
        <f t="shared" si="5"/>
        <v>0</v>
      </c>
      <c r="BG64" s="829">
        <f t="shared" si="6"/>
        <v>8.9857083159214355</v>
      </c>
      <c r="BH64" s="829">
        <f t="shared" si="7"/>
        <v>13.479340421468056</v>
      </c>
      <c r="BI64" s="829">
        <f t="shared" si="8"/>
        <v>0</v>
      </c>
      <c r="BJ64" s="829">
        <f t="shared" si="9"/>
        <v>0.2129237288135592</v>
      </c>
      <c r="BK64" s="829">
        <f t="shared" si="10"/>
        <v>20.256020804281398</v>
      </c>
      <c r="BL64" s="810">
        <f t="shared" si="11"/>
        <v>90.145220839600569</v>
      </c>
      <c r="BM64" s="810">
        <f t="shared" si="12"/>
        <v>34.306424446583229</v>
      </c>
      <c r="BN64" s="810">
        <f t="shared" si="13"/>
        <v>1.68</v>
      </c>
      <c r="BO64" s="810">
        <f t="shared" si="14"/>
        <v>0</v>
      </c>
      <c r="BP64" s="810">
        <f t="shared" si="15"/>
        <v>20.632440944881829</v>
      </c>
      <c r="BQ64" s="830">
        <f t="shared" si="16"/>
        <v>0.87182558696693402</v>
      </c>
      <c r="BR64" s="830">
        <f t="shared" si="17"/>
        <v>0</v>
      </c>
      <c r="BS64" s="830">
        <f t="shared" si="18"/>
        <v>43.348337318510112</v>
      </c>
      <c r="BT64" s="810">
        <f t="shared" si="19"/>
        <v>8.4939836149513397</v>
      </c>
      <c r="BU64" s="810">
        <f t="shared" si="20"/>
        <v>31.681178103926936</v>
      </c>
      <c r="BV64" s="810">
        <f t="shared" si="21"/>
        <v>0</v>
      </c>
      <c r="BW64" s="830">
        <f t="shared" si="22"/>
        <v>23.905393280829323</v>
      </c>
      <c r="BX64" s="816">
        <f t="shared" si="52"/>
        <v>307.9670744889807</v>
      </c>
      <c r="BY64" s="755">
        <f t="shared" si="53"/>
        <v>2.7384587808018914E-2</v>
      </c>
      <c r="BZ64" s="805">
        <f t="shared" ca="1" si="47"/>
        <v>22.505965449450891</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3</v>
      </c>
      <c r="BA65" s="844" t="str">
        <f t="shared" si="46"/>
        <v>House value 150k - 250k</v>
      </c>
      <c r="BB65" s="795">
        <f t="shared" si="1"/>
        <v>0</v>
      </c>
      <c r="BC65" s="795">
        <f t="shared" si="2"/>
        <v>0</v>
      </c>
      <c r="BD65" s="795">
        <f t="shared" si="3"/>
        <v>1.2839366515837041</v>
      </c>
      <c r="BE65" s="796">
        <f t="shared" si="4"/>
        <v>73.78956305653314</v>
      </c>
      <c r="BF65" s="796">
        <f t="shared" si="5"/>
        <v>0</v>
      </c>
      <c r="BG65" s="797">
        <f t="shared" si="6"/>
        <v>87.134141245298707</v>
      </c>
      <c r="BH65" s="797">
        <f t="shared" si="7"/>
        <v>179.81842490609199</v>
      </c>
      <c r="BI65" s="797">
        <f t="shared" si="8"/>
        <v>0</v>
      </c>
      <c r="BJ65" s="797">
        <f t="shared" si="9"/>
        <v>1.344279661016949</v>
      </c>
      <c r="BK65" s="797">
        <f t="shared" si="10"/>
        <v>139.81223382203228</v>
      </c>
      <c r="BL65" s="798">
        <f t="shared" si="11"/>
        <v>337.94024340215981</v>
      </c>
      <c r="BM65" s="798">
        <f t="shared" si="12"/>
        <v>202.81340230991322</v>
      </c>
      <c r="BN65" s="798">
        <f t="shared" si="13"/>
        <v>9.5241791044775894</v>
      </c>
      <c r="BO65" s="798">
        <f t="shared" si="14"/>
        <v>0</v>
      </c>
      <c r="BP65" s="798">
        <f t="shared" si="15"/>
        <v>43.092755905511794</v>
      </c>
      <c r="BQ65" s="799">
        <f t="shared" si="16"/>
        <v>1.302347867752752</v>
      </c>
      <c r="BR65" s="799">
        <f t="shared" si="17"/>
        <v>0</v>
      </c>
      <c r="BS65" s="799">
        <f t="shared" si="18"/>
        <v>37.716173244262578</v>
      </c>
      <c r="BT65" s="798">
        <f t="shared" si="19"/>
        <v>2.577931387608785</v>
      </c>
      <c r="BU65" s="798">
        <f t="shared" si="20"/>
        <v>19.026378421261398</v>
      </c>
      <c r="BV65" s="798">
        <f t="shared" si="21"/>
        <v>0</v>
      </c>
      <c r="BW65" s="799">
        <f t="shared" si="22"/>
        <v>29.975974479114711</v>
      </c>
      <c r="BX65" s="804">
        <f t="shared" si="52"/>
        <v>1167.1519654646193</v>
      </c>
      <c r="BY65" s="801">
        <f t="shared" si="53"/>
        <v>0.10378374226076999</v>
      </c>
      <c r="BZ65" s="805">
        <f t="shared" ca="1" si="47"/>
        <v>51.353952759210777</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34.58069381598785</v>
      </c>
      <c r="BE66" s="808">
        <f t="shared" si="4"/>
        <v>1843.3038103126912</v>
      </c>
      <c r="BF66" s="808">
        <f t="shared" si="5"/>
        <v>0</v>
      </c>
      <c r="BG66" s="809">
        <f t="shared" si="6"/>
        <v>783.39038863351436</v>
      </c>
      <c r="BH66" s="809">
        <f t="shared" si="7"/>
        <v>912.85312281148492</v>
      </c>
      <c r="BI66" s="809">
        <f t="shared" si="8"/>
        <v>0</v>
      </c>
      <c r="BJ66" s="809">
        <f t="shared" si="9"/>
        <v>15.508474576271189</v>
      </c>
      <c r="BK66" s="809">
        <f t="shared" si="10"/>
        <v>1021.7360268345068</v>
      </c>
      <c r="BL66" s="810">
        <f t="shared" si="11"/>
        <v>1001.0397237795704</v>
      </c>
      <c r="BM66" s="810">
        <f t="shared" si="12"/>
        <v>183.92877767083732</v>
      </c>
      <c r="BN66" s="810">
        <f t="shared" si="13"/>
        <v>22.898706467661675</v>
      </c>
      <c r="BO66" s="810">
        <f t="shared" si="14"/>
        <v>0</v>
      </c>
      <c r="BP66" s="810">
        <f t="shared" si="15"/>
        <v>37.880393700787351</v>
      </c>
      <c r="BQ66" s="811">
        <f t="shared" si="16"/>
        <v>2.9468136080498279</v>
      </c>
      <c r="BR66" s="811">
        <f t="shared" si="17"/>
        <v>0</v>
      </c>
      <c r="BS66" s="811">
        <f t="shared" si="18"/>
        <v>14.094214509330143</v>
      </c>
      <c r="BT66" s="810">
        <f t="shared" si="19"/>
        <v>3.9334357398873392</v>
      </c>
      <c r="BU66" s="810">
        <f t="shared" si="20"/>
        <v>12.919873066243506</v>
      </c>
      <c r="BV66" s="810">
        <f t="shared" si="21"/>
        <v>0</v>
      </c>
      <c r="BW66" s="811">
        <f t="shared" si="22"/>
        <v>84.670720765626513</v>
      </c>
      <c r="BX66" s="816">
        <f t="shared" si="52"/>
        <v>5975.6851762924498</v>
      </c>
      <c r="BY66" s="813">
        <f t="shared" si="53"/>
        <v>0.53136094400608658</v>
      </c>
      <c r="BZ66" s="805">
        <f t="shared" ca="1" si="47"/>
        <v>118.88072204758966</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2</v>
      </c>
      <c r="BA67" s="845" t="str">
        <f t="shared" si="46"/>
        <v>House value 500k - 750k</v>
      </c>
      <c r="BB67" s="807">
        <f t="shared" si="1"/>
        <v>0</v>
      </c>
      <c r="BC67" s="807">
        <f t="shared" si="2"/>
        <v>0</v>
      </c>
      <c r="BD67" s="807">
        <f t="shared" si="3"/>
        <v>230.68061840120578</v>
      </c>
      <c r="BE67" s="808">
        <f t="shared" si="4"/>
        <v>1632.319693518325</v>
      </c>
      <c r="BF67" s="808">
        <f t="shared" si="5"/>
        <v>0</v>
      </c>
      <c r="BG67" s="809">
        <f t="shared" si="6"/>
        <v>179.41161721688198</v>
      </c>
      <c r="BH67" s="809">
        <f t="shared" si="7"/>
        <v>147.42777105748922</v>
      </c>
      <c r="BI67" s="809">
        <f t="shared" si="8"/>
        <v>0</v>
      </c>
      <c r="BJ67" s="809">
        <f t="shared" si="9"/>
        <v>9.7213983050847297</v>
      </c>
      <c r="BK67" s="809">
        <f t="shared" si="10"/>
        <v>146.15810500131852</v>
      </c>
      <c r="BL67" s="810">
        <f t="shared" si="11"/>
        <v>69.173936824832396</v>
      </c>
      <c r="BM67" s="810">
        <f t="shared" si="12"/>
        <v>2.8063041385948009</v>
      </c>
      <c r="BN67" s="810">
        <f t="shared" si="13"/>
        <v>0.62686567164178997</v>
      </c>
      <c r="BO67" s="810">
        <f t="shared" si="14"/>
        <v>0</v>
      </c>
      <c r="BP67" s="810">
        <f t="shared" si="15"/>
        <v>0.7136220472440935</v>
      </c>
      <c r="BQ67" s="811">
        <f t="shared" si="16"/>
        <v>0.47077144226161921</v>
      </c>
      <c r="BR67" s="811">
        <f t="shared" si="17"/>
        <v>0</v>
      </c>
      <c r="BS67" s="811">
        <f t="shared" si="18"/>
        <v>8.5586807010624419E-2</v>
      </c>
      <c r="BT67" s="810">
        <f t="shared" si="19"/>
        <v>0.20197132616487457</v>
      </c>
      <c r="BU67" s="810">
        <f t="shared" si="20"/>
        <v>0.27489091630305396</v>
      </c>
      <c r="BV67" s="810">
        <f t="shared" si="21"/>
        <v>0</v>
      </c>
      <c r="BW67" s="811">
        <f t="shared" si="22"/>
        <v>30.452098494666387</v>
      </c>
      <c r="BX67" s="816">
        <f t="shared" si="52"/>
        <v>2450.5252511690246</v>
      </c>
      <c r="BY67" s="813">
        <f t="shared" si="53"/>
        <v>0.21790194301698601</v>
      </c>
      <c r="BZ67" s="805">
        <f t="shared" ca="1" si="47"/>
        <v>183.99624723615901</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5</v>
      </c>
      <c r="BA68" s="845" t="str">
        <f t="shared" si="46"/>
        <v>House value 750k - 1m</v>
      </c>
      <c r="BB68" s="807">
        <f t="shared" si="1"/>
        <v>0</v>
      </c>
      <c r="BC68" s="807">
        <f t="shared" si="2"/>
        <v>0</v>
      </c>
      <c r="BD68" s="807">
        <f t="shared" si="3"/>
        <v>113.92797888386116</v>
      </c>
      <c r="BE68" s="808">
        <f t="shared" si="4"/>
        <v>208.78900393456195</v>
      </c>
      <c r="BF68" s="808">
        <f t="shared" si="5"/>
        <v>0</v>
      </c>
      <c r="BG68" s="809">
        <f t="shared" si="6"/>
        <v>10.83125783535311</v>
      </c>
      <c r="BH68" s="809">
        <f t="shared" si="7"/>
        <v>5.6331571910613087</v>
      </c>
      <c r="BI68" s="809">
        <f t="shared" si="8"/>
        <v>0</v>
      </c>
      <c r="BJ68" s="809">
        <f t="shared" si="9"/>
        <v>0.71822033898305093</v>
      </c>
      <c r="BK68" s="809">
        <f t="shared" si="10"/>
        <v>6.5489390570233255</v>
      </c>
      <c r="BL68" s="810">
        <f t="shared" si="11"/>
        <v>3.4952140024613674</v>
      </c>
      <c r="BM68" s="810">
        <f t="shared" si="12"/>
        <v>9.0110683349373999E-2</v>
      </c>
      <c r="BN68" s="810">
        <f t="shared" si="13"/>
        <v>1.5323383084577084E-2</v>
      </c>
      <c r="BO68" s="810">
        <f t="shared" si="14"/>
        <v>0</v>
      </c>
      <c r="BP68" s="810">
        <f t="shared" si="15"/>
        <v>3.3385826771653457E-2</v>
      </c>
      <c r="BQ68" s="811">
        <f t="shared" si="16"/>
        <v>1.7968375658840401E-2</v>
      </c>
      <c r="BR68" s="811">
        <f t="shared" si="17"/>
        <v>0</v>
      </c>
      <c r="BS68" s="811">
        <f t="shared" si="18"/>
        <v>8.2825942268346144E-3</v>
      </c>
      <c r="BT68" s="810">
        <f t="shared" si="19"/>
        <v>7.0660522273425326E-3</v>
      </c>
      <c r="BU68" s="810">
        <f t="shared" si="20"/>
        <v>0</v>
      </c>
      <c r="BV68" s="810">
        <f t="shared" si="21"/>
        <v>0</v>
      </c>
      <c r="BW68" s="811">
        <f t="shared" si="22"/>
        <v>3.6899611205263603</v>
      </c>
      <c r="BX68" s="816">
        <f t="shared" si="52"/>
        <v>353.80586927915022</v>
      </c>
      <c r="BY68" s="813">
        <f t="shared" si="53"/>
        <v>3.1460596592490682E-2</v>
      </c>
      <c r="BZ68" s="805">
        <f t="shared" ca="1" si="47"/>
        <v>211.12637494727912</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4</v>
      </c>
      <c r="BA69" s="845" t="str">
        <f t="shared" si="46"/>
        <v>House value 1m+</v>
      </c>
      <c r="BB69" s="807">
        <f t="shared" si="1"/>
        <v>0</v>
      </c>
      <c r="BC69" s="807">
        <f t="shared" si="2"/>
        <v>0</v>
      </c>
      <c r="BD69" s="807">
        <f t="shared" si="3"/>
        <v>526.41402714932076</v>
      </c>
      <c r="BE69" s="808">
        <f t="shared" si="4"/>
        <v>305.45839718368177</v>
      </c>
      <c r="BF69" s="808">
        <f t="shared" si="5"/>
        <v>0</v>
      </c>
      <c r="BG69" s="809">
        <f t="shared" si="6"/>
        <v>13.342415378186324</v>
      </c>
      <c r="BH69" s="809">
        <f t="shared" si="7"/>
        <v>2.0520786910294739</v>
      </c>
      <c r="BI69" s="809">
        <f t="shared" si="8"/>
        <v>0</v>
      </c>
      <c r="BJ69" s="809">
        <f t="shared" si="9"/>
        <v>2.4533898305084731</v>
      </c>
      <c r="BK69" s="809">
        <f t="shared" si="10"/>
        <v>8.8842196510006417</v>
      </c>
      <c r="BL69" s="810">
        <f t="shared" si="11"/>
        <v>4.6950635853958618</v>
      </c>
      <c r="BM69" s="810">
        <f t="shared" si="12"/>
        <v>0.11585659287776687</v>
      </c>
      <c r="BN69" s="810">
        <f t="shared" si="13"/>
        <v>1.8109452736318404E-2</v>
      </c>
      <c r="BO69" s="810">
        <f t="shared" si="14"/>
        <v>0</v>
      </c>
      <c r="BP69" s="810">
        <f t="shared" si="15"/>
        <v>5.8425196850393622E-2</v>
      </c>
      <c r="BQ69" s="811">
        <f t="shared" si="16"/>
        <v>5.9415428845232397E-2</v>
      </c>
      <c r="BR69" s="811">
        <f t="shared" si="17"/>
        <v>0</v>
      </c>
      <c r="BS69" s="811">
        <f t="shared" si="18"/>
        <v>8.2825942268346144E-3</v>
      </c>
      <c r="BT69" s="810">
        <f t="shared" si="19"/>
        <v>1.7076292882744495E-2</v>
      </c>
      <c r="BU69" s="810">
        <f t="shared" si="20"/>
        <v>2.9452598175327228E-2</v>
      </c>
      <c r="BV69" s="810">
        <f t="shared" si="21"/>
        <v>0</v>
      </c>
      <c r="BW69" s="811">
        <f t="shared" si="22"/>
        <v>13.728242448409928</v>
      </c>
      <c r="BX69" s="816">
        <f t="shared" si="52"/>
        <v>877.33445207412774</v>
      </c>
      <c r="BY69" s="813">
        <f t="shared" si="53"/>
        <v>7.8013022592399769E-2</v>
      </c>
      <c r="BZ69" s="805">
        <f t="shared" ca="1" si="47"/>
        <v>218.72589133339102</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125.7401960784307</v>
      </c>
      <c r="BE71" s="819">
        <f t="shared" ref="BE71:BE134" si="62">IF(OR(L71="",L71="*"),"",BE$5*L71)</f>
        <v>738.3177676537556</v>
      </c>
      <c r="BF71" s="819">
        <f t="shared" ref="BF71:BF134" si="63">IF(OR(N71="",N71="*"),"",BF$5*N71)</f>
        <v>0</v>
      </c>
      <c r="BG71" s="820">
        <f t="shared" ref="BG71:BG134" si="64">IF(OR(P71="",P71="*"),"",BG$5*P71)</f>
        <v>210.57417467613797</v>
      </c>
      <c r="BH71" s="820">
        <f t="shared" ref="BH71:BH134" si="65">IF(OR(R71="",R71="*"),"",BH$5*R71)</f>
        <v>222.50970904692056</v>
      </c>
      <c r="BI71" s="820">
        <f t="shared" ref="BI71:BI134" si="66">IF(OR(T71="",T71="*"),"",BI$5*T71)</f>
        <v>0</v>
      </c>
      <c r="BJ71" s="820">
        <f t="shared" ref="BJ71:BJ134" si="67">IF(OR(V71="",V71="*"),"",BJ$5*V71)</f>
        <v>11.586864406779659</v>
      </c>
      <c r="BK71" s="820">
        <f t="shared" ref="BK71:BK134" si="68">IF(OR(X71="",X71="*"),"",BK$5*X71)</f>
        <v>359.17630874759681</v>
      </c>
      <c r="BL71" s="821">
        <f t="shared" ref="BL71:BL134" si="69">IF(OR(Z71="",Z71="*"),"",BL$5*Z71)</f>
        <v>316.49945302885203</v>
      </c>
      <c r="BM71" s="821">
        <f t="shared" ref="BM71:BM134" si="70">IF(OR(AB71="",AB71="*"),"",BM$5*AB71)</f>
        <v>68.239533205004605</v>
      </c>
      <c r="BN71" s="821">
        <f t="shared" ref="BN71:BN134" si="71">IF(OR(AD71="",AD71="*"),"",BN$5*AD71)</f>
        <v>8.7635820895522212</v>
      </c>
      <c r="BO71" s="821">
        <f t="shared" ref="BO71:BO134" si="72">IF(OR(AF71="",AF71="*"),"",BO$5*AF71)</f>
        <v>0</v>
      </c>
      <c r="BP71" s="821">
        <f t="shared" ref="BP71:BP134" si="73">IF(OR(AH71="",AH71="*"),"",BP$5*AH71)</f>
        <v>22.234960629921254</v>
      </c>
      <c r="BQ71" s="822">
        <f t="shared" ref="BQ71:BQ134" si="74">IF(OR(AJ71="",AJ71="*"),"",BQ$5*AJ71)</f>
        <v>2.7189746046957302</v>
      </c>
      <c r="BR71" s="822">
        <f t="shared" ref="BR71:BR134" si="75">IF(OR(AL71="",AL71="*"),"",BR$5*AL71)</f>
        <v>0</v>
      </c>
      <c r="BS71" s="822">
        <f t="shared" ref="BS71:BS134" si="76">IF(OR(AN71="",AN71="*"),"",BS$5*AN71)</f>
        <v>30.965858949392306</v>
      </c>
      <c r="BT71" s="821">
        <f t="shared" ref="BT71:BT134" si="77">IF(OR(AP71="",AP71="*"),"",BT$5*AP71)</f>
        <v>4.674193548387076</v>
      </c>
      <c r="BU71" s="821">
        <f t="shared" ref="BU71:BU134" si="78">IF(OR(AR71="",AR71="*"),"",BU$5*AR71)</f>
        <v>25.663030543435131</v>
      </c>
      <c r="BV71" s="821">
        <f t="shared" ref="BV71:BV134" si="79">IF(OR(AT71="",AT71="*"),"",BV$5*AT71)</f>
        <v>0</v>
      </c>
      <c r="BW71" s="822">
        <f t="shared" ref="BW71:BW134" si="80">IF(OR(AV71="",AV71="*"),"",BW$5*AV71)</f>
        <v>84.424242424242365</v>
      </c>
      <c r="BX71" s="827">
        <f t="shared" si="52"/>
        <v>2232.0888496331036</v>
      </c>
      <c r="BY71" s="824">
        <f t="shared" si="53"/>
        <v>0.19847846786707304</v>
      </c>
      <c r="BZ71" s="805">
        <f t="shared" ca="1" si="47"/>
        <v>90.421793869179439</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2.3303202362025854</v>
      </c>
      <c r="BE73" s="808">
        <f t="shared" si="62"/>
        <v>17.302243082860585</v>
      </c>
      <c r="BF73" s="808">
        <f t="shared" si="63"/>
        <v>0</v>
      </c>
      <c r="BG73" s="829">
        <f t="shared" si="64"/>
        <v>6.4871708426406567</v>
      </c>
      <c r="BH73" s="829">
        <f t="shared" si="65"/>
        <v>3.7531758152492825</v>
      </c>
      <c r="BI73" s="829">
        <f t="shared" si="66"/>
        <v>0</v>
      </c>
      <c r="BJ73" s="829">
        <f t="shared" si="67"/>
        <v>2.5801677441901081</v>
      </c>
      <c r="BK73" s="829">
        <f t="shared" si="68"/>
        <v>18.158300997635511</v>
      </c>
      <c r="BL73" s="810">
        <f t="shared" si="69"/>
        <v>24.310378730689671</v>
      </c>
      <c r="BM73" s="810">
        <f t="shared" si="70"/>
        <v>2.2979831193479434</v>
      </c>
      <c r="BN73" s="810">
        <f t="shared" si="71"/>
        <v>0.56673241208886749</v>
      </c>
      <c r="BO73" s="810">
        <f t="shared" si="72"/>
        <v>0</v>
      </c>
      <c r="BP73" s="810">
        <f t="shared" si="73"/>
        <v>2.7342197525649219</v>
      </c>
      <c r="BQ73" s="830">
        <f t="shared" si="74"/>
        <v>0.79936523565277795</v>
      </c>
      <c r="BR73" s="830">
        <f t="shared" si="75"/>
        <v>0</v>
      </c>
      <c r="BS73" s="830">
        <f t="shared" si="76"/>
        <v>5.402226611475097</v>
      </c>
      <c r="BT73" s="810">
        <f t="shared" si="77"/>
        <v>0.84810901001112293</v>
      </c>
      <c r="BU73" s="810">
        <f t="shared" si="78"/>
        <v>8.7493741452889999</v>
      </c>
      <c r="BV73" s="810">
        <f t="shared" si="79"/>
        <v>0</v>
      </c>
      <c r="BW73" s="830">
        <f t="shared" si="80"/>
        <v>41.017438536306322</v>
      </c>
      <c r="BX73" s="816">
        <f t="shared" ref="BX73:BX136" si="106">IF(SUM(BB73:BW73)=0,"",SUM(BB73:BW73))</f>
        <v>137.33720627220447</v>
      </c>
      <c r="BY73" s="755">
        <f t="shared" ref="BY73:BY136" si="107">IF(BX73&lt;&gt;"", BX73 / $BX$5, "")</f>
        <v>1.2212093746416901E-2</v>
      </c>
      <c r="BZ73" s="805">
        <f t="shared" ca="1" si="104"/>
        <v>44.114406763254571</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68.258963585434174</v>
      </c>
      <c r="BE74" s="808">
        <f t="shared" si="62"/>
        <v>476.83207347329409</v>
      </c>
      <c r="BF74" s="808">
        <f t="shared" si="63"/>
        <v>0</v>
      </c>
      <c r="BG74" s="829">
        <f t="shared" si="64"/>
        <v>144.14919999163479</v>
      </c>
      <c r="BH74" s="829">
        <f t="shared" si="65"/>
        <v>169.09913013760408</v>
      </c>
      <c r="BI74" s="829">
        <f t="shared" si="66"/>
        <v>0</v>
      </c>
      <c r="BJ74" s="829">
        <f t="shared" si="67"/>
        <v>8.2012474726042495</v>
      </c>
      <c r="BK74" s="829">
        <f t="shared" si="68"/>
        <v>256.26221971310952</v>
      </c>
      <c r="BL74" s="810">
        <f t="shared" si="69"/>
        <v>223.80000462053181</v>
      </c>
      <c r="BM74" s="810">
        <f t="shared" si="70"/>
        <v>56.485481617535413</v>
      </c>
      <c r="BN74" s="810">
        <f t="shared" si="71"/>
        <v>6.6583640456932898</v>
      </c>
      <c r="BO74" s="810">
        <f t="shared" si="72"/>
        <v>0</v>
      </c>
      <c r="BP74" s="810">
        <f t="shared" si="73"/>
        <v>17.094123491458109</v>
      </c>
      <c r="BQ74" s="830">
        <f t="shared" si="74"/>
        <v>1.790568277397214</v>
      </c>
      <c r="BR74" s="830">
        <f t="shared" si="75"/>
        <v>0</v>
      </c>
      <c r="BS74" s="830">
        <f t="shared" si="76"/>
        <v>21.978921967234289</v>
      </c>
      <c r="BT74" s="810">
        <f t="shared" si="77"/>
        <v>3.2466073414905332</v>
      </c>
      <c r="BU74" s="810">
        <f t="shared" si="78"/>
        <v>16.652615399984125</v>
      </c>
      <c r="BV74" s="810">
        <f t="shared" si="79"/>
        <v>0</v>
      </c>
      <c r="BW74" s="830">
        <f t="shared" si="80"/>
        <v>10.473384791309313</v>
      </c>
      <c r="BX74" s="816">
        <f t="shared" si="106"/>
        <v>1480.9829059263152</v>
      </c>
      <c r="BY74" s="755">
        <f t="shared" si="107"/>
        <v>0.13168974799273656</v>
      </c>
      <c r="BZ74" s="805">
        <f t="shared" ca="1" si="104"/>
        <v>87.531095868340699</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55.150912256794555</v>
      </c>
      <c r="BE75" s="808">
        <f t="shared" si="62"/>
        <v>244.18345109760133</v>
      </c>
      <c r="BF75" s="808">
        <f t="shared" si="63"/>
        <v>0</v>
      </c>
      <c r="BG75" s="829">
        <f t="shared" si="64"/>
        <v>59.937803841863037</v>
      </c>
      <c r="BH75" s="829">
        <f t="shared" si="65"/>
        <v>49.657403094067377</v>
      </c>
      <c r="BI75" s="829">
        <f t="shared" si="66"/>
        <v>0</v>
      </c>
      <c r="BJ75" s="829">
        <f t="shared" si="67"/>
        <v>0.80544918998527193</v>
      </c>
      <c r="BK75" s="829">
        <f t="shared" si="68"/>
        <v>84.755788036851115</v>
      </c>
      <c r="BL75" s="810">
        <f t="shared" si="69"/>
        <v>68.389069677630417</v>
      </c>
      <c r="BM75" s="810">
        <f t="shared" si="70"/>
        <v>9.4560684681214013</v>
      </c>
      <c r="BN75" s="810">
        <f t="shared" si="71"/>
        <v>1.5384856317700448</v>
      </c>
      <c r="BO75" s="810">
        <f t="shared" si="72"/>
        <v>0</v>
      </c>
      <c r="BP75" s="810">
        <f t="shared" si="73"/>
        <v>2.4066173858981568</v>
      </c>
      <c r="BQ75" s="830">
        <f t="shared" si="74"/>
        <v>0.12904109164573499</v>
      </c>
      <c r="BR75" s="830">
        <f t="shared" si="75"/>
        <v>0</v>
      </c>
      <c r="BS75" s="830">
        <f t="shared" si="76"/>
        <v>3.5847103706829295</v>
      </c>
      <c r="BT75" s="810">
        <f t="shared" si="77"/>
        <v>0.57947719688542698</v>
      </c>
      <c r="BU75" s="810">
        <f t="shared" si="78"/>
        <v>0.26104099816191473</v>
      </c>
      <c r="BV75" s="810">
        <f t="shared" si="79"/>
        <v>0</v>
      </c>
      <c r="BW75" s="830">
        <f t="shared" si="80"/>
        <v>32.933419096626444</v>
      </c>
      <c r="BX75" s="816">
        <f t="shared" si="106"/>
        <v>613.76873743458532</v>
      </c>
      <c r="BY75" s="755">
        <f t="shared" si="107"/>
        <v>5.4576626127919733E-2</v>
      </c>
      <c r="BZ75" s="805">
        <f t="shared" ca="1" si="104"/>
        <v>131.91991911254399</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115.46870286576113</v>
      </c>
      <c r="BE77" s="808">
        <f t="shared" si="62"/>
        <v>646.29188237730159</v>
      </c>
      <c r="BF77" s="808">
        <f t="shared" si="63"/>
        <v>0</v>
      </c>
      <c r="BG77" s="829">
        <f t="shared" si="64"/>
        <v>186.76356038445363</v>
      </c>
      <c r="BH77" s="829">
        <f t="shared" si="65"/>
        <v>177.32374100719343</v>
      </c>
      <c r="BI77" s="829">
        <f t="shared" si="66"/>
        <v>0</v>
      </c>
      <c r="BJ77" s="829">
        <f t="shared" si="67"/>
        <v>3.4417372881355801</v>
      </c>
      <c r="BK77" s="829">
        <f t="shared" si="68"/>
        <v>220.02404552820943</v>
      </c>
      <c r="BL77" s="810">
        <f t="shared" si="69"/>
        <v>231.57096950635804</v>
      </c>
      <c r="BM77" s="810">
        <f t="shared" si="70"/>
        <v>52.354307025986159</v>
      </c>
      <c r="BN77" s="810">
        <f t="shared" si="71"/>
        <v>2.0366169154228837</v>
      </c>
      <c r="BO77" s="810">
        <f t="shared" si="72"/>
        <v>0</v>
      </c>
      <c r="BP77" s="810">
        <f t="shared" si="73"/>
        <v>13.354330708661317</v>
      </c>
      <c r="BQ77" s="830">
        <f t="shared" si="74"/>
        <v>0.38284619070436021</v>
      </c>
      <c r="BR77" s="830">
        <f t="shared" si="75"/>
        <v>0</v>
      </c>
      <c r="BS77" s="830">
        <f t="shared" si="76"/>
        <v>6.8082924544580514</v>
      </c>
      <c r="BT77" s="810">
        <f t="shared" si="77"/>
        <v>0.18018433179723503</v>
      </c>
      <c r="BU77" s="810">
        <f t="shared" si="78"/>
        <v>3.1416104720348961</v>
      </c>
      <c r="BV77" s="810">
        <f t="shared" si="79"/>
        <v>0</v>
      </c>
      <c r="BW77" s="830">
        <f t="shared" si="80"/>
        <v>19.142244816586906</v>
      </c>
      <c r="BX77" s="816">
        <f t="shared" si="106"/>
        <v>1678.2850718730647</v>
      </c>
      <c r="BY77" s="755">
        <f t="shared" si="107"/>
        <v>0.14923395623982436</v>
      </c>
      <c r="BZ77" s="805">
        <f t="shared" ca="1" si="104"/>
        <v>133.22040365961357</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10.18589743589742</v>
      </c>
      <c r="BE78" s="808">
        <f t="shared" si="62"/>
        <v>91.688175605715443</v>
      </c>
      <c r="BF78" s="808">
        <f t="shared" si="63"/>
        <v>0</v>
      </c>
      <c r="BG78" s="829">
        <f t="shared" si="64"/>
        <v>23.59882992060172</v>
      </c>
      <c r="BH78" s="829">
        <f t="shared" si="65"/>
        <v>44.01909976443622</v>
      </c>
      <c r="BI78" s="829">
        <f t="shared" si="66"/>
        <v>0</v>
      </c>
      <c r="BJ78" s="829">
        <f t="shared" si="67"/>
        <v>7.751059322033881</v>
      </c>
      <c r="BK78" s="829">
        <f t="shared" si="68"/>
        <v>136.41084686993491</v>
      </c>
      <c r="BL78" s="810">
        <f t="shared" si="69"/>
        <v>83.519964446875363</v>
      </c>
      <c r="BM78" s="810">
        <f t="shared" si="70"/>
        <v>15.537656400384989</v>
      </c>
      <c r="BN78" s="810">
        <f t="shared" si="71"/>
        <v>5.746268656716385</v>
      </c>
      <c r="BO78" s="810">
        <f t="shared" si="72"/>
        <v>0</v>
      </c>
      <c r="BP78" s="810">
        <f t="shared" si="73"/>
        <v>8.4758267716535389</v>
      </c>
      <c r="BQ78" s="830">
        <f t="shared" si="74"/>
        <v>2.1478198370867219</v>
      </c>
      <c r="BR78" s="830">
        <f t="shared" si="75"/>
        <v>0</v>
      </c>
      <c r="BS78" s="830">
        <f t="shared" si="76"/>
        <v>17.713708186456913</v>
      </c>
      <c r="BT78" s="810">
        <f t="shared" si="77"/>
        <v>1.7576804915514577</v>
      </c>
      <c r="BU78" s="810">
        <f t="shared" si="78"/>
        <v>11.427608092026952</v>
      </c>
      <c r="BV78" s="810">
        <f t="shared" si="79"/>
        <v>0</v>
      </c>
      <c r="BW78" s="830">
        <f t="shared" si="80"/>
        <v>58.10117623604453</v>
      </c>
      <c r="BX78" s="816">
        <f t="shared" si="106"/>
        <v>518.08161803741655</v>
      </c>
      <c r="BY78" s="755">
        <f t="shared" si="107"/>
        <v>4.6068079142576608E-2</v>
      </c>
      <c r="BZ78" s="805">
        <f t="shared" ca="1" si="104"/>
        <v>58.59909139998647</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8.5595776772247362E-2</v>
      </c>
      <c r="BE79" s="808">
        <f t="shared" si="62"/>
        <v>0.33770967073928337</v>
      </c>
      <c r="BF79" s="808">
        <f t="shared" si="63"/>
        <v>0</v>
      </c>
      <c r="BG79" s="829">
        <f t="shared" si="64"/>
        <v>0.21178437108232293</v>
      </c>
      <c r="BH79" s="829">
        <f t="shared" si="65"/>
        <v>1.1668682752912707</v>
      </c>
      <c r="BI79" s="829">
        <f t="shared" si="66"/>
        <v>0</v>
      </c>
      <c r="BJ79" s="829">
        <f t="shared" si="67"/>
        <v>0.394067796610167</v>
      </c>
      <c r="BK79" s="829">
        <f t="shared" si="68"/>
        <v>2.7414163494516228</v>
      </c>
      <c r="BL79" s="810">
        <f t="shared" si="69"/>
        <v>1.40851907561876</v>
      </c>
      <c r="BM79" s="810">
        <f t="shared" si="70"/>
        <v>0.34756977863330102</v>
      </c>
      <c r="BN79" s="810">
        <f t="shared" si="71"/>
        <v>0.98069651741293395</v>
      </c>
      <c r="BO79" s="810">
        <f t="shared" si="72"/>
        <v>0</v>
      </c>
      <c r="BP79" s="810">
        <f t="shared" si="73"/>
        <v>0.40480314960629865</v>
      </c>
      <c r="BQ79" s="830">
        <f t="shared" si="74"/>
        <v>0.18830857690464781</v>
      </c>
      <c r="BR79" s="830">
        <f t="shared" si="75"/>
        <v>0</v>
      </c>
      <c r="BS79" s="830">
        <f t="shared" si="76"/>
        <v>6.4438583084773295</v>
      </c>
      <c r="BT79" s="810">
        <f t="shared" si="77"/>
        <v>2.7363287250383919</v>
      </c>
      <c r="BU79" s="810">
        <f t="shared" si="78"/>
        <v>11.093811979373244</v>
      </c>
      <c r="BV79" s="810">
        <f t="shared" si="79"/>
        <v>0</v>
      </c>
      <c r="BW79" s="830">
        <f t="shared" si="80"/>
        <v>7.180821371610838</v>
      </c>
      <c r="BX79" s="816">
        <f t="shared" si="106"/>
        <v>35.722159722622663</v>
      </c>
      <c r="BY79" s="755">
        <f t="shared" si="107"/>
        <v>3.17643248467212E-3</v>
      </c>
      <c r="BZ79" s="805">
        <f t="shared" ca="1" si="104"/>
        <v>11.003728215579244</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19.430241327300113</v>
      </c>
      <c r="BE81" s="808">
        <f t="shared" si="62"/>
        <v>62.729571339821881</v>
      </c>
      <c r="BF81" s="808">
        <f t="shared" si="63"/>
        <v>0</v>
      </c>
      <c r="BG81" s="829">
        <f t="shared" si="64"/>
        <v>12.434768073547842</v>
      </c>
      <c r="BH81" s="829">
        <f t="shared" si="65"/>
        <v>3.7017890112688585</v>
      </c>
      <c r="BI81" s="829">
        <f t="shared" si="66"/>
        <v>0</v>
      </c>
      <c r="BJ81" s="829">
        <f t="shared" si="67"/>
        <v>6.5084745762711593</v>
      </c>
      <c r="BK81" s="829">
        <f t="shared" si="68"/>
        <v>8.1227151094862915</v>
      </c>
      <c r="BL81" s="810">
        <f t="shared" si="69"/>
        <v>18.884589087925491</v>
      </c>
      <c r="BM81" s="810">
        <f t="shared" si="70"/>
        <v>0.68226660250240245</v>
      </c>
      <c r="BN81" s="810">
        <f t="shared" si="71"/>
        <v>0.12815920398009925</v>
      </c>
      <c r="BO81" s="810">
        <f t="shared" si="72"/>
        <v>0</v>
      </c>
      <c r="BP81" s="810">
        <f t="shared" si="73"/>
        <v>0.97653543307086621</v>
      </c>
      <c r="BQ81" s="830">
        <f t="shared" si="74"/>
        <v>1.4580737901293699</v>
      </c>
      <c r="BR81" s="830">
        <f t="shared" si="75"/>
        <v>0</v>
      </c>
      <c r="BS81" s="830">
        <f t="shared" si="76"/>
        <v>1.3362585352626497</v>
      </c>
      <c r="BT81" s="810">
        <f t="shared" si="77"/>
        <v>0.44339477726574444</v>
      </c>
      <c r="BU81" s="810">
        <f t="shared" si="78"/>
        <v>9.7193573978579888</v>
      </c>
      <c r="BV81" s="810">
        <f t="shared" si="79"/>
        <v>0</v>
      </c>
      <c r="BW81" s="830">
        <f t="shared" si="80"/>
        <v>22.871511164274299</v>
      </c>
      <c r="BX81" s="816">
        <f t="shared" si="106"/>
        <v>169.42770542996504</v>
      </c>
      <c r="BY81" s="755">
        <f t="shared" si="107"/>
        <v>1.5065597139424243E-2</v>
      </c>
      <c r="BZ81" s="805">
        <f t="shared" ca="1" si="104"/>
        <v>51.56073894572426</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12.325791855203564</v>
      </c>
      <c r="BE82" s="808">
        <f t="shared" si="62"/>
        <v>66.782087388693299</v>
      </c>
      <c r="BF82" s="808">
        <f t="shared" si="63"/>
        <v>0</v>
      </c>
      <c r="BG82" s="829">
        <f t="shared" si="64"/>
        <v>24.657751776013374</v>
      </c>
      <c r="BH82" s="829">
        <f t="shared" si="65"/>
        <v>9.8580250843572941</v>
      </c>
      <c r="BI82" s="829">
        <f t="shared" si="66"/>
        <v>0</v>
      </c>
      <c r="BJ82" s="829">
        <f t="shared" si="67"/>
        <v>2.1483050847457621</v>
      </c>
      <c r="BK82" s="829">
        <f t="shared" si="68"/>
        <v>128.33889872988343</v>
      </c>
      <c r="BL82" s="810">
        <f t="shared" si="69"/>
        <v>70.425953780938016</v>
      </c>
      <c r="BM82" s="810">
        <f t="shared" si="70"/>
        <v>4.968960538979748</v>
      </c>
      <c r="BN82" s="810">
        <f t="shared" si="71"/>
        <v>4.2153233830845549</v>
      </c>
      <c r="BO82" s="810">
        <f t="shared" si="72"/>
        <v>0</v>
      </c>
      <c r="BP82" s="810">
        <f t="shared" si="73"/>
        <v>9.7528346456692887</v>
      </c>
      <c r="BQ82" s="830">
        <f t="shared" si="74"/>
        <v>0.70723526593195796</v>
      </c>
      <c r="BR82" s="830">
        <f t="shared" si="75"/>
        <v>0</v>
      </c>
      <c r="BS82" s="830">
        <f t="shared" si="76"/>
        <v>19.326053195947345</v>
      </c>
      <c r="BT82" s="810">
        <f t="shared" si="77"/>
        <v>2.6432923707117051</v>
      </c>
      <c r="BU82" s="810">
        <f t="shared" si="78"/>
        <v>8.8063268544228475</v>
      </c>
      <c r="BV82" s="810">
        <f t="shared" si="79"/>
        <v>0</v>
      </c>
      <c r="BW82" s="830">
        <f t="shared" si="80"/>
        <v>21.522627591706389</v>
      </c>
      <c r="BX82" s="816">
        <f t="shared" si="106"/>
        <v>386.47946754628856</v>
      </c>
      <c r="BY82" s="755">
        <f t="shared" si="107"/>
        <v>3.4365949452808874E-2</v>
      </c>
      <c r="BZ82" s="805">
        <f t="shared" ca="1" si="104"/>
        <v>60.951691837733456</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49.046380090497742</v>
      </c>
      <c r="BE83" s="808">
        <f t="shared" si="62"/>
        <v>355.43942845309567</v>
      </c>
      <c r="BF83" s="808">
        <f t="shared" si="63"/>
        <v>0</v>
      </c>
      <c r="BG83" s="829">
        <f t="shared" si="64"/>
        <v>107.82849979105724</v>
      </c>
      <c r="BH83" s="829">
        <f t="shared" si="65"/>
        <v>173.94384669255714</v>
      </c>
      <c r="BI83" s="829">
        <f t="shared" si="66"/>
        <v>0</v>
      </c>
      <c r="BJ83" s="829">
        <f t="shared" si="67"/>
        <v>2.6694915254237279</v>
      </c>
      <c r="BK83" s="829">
        <f t="shared" si="68"/>
        <v>165.09418460030838</v>
      </c>
      <c r="BL83" s="810">
        <f t="shared" si="69"/>
        <v>160.46683987419598</v>
      </c>
      <c r="BM83" s="810">
        <f t="shared" si="70"/>
        <v>58.919513955726622</v>
      </c>
      <c r="BN83" s="810">
        <f t="shared" si="71"/>
        <v>4.3211940298507399</v>
      </c>
      <c r="BO83" s="810">
        <f t="shared" si="72"/>
        <v>0</v>
      </c>
      <c r="BP83" s="810">
        <f t="shared" si="73"/>
        <v>9.0141732283464506</v>
      </c>
      <c r="BQ83" s="830">
        <f t="shared" si="74"/>
        <v>0.54480114997604212</v>
      </c>
      <c r="BR83" s="830">
        <f t="shared" si="75"/>
        <v>0</v>
      </c>
      <c r="BS83" s="830">
        <f t="shared" si="76"/>
        <v>9.9556782606552083</v>
      </c>
      <c r="BT83" s="810">
        <f t="shared" si="77"/>
        <v>1.5769073220686118</v>
      </c>
      <c r="BU83" s="810">
        <f t="shared" si="78"/>
        <v>7.0195358984529932</v>
      </c>
      <c r="BV83" s="810">
        <f t="shared" si="79"/>
        <v>0</v>
      </c>
      <c r="BW83" s="830">
        <f t="shared" si="80"/>
        <v>31.936802232854824</v>
      </c>
      <c r="BX83" s="816">
        <f t="shared" si="106"/>
        <v>1137.7772771050672</v>
      </c>
      <c r="BY83" s="755">
        <f t="shared" si="107"/>
        <v>0.10117173013560975</v>
      </c>
      <c r="BZ83" s="805">
        <f t="shared" ca="1" si="104"/>
        <v>96.736485182109945</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44.937782805429826</v>
      </c>
      <c r="BE84" s="808">
        <f t="shared" si="62"/>
        <v>253.36668047214746</v>
      </c>
      <c r="BF84" s="808">
        <f t="shared" si="63"/>
        <v>0</v>
      </c>
      <c r="BG84" s="829">
        <f t="shared" si="64"/>
        <v>65.653155035520186</v>
      </c>
      <c r="BH84" s="829">
        <f t="shared" si="65"/>
        <v>35.00604825873814</v>
      </c>
      <c r="BI84" s="829">
        <f t="shared" si="66"/>
        <v>0</v>
      </c>
      <c r="BJ84" s="829">
        <f t="shared" si="67"/>
        <v>0.26059322033898302</v>
      </c>
      <c r="BK84" s="829">
        <f t="shared" si="68"/>
        <v>57.62051030791843</v>
      </c>
      <c r="BL84" s="810">
        <f t="shared" si="69"/>
        <v>66.722070285792398</v>
      </c>
      <c r="BM84" s="810">
        <f t="shared" si="70"/>
        <v>3.6687921077959538</v>
      </c>
      <c r="BN84" s="810">
        <f t="shared" si="71"/>
        <v>9.8905472636815595E-2</v>
      </c>
      <c r="BO84" s="810">
        <f t="shared" si="72"/>
        <v>0</v>
      </c>
      <c r="BP84" s="810">
        <f t="shared" si="73"/>
        <v>2.4914173228346441</v>
      </c>
      <c r="BQ84" s="830">
        <f t="shared" si="74"/>
        <v>8.8643986583612396E-3</v>
      </c>
      <c r="BR84" s="830">
        <f t="shared" si="75"/>
        <v>0</v>
      </c>
      <c r="BS84" s="830">
        <f t="shared" si="76"/>
        <v>0.34786895752705377</v>
      </c>
      <c r="BT84" s="810">
        <f t="shared" si="77"/>
        <v>1.0599078341013811E-2</v>
      </c>
      <c r="BU84" s="810">
        <f t="shared" si="78"/>
        <v>0.11781039270130812</v>
      </c>
      <c r="BV84" s="810">
        <f t="shared" si="79"/>
        <v>0</v>
      </c>
      <c r="BW84" s="830">
        <f t="shared" si="80"/>
        <v>8.0933014354066906</v>
      </c>
      <c r="BX84" s="816">
        <f t="shared" si="106"/>
        <v>538.40439955178726</v>
      </c>
      <c r="BY84" s="755">
        <f t="shared" si="107"/>
        <v>4.7875191139230597E-2</v>
      </c>
      <c r="BZ84" s="805">
        <f t="shared" ca="1" si="104"/>
        <v>163.30383035919456</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44.081935603436868</v>
      </c>
      <c r="BE86" s="808">
        <f t="shared" si="62"/>
        <v>108.98755477128377</v>
      </c>
      <c r="BF86" s="808">
        <f t="shared" si="63"/>
        <v>0</v>
      </c>
      <c r="BG86" s="829">
        <f t="shared" si="64"/>
        <v>19.455155100636247</v>
      </c>
      <c r="BH86" s="829">
        <f t="shared" si="65"/>
        <v>22.068314424015767</v>
      </c>
      <c r="BI86" s="829">
        <f t="shared" si="66"/>
        <v>0</v>
      </c>
      <c r="BJ86" s="829">
        <f t="shared" si="67"/>
        <v>0.25572325012857539</v>
      </c>
      <c r="BK86" s="829">
        <f t="shared" si="68"/>
        <v>16.171024933659108</v>
      </c>
      <c r="BL86" s="810">
        <f t="shared" si="69"/>
        <v>16.64524940925461</v>
      </c>
      <c r="BM86" s="810">
        <f t="shared" si="70"/>
        <v>4.3905670494303051</v>
      </c>
      <c r="BN86" s="810">
        <f t="shared" si="71"/>
        <v>0.22425388825992074</v>
      </c>
      <c r="BO86" s="810">
        <f t="shared" si="72"/>
        <v>0</v>
      </c>
      <c r="BP86" s="810">
        <f t="shared" si="73"/>
        <v>0.69711580231121062</v>
      </c>
      <c r="BQ86" s="830">
        <f t="shared" si="74"/>
        <v>1.8143031990078478E-2</v>
      </c>
      <c r="BR86" s="830">
        <f t="shared" si="75"/>
        <v>0</v>
      </c>
      <c r="BS86" s="830">
        <f t="shared" si="76"/>
        <v>0.32393527899306784</v>
      </c>
      <c r="BT86" s="810">
        <f t="shared" si="77"/>
        <v>4.2515035697825852E-2</v>
      </c>
      <c r="BU86" s="810">
        <f t="shared" si="78"/>
        <v>0.16748328889336472</v>
      </c>
      <c r="BV86" s="810">
        <f t="shared" si="79"/>
        <v>0</v>
      </c>
      <c r="BW86" s="830">
        <f t="shared" si="80"/>
        <v>2.4441770624759385</v>
      </c>
      <c r="BX86" s="816">
        <f t="shared" si="106"/>
        <v>235.97314793046661</v>
      </c>
      <c r="BY86" s="755">
        <f t="shared" si="107"/>
        <v>2.0982851496573592E-2</v>
      </c>
      <c r="BZ86" s="805">
        <f t="shared" ca="1" si="104"/>
        <v>158.82459746395858</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150.08887081957371</v>
      </c>
      <c r="BE87" s="808">
        <f t="shared" si="62"/>
        <v>759.24186065421941</v>
      </c>
      <c r="BF87" s="808">
        <f t="shared" si="63"/>
        <v>0</v>
      </c>
      <c r="BG87" s="829">
        <f t="shared" si="64"/>
        <v>202.83359204192877</v>
      </c>
      <c r="BH87" s="829">
        <f t="shared" si="65"/>
        <v>225.67415958770241</v>
      </c>
      <c r="BI87" s="829">
        <f t="shared" si="66"/>
        <v>0</v>
      </c>
      <c r="BJ87" s="829">
        <f t="shared" si="67"/>
        <v>6.1776910858827598</v>
      </c>
      <c r="BK87" s="829">
        <f t="shared" si="68"/>
        <v>314.18744039708508</v>
      </c>
      <c r="BL87" s="810">
        <f t="shared" si="69"/>
        <v>269.46202216880607</v>
      </c>
      <c r="BM87" s="810">
        <f t="shared" si="70"/>
        <v>73.55021984995264</v>
      </c>
      <c r="BN87" s="810">
        <f t="shared" si="71"/>
        <v>5.6267909801153051</v>
      </c>
      <c r="BO87" s="810">
        <f t="shared" si="72"/>
        <v>0</v>
      </c>
      <c r="BP87" s="810">
        <f t="shared" si="73"/>
        <v>17.546196953538239</v>
      </c>
      <c r="BQ87" s="830">
        <f t="shared" si="74"/>
        <v>1.04154719295114</v>
      </c>
      <c r="BR87" s="830">
        <f t="shared" si="75"/>
        <v>0</v>
      </c>
      <c r="BS87" s="830">
        <f t="shared" si="76"/>
        <v>16.189994200246495</v>
      </c>
      <c r="BT87" s="810">
        <f t="shared" si="77"/>
        <v>1.7598736972735418</v>
      </c>
      <c r="BU87" s="810">
        <f t="shared" si="78"/>
        <v>11.18327778002447</v>
      </c>
      <c r="BV87" s="810">
        <f t="shared" si="79"/>
        <v>0</v>
      </c>
      <c r="BW87" s="830">
        <f t="shared" si="80"/>
        <v>24.545009591570242</v>
      </c>
      <c r="BX87" s="816">
        <f t="shared" si="106"/>
        <v>2079.1085470008702</v>
      </c>
      <c r="BY87" s="755">
        <f t="shared" si="107"/>
        <v>0.18487538209148766</v>
      </c>
      <c r="BZ87" s="805">
        <f t="shared" ca="1" si="104"/>
        <v>114.93431390267639</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92.267963443781326</v>
      </c>
      <c r="BE88" s="808">
        <f t="shared" si="62"/>
        <v>408.65096079999137</v>
      </c>
      <c r="BF88" s="808">
        <f t="shared" si="63"/>
        <v>0</v>
      </c>
      <c r="BG88" s="829">
        <f t="shared" si="64"/>
        <v>121.29808916065997</v>
      </c>
      <c r="BH88" s="829">
        <f t="shared" si="65"/>
        <v>142.67435749257086</v>
      </c>
      <c r="BI88" s="829">
        <f t="shared" si="66"/>
        <v>0</v>
      </c>
      <c r="BJ88" s="829">
        <f t="shared" si="67"/>
        <v>2.5308976360483322</v>
      </c>
      <c r="BK88" s="829">
        <f t="shared" si="68"/>
        <v>120.54956186800084</v>
      </c>
      <c r="BL88" s="810">
        <f t="shared" si="69"/>
        <v>174.26302983775972</v>
      </c>
      <c r="BM88" s="810">
        <f t="shared" si="70"/>
        <v>58.968168579029253</v>
      </c>
      <c r="BN88" s="810">
        <f t="shared" si="71"/>
        <v>3.7484845914684</v>
      </c>
      <c r="BO88" s="810">
        <f t="shared" si="72"/>
        <v>0</v>
      </c>
      <c r="BP88" s="810">
        <f t="shared" si="73"/>
        <v>12.782601417932865</v>
      </c>
      <c r="BQ88" s="830">
        <f t="shared" si="74"/>
        <v>0.62632407038645999</v>
      </c>
      <c r="BR88" s="830">
        <f t="shared" si="75"/>
        <v>0</v>
      </c>
      <c r="BS88" s="830">
        <f t="shared" si="76"/>
        <v>16.707919337750035</v>
      </c>
      <c r="BT88" s="810">
        <f t="shared" si="77"/>
        <v>3.3956827936107921</v>
      </c>
      <c r="BU88" s="810">
        <f t="shared" si="78"/>
        <v>12.591388205131723</v>
      </c>
      <c r="BV88" s="810">
        <f t="shared" si="79"/>
        <v>0</v>
      </c>
      <c r="BW88" s="830">
        <f t="shared" si="80"/>
        <v>22.699145293646406</v>
      </c>
      <c r="BX88" s="816">
        <f t="shared" si="106"/>
        <v>1193.7545745277687</v>
      </c>
      <c r="BY88" s="755">
        <f t="shared" si="107"/>
        <v>0.10614925969480425</v>
      </c>
      <c r="BZ88" s="805">
        <f t="shared" ca="1" si="104"/>
        <v>89.546602368844574</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18232820.354673911</v>
      </c>
      <c r="BE89" s="808">
        <f t="shared" si="62"/>
        <v>69532342.850950778</v>
      </c>
      <c r="BF89" s="808">
        <f t="shared" si="63"/>
        <v>0</v>
      </c>
      <c r="BG89" s="829">
        <f t="shared" si="64"/>
        <v>15708565.477815626</v>
      </c>
      <c r="BH89" s="829">
        <f t="shared" si="65"/>
        <v>39130038.888937712</v>
      </c>
      <c r="BI89" s="829">
        <f t="shared" si="66"/>
        <v>0</v>
      </c>
      <c r="BJ89" s="829">
        <f t="shared" si="67"/>
        <v>2599475.5623956369</v>
      </c>
      <c r="BK89" s="829">
        <f t="shared" si="68"/>
        <v>25543721.788093943</v>
      </c>
      <c r="BL89" s="810">
        <f t="shared" si="69"/>
        <v>19796334.150533594</v>
      </c>
      <c r="BM89" s="810">
        <f t="shared" si="70"/>
        <v>12018098.498478303</v>
      </c>
      <c r="BN89" s="810">
        <f t="shared" si="71"/>
        <v>1274928.9040487511</v>
      </c>
      <c r="BO89" s="810">
        <f t="shared" si="72"/>
        <v>0</v>
      </c>
      <c r="BP89" s="810">
        <f t="shared" si="73"/>
        <v>1757470.5003976813</v>
      </c>
      <c r="BQ89" s="830">
        <f t="shared" si="74"/>
        <v>390448.9596008826</v>
      </c>
      <c r="BR89" s="830">
        <f t="shared" si="75"/>
        <v>0</v>
      </c>
      <c r="BS89" s="830">
        <f t="shared" si="76"/>
        <v>3445899.0792627633</v>
      </c>
      <c r="BT89" s="810">
        <f t="shared" si="77"/>
        <v>1193816.6372167259</v>
      </c>
      <c r="BU89" s="810">
        <f t="shared" si="78"/>
        <v>2478141.6885251831</v>
      </c>
      <c r="BV89" s="810">
        <f t="shared" si="79"/>
        <v>0</v>
      </c>
      <c r="BW89" s="830">
        <f t="shared" si="80"/>
        <v>7843790.7075957293</v>
      </c>
      <c r="BX89" s="816">
        <f t="shared" si="106"/>
        <v>220945894.04852721</v>
      </c>
      <c r="BY89" s="755">
        <f>IF(BX89&lt;&gt;"", BX89 / $BX$5, "")</f>
        <v>19646.620491599431</v>
      </c>
      <c r="BZ89" s="805">
        <f t="shared" ca="1" si="104"/>
        <v>73.751263339307755</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48.245772186822009</v>
      </c>
      <c r="BE92" s="808">
        <f t="shared" si="62"/>
        <v>317.52534570298809</v>
      </c>
      <c r="BF92" s="808">
        <f t="shared" si="63"/>
        <v>0</v>
      </c>
      <c r="BG92" s="829">
        <f t="shared" si="64"/>
        <v>109.75118831900949</v>
      </c>
      <c r="BH92" s="829">
        <f t="shared" si="65"/>
        <v>128.99404292204815</v>
      </c>
      <c r="BI92" s="829">
        <f t="shared" si="66"/>
        <v>0</v>
      </c>
      <c r="BJ92" s="829">
        <f t="shared" si="67"/>
        <v>5.46380110120701</v>
      </c>
      <c r="BK92" s="829">
        <f t="shared" si="68"/>
        <v>154.61319085930486</v>
      </c>
      <c r="BL92" s="810">
        <f t="shared" si="69"/>
        <v>250.02641740094501</v>
      </c>
      <c r="BM92" s="810">
        <f t="shared" si="70"/>
        <v>57.400224733513994</v>
      </c>
      <c r="BN92" s="810">
        <f t="shared" si="71"/>
        <v>4.6383416985877997</v>
      </c>
      <c r="BO92" s="810">
        <f t="shared" si="72"/>
        <v>0</v>
      </c>
      <c r="BP92" s="810">
        <f t="shared" si="73"/>
        <v>19.014499475822355</v>
      </c>
      <c r="BQ92" s="830">
        <f t="shared" si="74"/>
        <v>1.7155732157815082</v>
      </c>
      <c r="BR92" s="830">
        <f t="shared" si="75"/>
        <v>0</v>
      </c>
      <c r="BS92" s="830">
        <f t="shared" si="76"/>
        <v>19.564322725454193</v>
      </c>
      <c r="BT92" s="810">
        <f t="shared" si="77"/>
        <v>3.8921884781774909</v>
      </c>
      <c r="BU92" s="810">
        <f t="shared" si="78"/>
        <v>35.158799975237237</v>
      </c>
      <c r="BV92" s="810">
        <f t="shared" si="79"/>
        <v>0</v>
      </c>
      <c r="BW92" s="830">
        <f t="shared" si="80"/>
        <v>53.007464614036643</v>
      </c>
      <c r="BX92" s="816">
        <f t="shared" si="106"/>
        <v>1209.011173408936</v>
      </c>
      <c r="BY92" s="755">
        <f t="shared" si="110"/>
        <v>0.10750588417294468</v>
      </c>
      <c r="BZ92" s="805">
        <f t="shared" ca="1" si="104"/>
        <v>72.779201920155501</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5.4744714503476057</v>
      </c>
      <c r="BE93" s="808">
        <f t="shared" si="62"/>
        <v>57.024479442453597</v>
      </c>
      <c r="BF93" s="808">
        <f t="shared" si="63"/>
        <v>0</v>
      </c>
      <c r="BG93" s="829">
        <f t="shared" si="64"/>
        <v>19.180984188580666</v>
      </c>
      <c r="BH93" s="829">
        <f t="shared" si="65"/>
        <v>22.746035789126978</v>
      </c>
      <c r="BI93" s="829">
        <f t="shared" si="66"/>
        <v>0</v>
      </c>
      <c r="BJ93" s="829">
        <f t="shared" si="67"/>
        <v>1.0360843032324629</v>
      </c>
      <c r="BK93" s="829">
        <f t="shared" si="68"/>
        <v>38.032489883775931</v>
      </c>
      <c r="BL93" s="810">
        <f t="shared" si="69"/>
        <v>38.826212862246791</v>
      </c>
      <c r="BM93" s="810">
        <f t="shared" si="70"/>
        <v>12.61336231453244</v>
      </c>
      <c r="BN93" s="810">
        <f t="shared" si="71"/>
        <v>1.5095158456526401</v>
      </c>
      <c r="BO93" s="810">
        <f t="shared" si="72"/>
        <v>0</v>
      </c>
      <c r="BP93" s="810">
        <f t="shared" si="73"/>
        <v>2.3128125307210361</v>
      </c>
      <c r="BQ93" s="830">
        <f t="shared" si="74"/>
        <v>0.2430658953949176</v>
      </c>
      <c r="BR93" s="830">
        <f t="shared" si="75"/>
        <v>0</v>
      </c>
      <c r="BS93" s="830">
        <f t="shared" si="76"/>
        <v>5.6188279894021411</v>
      </c>
      <c r="BT93" s="810">
        <f t="shared" si="77"/>
        <v>1.6730490229604258</v>
      </c>
      <c r="BU93" s="810">
        <f t="shared" si="78"/>
        <v>4.0416995596244947</v>
      </c>
      <c r="BV93" s="810">
        <f t="shared" si="79"/>
        <v>0</v>
      </c>
      <c r="BW93" s="830">
        <f t="shared" si="80"/>
        <v>3.2735005459716051</v>
      </c>
      <c r="BX93" s="816">
        <f t="shared" si="106"/>
        <v>213.60659162402374</v>
      </c>
      <c r="BY93" s="755">
        <f t="shared" si="110"/>
        <v>1.8994006013162347E-2</v>
      </c>
      <c r="BZ93" s="805">
        <f t="shared" ca="1" si="104"/>
        <v>62.884560951065424</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363.14666151460762</v>
      </c>
      <c r="BE94" s="808">
        <f t="shared" si="62"/>
        <v>1607.4033275740869</v>
      </c>
      <c r="BF94" s="808">
        <f t="shared" si="63"/>
        <v>0</v>
      </c>
      <c r="BG94" s="829">
        <f t="shared" si="64"/>
        <v>468.63463353582256</v>
      </c>
      <c r="BH94" s="829">
        <f t="shared" si="65"/>
        <v>436.50918209709926</v>
      </c>
      <c r="BI94" s="829">
        <f t="shared" si="66"/>
        <v>0</v>
      </c>
      <c r="BJ94" s="829">
        <f t="shared" si="67"/>
        <v>11.433281593368029</v>
      </c>
      <c r="BK94" s="829">
        <f t="shared" si="68"/>
        <v>463.5239102044074</v>
      </c>
      <c r="BL94" s="810">
        <f t="shared" si="69"/>
        <v>566.80381397313874</v>
      </c>
      <c r="BM94" s="810">
        <f t="shared" si="70"/>
        <v>143.94325553640846</v>
      </c>
      <c r="BN94" s="810">
        <f t="shared" si="71"/>
        <v>8.2385836037368154</v>
      </c>
      <c r="BO94" s="810">
        <f t="shared" si="72"/>
        <v>0</v>
      </c>
      <c r="BP94" s="810">
        <f t="shared" si="73"/>
        <v>39.317350173589723</v>
      </c>
      <c r="BQ94" s="830">
        <f t="shared" si="74"/>
        <v>1.7009035820363281</v>
      </c>
      <c r="BR94" s="830">
        <f t="shared" si="75"/>
        <v>0</v>
      </c>
      <c r="BS94" s="830">
        <f t="shared" si="76"/>
        <v>27.188438170871152</v>
      </c>
      <c r="BT94" s="810">
        <f t="shared" si="77"/>
        <v>2.8914247506267872</v>
      </c>
      <c r="BU94" s="810">
        <f t="shared" si="78"/>
        <v>27.073080111748766</v>
      </c>
      <c r="BV94" s="810">
        <f t="shared" si="79"/>
        <v>0</v>
      </c>
      <c r="BW94" s="830">
        <f t="shared" si="80"/>
        <v>49.537160218943079</v>
      </c>
      <c r="BX94" s="816">
        <f t="shared" si="106"/>
        <v>4217.3450066404921</v>
      </c>
      <c r="BY94" s="755">
        <f t="shared" si="110"/>
        <v>0.3750084480384574</v>
      </c>
      <c r="BZ94" s="805">
        <f t="shared" ca="1" si="104"/>
        <v>115.07139657644485</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175.75891000713293</v>
      </c>
      <c r="BE95" s="808">
        <f t="shared" si="62"/>
        <v>854.69736576485604</v>
      </c>
      <c r="BF95" s="808">
        <f t="shared" si="63"/>
        <v>0</v>
      </c>
      <c r="BG95" s="829">
        <f t="shared" si="64"/>
        <v>192.7924145078585</v>
      </c>
      <c r="BH95" s="829">
        <f t="shared" si="65"/>
        <v>268.31974480227893</v>
      </c>
      <c r="BI95" s="829">
        <f t="shared" si="66"/>
        <v>0</v>
      </c>
      <c r="BJ95" s="829">
        <f t="shared" si="67"/>
        <v>4.1356797145055397</v>
      </c>
      <c r="BK95" s="829">
        <f t="shared" si="68"/>
        <v>292.11790966812544</v>
      </c>
      <c r="BL95" s="810">
        <f t="shared" si="69"/>
        <v>284.52627485710957</v>
      </c>
      <c r="BM95" s="810">
        <f t="shared" si="70"/>
        <v>82.094263366662645</v>
      </c>
      <c r="BN95" s="810">
        <f t="shared" si="71"/>
        <v>7.2951710478914054</v>
      </c>
      <c r="BO95" s="810">
        <f t="shared" si="72"/>
        <v>0</v>
      </c>
      <c r="BP95" s="810">
        <f t="shared" si="73"/>
        <v>16.787547293199882</v>
      </c>
      <c r="BQ95" s="830">
        <f t="shared" si="74"/>
        <v>0.96414654583714199</v>
      </c>
      <c r="BR95" s="830">
        <f t="shared" si="75"/>
        <v>0</v>
      </c>
      <c r="BS95" s="830">
        <f t="shared" si="76"/>
        <v>18.307089657046177</v>
      </c>
      <c r="BT95" s="810">
        <f t="shared" si="77"/>
        <v>4.2763531322900006</v>
      </c>
      <c r="BU95" s="810">
        <f t="shared" si="78"/>
        <v>9.3962720310889623</v>
      </c>
      <c r="BV95" s="810">
        <f t="shared" si="79"/>
        <v>0</v>
      </c>
      <c r="BW95" s="830">
        <f t="shared" si="80"/>
        <v>22.890288082808755</v>
      </c>
      <c r="BX95" s="816">
        <f t="shared" si="106"/>
        <v>2234.3594304786916</v>
      </c>
      <c r="BY95" s="755">
        <f t="shared" si="110"/>
        <v>0.19868036906266154</v>
      </c>
      <c r="BZ95" s="805">
        <f t="shared" ca="1" si="104"/>
        <v>107.5259356125875</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315.37418484108861</v>
      </c>
      <c r="BE96" s="808">
        <f t="shared" si="62"/>
        <v>1240.3494815156087</v>
      </c>
      <c r="BF96" s="808">
        <f t="shared" si="63"/>
        <v>0</v>
      </c>
      <c r="BG96" s="829">
        <f t="shared" si="64"/>
        <v>295.64077944872696</v>
      </c>
      <c r="BH96" s="829">
        <f t="shared" si="65"/>
        <v>407.43099438944381</v>
      </c>
      <c r="BI96" s="829">
        <f t="shared" si="66"/>
        <v>0</v>
      </c>
      <c r="BJ96" s="829">
        <f t="shared" si="67"/>
        <v>7.93115328768687</v>
      </c>
      <c r="BK96" s="829">
        <f t="shared" si="68"/>
        <v>398.7124993843837</v>
      </c>
      <c r="BL96" s="810">
        <f t="shared" si="69"/>
        <v>385.81728090655719</v>
      </c>
      <c r="BM96" s="810">
        <f t="shared" si="70"/>
        <v>131.9488940488819</v>
      </c>
      <c r="BN96" s="810">
        <f t="shared" si="71"/>
        <v>13.31838780413127</v>
      </c>
      <c r="BO96" s="810">
        <f t="shared" si="72"/>
        <v>0</v>
      </c>
      <c r="BP96" s="810">
        <f t="shared" si="73"/>
        <v>28.567790526666759</v>
      </c>
      <c r="BQ96" s="830">
        <f t="shared" si="74"/>
        <v>1.37631076095009</v>
      </c>
      <c r="BR96" s="830">
        <f t="shared" si="75"/>
        <v>0</v>
      </c>
      <c r="BS96" s="830">
        <f t="shared" si="76"/>
        <v>41.321321457226048</v>
      </c>
      <c r="BT96" s="810">
        <f t="shared" si="77"/>
        <v>10.266984615945262</v>
      </c>
      <c r="BU96" s="810">
        <f t="shared" si="78"/>
        <v>23.330148322300381</v>
      </c>
      <c r="BV96" s="810">
        <f t="shared" si="79"/>
        <v>0</v>
      </c>
      <c r="BW96" s="830">
        <f t="shared" si="80"/>
        <v>70.291586538239216</v>
      </c>
      <c r="BX96" s="816">
        <f t="shared" si="106"/>
        <v>3371.6777978478367</v>
      </c>
      <c r="BY96" s="755">
        <f t="shared" si="110"/>
        <v>0.29981129271277224</v>
      </c>
      <c r="BZ96" s="805">
        <f t="shared" ca="1" si="104"/>
        <v>96.27419341646349</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852.47186847057537</v>
      </c>
      <c r="BE98" s="808">
        <f t="shared" si="62"/>
        <v>3687.8724390313023</v>
      </c>
      <c r="BF98" s="808">
        <f t="shared" si="63"/>
        <v>0</v>
      </c>
      <c r="BG98" s="829">
        <f t="shared" si="64"/>
        <v>992.43785017717062</v>
      </c>
      <c r="BH98" s="829">
        <f t="shared" si="65"/>
        <v>1123.4379161620459</v>
      </c>
      <c r="BI98" s="829">
        <f t="shared" si="66"/>
        <v>0</v>
      </c>
      <c r="BJ98" s="829">
        <f t="shared" si="67"/>
        <v>27.768257574192692</v>
      </c>
      <c r="BK98" s="829">
        <f t="shared" si="68"/>
        <v>1170.8751836369365</v>
      </c>
      <c r="BL98" s="810">
        <f t="shared" si="69"/>
        <v>1378.565817906416</v>
      </c>
      <c r="BM98" s="810">
        <f t="shared" si="70"/>
        <v>384.66069529002857</v>
      </c>
      <c r="BN98" s="810">
        <f t="shared" si="71"/>
        <v>30.107724373594316</v>
      </c>
      <c r="BO98" s="810">
        <f t="shared" si="72"/>
        <v>0</v>
      </c>
      <c r="BP98" s="810">
        <f t="shared" si="73"/>
        <v>95.210232138902967</v>
      </c>
      <c r="BQ98" s="830">
        <f t="shared" si="74"/>
        <v>5.1727947196593718</v>
      </c>
      <c r="BR98" s="830">
        <f t="shared" si="75"/>
        <v>0</v>
      </c>
      <c r="BS98" s="830">
        <f t="shared" si="76"/>
        <v>100.08567312562469</v>
      </c>
      <c r="BT98" s="810">
        <f t="shared" si="77"/>
        <v>19.571840875429743</v>
      </c>
      <c r="BU98" s="810">
        <f t="shared" si="78"/>
        <v>90.176008441690712</v>
      </c>
      <c r="BV98" s="810">
        <f t="shared" si="79"/>
        <v>0</v>
      </c>
      <c r="BW98" s="830">
        <f t="shared" si="80"/>
        <v>187.25053555244634</v>
      </c>
      <c r="BX98" s="816">
        <f t="shared" si="106"/>
        <v>10145.664837476017</v>
      </c>
      <c r="BY98" s="755">
        <f t="shared" si="110"/>
        <v>0.90215764160377176</v>
      </c>
      <c r="BZ98" s="805">
        <f t="shared" ca="1" si="104"/>
        <v>100.77764657643897</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34.695314226253927</v>
      </c>
      <c r="BE99" s="808">
        <f t="shared" si="62"/>
        <v>262.04901724327976</v>
      </c>
      <c r="BF99" s="808">
        <f t="shared" si="63"/>
        <v>0</v>
      </c>
      <c r="BG99" s="829">
        <f t="shared" si="64"/>
        <v>75.917905639751126</v>
      </c>
      <c r="BH99" s="829">
        <f t="shared" si="65"/>
        <v>110.52733581266327</v>
      </c>
      <c r="BI99" s="829">
        <f t="shared" si="66"/>
        <v>0</v>
      </c>
      <c r="BJ99" s="829">
        <f t="shared" si="67"/>
        <v>1.803715191208791</v>
      </c>
      <c r="BK99" s="829">
        <f t="shared" si="68"/>
        <v>145.26266160680487</v>
      </c>
      <c r="BL99" s="810">
        <f t="shared" si="69"/>
        <v>109.2084086639004</v>
      </c>
      <c r="BM99" s="810">
        <f t="shared" si="70"/>
        <v>34.115955847810319</v>
      </c>
      <c r="BN99" s="810">
        <f t="shared" si="71"/>
        <v>3.9147467356307453</v>
      </c>
      <c r="BO99" s="810">
        <f t="shared" si="72"/>
        <v>0</v>
      </c>
      <c r="BP99" s="810">
        <f t="shared" si="73"/>
        <v>8.2074810079184495</v>
      </c>
      <c r="BQ99" s="830">
        <f t="shared" si="74"/>
        <v>0.63789824301198006</v>
      </c>
      <c r="BR99" s="830">
        <f t="shared" si="75"/>
        <v>0</v>
      </c>
      <c r="BS99" s="830">
        <f t="shared" si="76"/>
        <v>8.8530390681834525</v>
      </c>
      <c r="BT99" s="810">
        <f t="shared" si="77"/>
        <v>2.5142522227239019</v>
      </c>
      <c r="BU99" s="810">
        <f t="shared" si="78"/>
        <v>8.4979024491177917</v>
      </c>
      <c r="BV99" s="810">
        <f t="shared" si="79"/>
        <v>0</v>
      </c>
      <c r="BW99" s="830">
        <f t="shared" si="80"/>
        <v>10.659673821142874</v>
      </c>
      <c r="BX99" s="816">
        <f t="shared" si="106"/>
        <v>816.86530777940152</v>
      </c>
      <c r="BY99" s="755">
        <f t="shared" si="110"/>
        <v>7.2636075740654588E-2</v>
      </c>
      <c r="BZ99" s="805">
        <f t="shared" ca="1" si="104"/>
        <v>90.243839712906365</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20.832817303169829</v>
      </c>
      <c r="BE100" s="808">
        <f t="shared" si="62"/>
        <v>127.07854372541465</v>
      </c>
      <c r="BF100" s="808">
        <f t="shared" si="63"/>
        <v>0</v>
      </c>
      <c r="BG100" s="829">
        <f t="shared" si="64"/>
        <v>17.644244183077415</v>
      </c>
      <c r="BH100" s="829">
        <f t="shared" si="65"/>
        <v>30.034748025289751</v>
      </c>
      <c r="BI100" s="829">
        <f t="shared" si="66"/>
        <v>0</v>
      </c>
      <c r="BJ100" s="829">
        <f t="shared" si="67"/>
        <v>0.428027234598513</v>
      </c>
      <c r="BK100" s="829">
        <f t="shared" si="68"/>
        <v>30.862154756257656</v>
      </c>
      <c r="BL100" s="810">
        <f t="shared" si="69"/>
        <v>38.225773429682441</v>
      </c>
      <c r="BM100" s="810">
        <f t="shared" si="70"/>
        <v>9.223348862160762</v>
      </c>
      <c r="BN100" s="810">
        <f t="shared" si="71"/>
        <v>0.97752889077489802</v>
      </c>
      <c r="BO100" s="810">
        <f t="shared" si="72"/>
        <v>0</v>
      </c>
      <c r="BP100" s="810">
        <f t="shared" si="73"/>
        <v>2.5822868531785468</v>
      </c>
      <c r="BQ100" s="830">
        <f t="shared" si="74"/>
        <v>0.18930703732864257</v>
      </c>
      <c r="BR100" s="830">
        <f t="shared" si="75"/>
        <v>0</v>
      </c>
      <c r="BS100" s="830">
        <f t="shared" si="76"/>
        <v>3.0612878061917983</v>
      </c>
      <c r="BT100" s="810">
        <f t="shared" si="77"/>
        <v>0.91390690184631695</v>
      </c>
      <c r="BU100" s="810">
        <f t="shared" si="78"/>
        <v>0.32608910919146167</v>
      </c>
      <c r="BV100" s="810">
        <f t="shared" si="79"/>
        <v>0</v>
      </c>
      <c r="BW100" s="830">
        <f t="shared" si="80"/>
        <v>1.0897906264106265</v>
      </c>
      <c r="BX100" s="816">
        <f t="shared" si="106"/>
        <v>283.46985474457335</v>
      </c>
      <c r="BY100" s="755">
        <f t="shared" si="110"/>
        <v>2.5206282655572947E-2</v>
      </c>
      <c r="BZ100" s="805">
        <f t="shared" ca="1" si="104"/>
        <v>103.66496848931233</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715.0805610983856</v>
      </c>
      <c r="BE102" s="808">
        <f t="shared" si="62"/>
        <v>3234.3590548113839</v>
      </c>
      <c r="BF102" s="808">
        <f t="shared" si="63"/>
        <v>0</v>
      </c>
      <c r="BG102" s="829">
        <f t="shared" si="64"/>
        <v>891.79454064483821</v>
      </c>
      <c r="BH102" s="829">
        <f t="shared" si="65"/>
        <v>983.8539614954102</v>
      </c>
      <c r="BI102" s="829">
        <f t="shared" si="66"/>
        <v>0</v>
      </c>
      <c r="BJ102" s="829">
        <f t="shared" si="67"/>
        <v>25.822361171832238</v>
      </c>
      <c r="BK102" s="829">
        <f t="shared" si="68"/>
        <v>1085.8017920889965</v>
      </c>
      <c r="BL102" s="810">
        <f t="shared" si="69"/>
        <v>1249.5461235631344</v>
      </c>
      <c r="BM102" s="810">
        <f t="shared" si="70"/>
        <v>335.13325205490901</v>
      </c>
      <c r="BN102" s="810">
        <f t="shared" si="71"/>
        <v>26.219498512674214</v>
      </c>
      <c r="BO102" s="810">
        <f t="shared" si="72"/>
        <v>0</v>
      </c>
      <c r="BP102" s="810">
        <f t="shared" si="73"/>
        <v>89.170861153511623</v>
      </c>
      <c r="BQ102" s="830">
        <f t="shared" si="74"/>
        <v>5.3068873691484661</v>
      </c>
      <c r="BR102" s="830">
        <f t="shared" si="75"/>
        <v>0</v>
      </c>
      <c r="BS102" s="830">
        <f t="shared" si="76"/>
        <v>85.37692213289904</v>
      </c>
      <c r="BT102" s="810">
        <f t="shared" si="77"/>
        <v>16.852166543728593</v>
      </c>
      <c r="BU102" s="810">
        <f t="shared" si="78"/>
        <v>84.997544572070453</v>
      </c>
      <c r="BV102" s="810">
        <f t="shared" si="79"/>
        <v>0</v>
      </c>
      <c r="BW102" s="830">
        <f t="shared" si="80"/>
        <v>163.32352106566515</v>
      </c>
      <c r="BX102" s="816">
        <f t="shared" si="106"/>
        <v>8992.6390482785882</v>
      </c>
      <c r="BY102" s="755">
        <f t="shared" si="110"/>
        <v>0.79963000607136658</v>
      </c>
      <c r="BZ102" s="805">
        <f t="shared" ca="1" si="104"/>
        <v>100.41507143439023</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105.7714540817835</v>
      </c>
      <c r="BE103" s="808">
        <f t="shared" si="62"/>
        <v>500.5918892229684</v>
      </c>
      <c r="BF103" s="808">
        <f t="shared" si="63"/>
        <v>0</v>
      </c>
      <c r="BG103" s="829">
        <f t="shared" si="64"/>
        <v>108.9361332521062</v>
      </c>
      <c r="BH103" s="829">
        <f t="shared" si="65"/>
        <v>145.43324877211111</v>
      </c>
      <c r="BI103" s="829">
        <f t="shared" si="66"/>
        <v>0</v>
      </c>
      <c r="BJ103" s="829">
        <f t="shared" si="67"/>
        <v>2.2904143107018151</v>
      </c>
      <c r="BK103" s="829">
        <f t="shared" si="68"/>
        <v>155.56262937684787</v>
      </c>
      <c r="BL103" s="810">
        <f t="shared" si="69"/>
        <v>152.54130806848048</v>
      </c>
      <c r="BM103" s="810">
        <f t="shared" si="70"/>
        <v>53.688944176136452</v>
      </c>
      <c r="BN103" s="810">
        <f t="shared" si="71"/>
        <v>4.7635991176179697</v>
      </c>
      <c r="BO103" s="810">
        <f t="shared" si="72"/>
        <v>0</v>
      </c>
      <c r="BP103" s="810">
        <f t="shared" si="73"/>
        <v>10.359049368259321</v>
      </c>
      <c r="BQ103" s="830">
        <f t="shared" si="74"/>
        <v>0.51815289402202858</v>
      </c>
      <c r="BR103" s="830">
        <f t="shared" si="75"/>
        <v>0</v>
      </c>
      <c r="BS103" s="830">
        <f t="shared" si="76"/>
        <v>14.538224078256366</v>
      </c>
      <c r="BT103" s="810">
        <f t="shared" si="77"/>
        <v>3.298557476243924</v>
      </c>
      <c r="BU103" s="810">
        <f t="shared" si="78"/>
        <v>8.0710209260525598</v>
      </c>
      <c r="BV103" s="810">
        <f t="shared" si="79"/>
        <v>0</v>
      </c>
      <c r="BW103" s="830">
        <f t="shared" si="80"/>
        <v>16.540030269332753</v>
      </c>
      <c r="BX103" s="816">
        <f t="shared" si="106"/>
        <v>1282.9046553909209</v>
      </c>
      <c r="BY103" s="755">
        <f t="shared" si="110"/>
        <v>0.11407652991205058</v>
      </c>
      <c r="BZ103" s="805">
        <f t="shared" ca="1" si="104"/>
        <v>98.400048112919421</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87.147984819829517</v>
      </c>
      <c r="BE104" s="808">
        <f t="shared" si="62"/>
        <v>342.04905596564561</v>
      </c>
      <c r="BF104" s="808">
        <f t="shared" si="63"/>
        <v>0</v>
      </c>
      <c r="BG104" s="829">
        <f t="shared" si="64"/>
        <v>85.269326103054524</v>
      </c>
      <c r="BH104" s="829">
        <f t="shared" si="65"/>
        <v>134.71278973247743</v>
      </c>
      <c r="BI104" s="829">
        <f t="shared" si="66"/>
        <v>0</v>
      </c>
      <c r="BJ104" s="829">
        <f t="shared" si="67"/>
        <v>1.8872245174659208</v>
      </c>
      <c r="BK104" s="829">
        <f t="shared" si="68"/>
        <v>105.63557853415431</v>
      </c>
      <c r="BL104" s="810">
        <f t="shared" si="69"/>
        <v>123.91256836838429</v>
      </c>
      <c r="BM104" s="810">
        <f t="shared" si="70"/>
        <v>39.177803768954192</v>
      </c>
      <c r="BN104" s="810">
        <f t="shared" si="71"/>
        <v>4.0169023697077799</v>
      </c>
      <c r="BO104" s="810">
        <f t="shared" si="72"/>
        <v>0</v>
      </c>
      <c r="BP104" s="810">
        <f t="shared" si="73"/>
        <v>6.4700894782289629</v>
      </c>
      <c r="BQ104" s="830">
        <f t="shared" si="74"/>
        <v>0.1749597368295048</v>
      </c>
      <c r="BR104" s="830">
        <f t="shared" si="75"/>
        <v>0</v>
      </c>
      <c r="BS104" s="830">
        <f t="shared" si="76"/>
        <v>12.084853788844368</v>
      </c>
      <c r="BT104" s="810">
        <f t="shared" si="77"/>
        <v>2.8492759800274601</v>
      </c>
      <c r="BU104" s="810">
        <f t="shared" si="78"/>
        <v>5.9314345018769608</v>
      </c>
      <c r="BV104" s="810">
        <f t="shared" si="79"/>
        <v>0</v>
      </c>
      <c r="BW104" s="830">
        <f t="shared" si="80"/>
        <v>19.136448665001978</v>
      </c>
      <c r="BX104" s="816">
        <f t="shared" si="106"/>
        <v>970.4562963304827</v>
      </c>
      <c r="BY104" s="755">
        <f t="shared" si="110"/>
        <v>8.6293464016582139E-2</v>
      </c>
      <c r="BZ104" s="805">
        <f t="shared" ca="1" si="104"/>
        <v>98.346928381104433</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670.96646980858827</v>
      </c>
      <c r="BE106" s="808">
        <f t="shared" si="62"/>
        <v>2963.9661380118546</v>
      </c>
      <c r="BF106" s="808">
        <f t="shared" si="63"/>
        <v>0</v>
      </c>
      <c r="BG106" s="829">
        <f t="shared" si="64"/>
        <v>835.5182936030659</v>
      </c>
      <c r="BH106" s="829">
        <f t="shared" si="65"/>
        <v>899.62558344017589</v>
      </c>
      <c r="BI106" s="829">
        <f t="shared" si="66"/>
        <v>0</v>
      </c>
      <c r="BJ106" s="829">
        <f t="shared" si="67"/>
        <v>22.022004597306601</v>
      </c>
      <c r="BK106" s="829">
        <f t="shared" si="68"/>
        <v>952.56668298969691</v>
      </c>
      <c r="BL106" s="810">
        <f t="shared" si="69"/>
        <v>1175.7520981481837</v>
      </c>
      <c r="BM106" s="810">
        <f t="shared" si="70"/>
        <v>318.86291286983692</v>
      </c>
      <c r="BN106" s="810">
        <f t="shared" si="71"/>
        <v>24.17253377246799</v>
      </c>
      <c r="BO106" s="810">
        <f t="shared" si="72"/>
        <v>0</v>
      </c>
      <c r="BP106" s="810">
        <f t="shared" si="73"/>
        <v>81.260122982226221</v>
      </c>
      <c r="BQ106" s="830">
        <f t="shared" si="74"/>
        <v>4.4996711931638043</v>
      </c>
      <c r="BR106" s="830">
        <f t="shared" si="75"/>
        <v>0</v>
      </c>
      <c r="BS106" s="830">
        <f t="shared" si="76"/>
        <v>78.090193659425466</v>
      </c>
      <c r="BT106" s="810">
        <f t="shared" si="77"/>
        <v>14.679154882797597</v>
      </c>
      <c r="BU106" s="810">
        <f t="shared" si="78"/>
        <v>80.680399879413997</v>
      </c>
      <c r="BV106" s="810">
        <f t="shared" si="79"/>
        <v>0</v>
      </c>
      <c r="BW106" s="830">
        <f t="shared" si="80"/>
        <v>132.00119898774955</v>
      </c>
      <c r="BX106" s="816">
        <f t="shared" si="106"/>
        <v>8254.6634588259531</v>
      </c>
      <c r="BY106" s="755">
        <f t="shared" si="110"/>
        <v>0.73400884392903731</v>
      </c>
      <c r="BZ106" s="805">
        <f t="shared" ca="1" si="104"/>
        <v>100.60263418242852</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121.40221216278317</v>
      </c>
      <c r="BE107" s="808">
        <f t="shared" si="62"/>
        <v>553.23492433163233</v>
      </c>
      <c r="BF107" s="808">
        <f t="shared" si="63"/>
        <v>0</v>
      </c>
      <c r="BG107" s="829">
        <f t="shared" si="64"/>
        <v>125.91194783256064</v>
      </c>
      <c r="BH107" s="829">
        <f t="shared" si="65"/>
        <v>176.73052419015798</v>
      </c>
      <c r="BI107" s="829">
        <f t="shared" si="66"/>
        <v>0</v>
      </c>
      <c r="BJ107" s="829">
        <f t="shared" si="67"/>
        <v>3.84223927076295</v>
      </c>
      <c r="BK107" s="829">
        <f t="shared" si="68"/>
        <v>196.27799563632647</v>
      </c>
      <c r="BL107" s="810">
        <f t="shared" si="69"/>
        <v>176.25597948294026</v>
      </c>
      <c r="BM107" s="810">
        <f t="shared" si="70"/>
        <v>54.262735435432077</v>
      </c>
      <c r="BN107" s="810">
        <f t="shared" si="71"/>
        <v>5.2657143623591853</v>
      </c>
      <c r="BO107" s="810">
        <f t="shared" si="72"/>
        <v>0</v>
      </c>
      <c r="BP107" s="810">
        <f t="shared" si="73"/>
        <v>12.64065185189212</v>
      </c>
      <c r="BQ107" s="830">
        <f t="shared" si="74"/>
        <v>0.78405226331477995</v>
      </c>
      <c r="BR107" s="830">
        <f t="shared" si="75"/>
        <v>0</v>
      </c>
      <c r="BS107" s="830">
        <f t="shared" si="76"/>
        <v>16.599635072261695</v>
      </c>
      <c r="BT107" s="810">
        <f t="shared" si="77"/>
        <v>4.0630037221305146</v>
      </c>
      <c r="BU107" s="810">
        <f t="shared" si="78"/>
        <v>10.053604151018506</v>
      </c>
      <c r="BV107" s="810">
        <f t="shared" si="79"/>
        <v>0</v>
      </c>
      <c r="BW107" s="830">
        <f t="shared" si="80"/>
        <v>32.810834945245354</v>
      </c>
      <c r="BX107" s="816">
        <f t="shared" si="106"/>
        <v>1490.1360547108181</v>
      </c>
      <c r="BY107" s="755">
        <f t="shared" si="110"/>
        <v>0.13250365060562139</v>
      </c>
      <c r="BZ107" s="805">
        <f t="shared" ca="1" si="104"/>
        <v>98.488542623293711</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86.082782879010892</v>
      </c>
      <c r="BE108" s="808">
        <f t="shared" si="62"/>
        <v>407.58826047374379</v>
      </c>
      <c r="BF108" s="808">
        <f t="shared" si="63"/>
        <v>0</v>
      </c>
      <c r="BG108" s="829">
        <f t="shared" si="64"/>
        <v>85.075783373757048</v>
      </c>
      <c r="BH108" s="829">
        <f t="shared" si="65"/>
        <v>138.16734181871303</v>
      </c>
      <c r="BI108" s="829">
        <f t="shared" si="66"/>
        <v>0</v>
      </c>
      <c r="BJ108" s="829">
        <f t="shared" si="67"/>
        <v>2.9376120187021257</v>
      </c>
      <c r="BK108" s="829">
        <f t="shared" si="68"/>
        <v>148.67042392450372</v>
      </c>
      <c r="BL108" s="810">
        <f t="shared" si="69"/>
        <v>128.54892467508745</v>
      </c>
      <c r="BM108" s="810">
        <f t="shared" si="70"/>
        <v>39.917881570599178</v>
      </c>
      <c r="BN108" s="810">
        <f t="shared" si="71"/>
        <v>3.9286805935934548</v>
      </c>
      <c r="BO108" s="810">
        <f t="shared" si="72"/>
        <v>0</v>
      </c>
      <c r="BP108" s="810">
        <f t="shared" si="73"/>
        <v>9.6220989533764705</v>
      </c>
      <c r="BQ108" s="830">
        <f t="shared" si="74"/>
        <v>0.50098973287707715</v>
      </c>
      <c r="BR108" s="830">
        <f t="shared" si="75"/>
        <v>0</v>
      </c>
      <c r="BS108" s="830">
        <f t="shared" si="76"/>
        <v>12.289019162394128</v>
      </c>
      <c r="BT108" s="810">
        <f t="shared" si="77"/>
        <v>2.7607324001939619</v>
      </c>
      <c r="BU108" s="810">
        <f t="shared" si="78"/>
        <v>5.9264547421918801</v>
      </c>
      <c r="BV108" s="810">
        <f t="shared" si="79"/>
        <v>0</v>
      </c>
      <c r="BW108" s="830">
        <f t="shared" si="80"/>
        <v>24.578501462178711</v>
      </c>
      <c r="BX108" s="816">
        <f t="shared" si="106"/>
        <v>1096.5954877809231</v>
      </c>
      <c r="BY108" s="755">
        <f t="shared" si="110"/>
        <v>9.7509824629283579E-2</v>
      </c>
      <c r="BZ108" s="805">
        <f t="shared" ca="1" si="104"/>
        <v>100.46751809958178</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29.548535149616537</v>
      </c>
      <c r="BE109" s="808">
        <f t="shared" si="62"/>
        <v>152.21067718276674</v>
      </c>
      <c r="BF109" s="808">
        <f t="shared" si="63"/>
        <v>0</v>
      </c>
      <c r="BG109" s="829">
        <f t="shared" si="64"/>
        <v>39.493975190615018</v>
      </c>
      <c r="BH109" s="829">
        <f t="shared" si="65"/>
        <v>49.476550550951544</v>
      </c>
      <c r="BI109" s="829">
        <f t="shared" si="66"/>
        <v>0</v>
      </c>
      <c r="BJ109" s="829">
        <f t="shared" si="67"/>
        <v>1.1981441132282939</v>
      </c>
      <c r="BK109" s="829">
        <f t="shared" si="68"/>
        <v>49.484897449471553</v>
      </c>
      <c r="BL109" s="810">
        <f t="shared" si="69"/>
        <v>45.442997693787774</v>
      </c>
      <c r="BM109" s="810">
        <f t="shared" si="70"/>
        <v>14.95647012413135</v>
      </c>
      <c r="BN109" s="810">
        <f t="shared" si="71"/>
        <v>1.6330712715793314</v>
      </c>
      <c r="BO109" s="810">
        <f t="shared" si="72"/>
        <v>0</v>
      </c>
      <c r="BP109" s="810">
        <f t="shared" si="73"/>
        <v>2.4771262125049978</v>
      </c>
      <c r="BQ109" s="830">
        <f t="shared" si="74"/>
        <v>0.2152868106443328</v>
      </c>
      <c r="BR109" s="830">
        <f t="shared" si="75"/>
        <v>0</v>
      </c>
      <c r="BS109" s="830">
        <f t="shared" si="76"/>
        <v>5.0211521059185689</v>
      </c>
      <c r="BT109" s="810">
        <f t="shared" si="77"/>
        <v>1.4971089948779066</v>
      </c>
      <c r="BU109" s="810">
        <f t="shared" si="78"/>
        <v>2.3395412273755696</v>
      </c>
      <c r="BV109" s="810">
        <f t="shared" si="79"/>
        <v>0</v>
      </c>
      <c r="BW109" s="830">
        <f t="shared" si="80"/>
        <v>9.609464604826039</v>
      </c>
      <c r="BX109" s="816">
        <f t="shared" si="106"/>
        <v>404.60499868229556</v>
      </c>
      <c r="BY109" s="755">
        <f t="shared" si="110"/>
        <v>3.5977680836056868E-2</v>
      </c>
      <c r="BZ109" s="805">
        <f t="shared" ca="1" si="104"/>
        <v>92.738278191453048</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107.84670385375257</v>
      </c>
      <c r="BE111" s="808">
        <f t="shared" si="62"/>
        <v>463.35398412588506</v>
      </c>
      <c r="BF111" s="808">
        <f t="shared" si="63"/>
        <v>0</v>
      </c>
      <c r="BG111" s="829">
        <f t="shared" si="64"/>
        <v>144.79763173134316</v>
      </c>
      <c r="BH111" s="829">
        <f t="shared" si="65"/>
        <v>148.113523792292</v>
      </c>
      <c r="BI111" s="829">
        <f t="shared" si="66"/>
        <v>0</v>
      </c>
      <c r="BJ111" s="829">
        <f t="shared" si="67"/>
        <v>5.8119411342151803</v>
      </c>
      <c r="BK111" s="829">
        <f t="shared" si="68"/>
        <v>195.93548539646082</v>
      </c>
      <c r="BL111" s="810">
        <f t="shared" si="69"/>
        <v>256.51107845884394</v>
      </c>
      <c r="BM111" s="810">
        <f t="shared" si="70"/>
        <v>71.122984527638295</v>
      </c>
      <c r="BN111" s="810">
        <f t="shared" si="71"/>
        <v>5.7802292753397149</v>
      </c>
      <c r="BO111" s="810">
        <f t="shared" si="72"/>
        <v>0</v>
      </c>
      <c r="BP111" s="810">
        <f t="shared" si="73"/>
        <v>20.617684736396662</v>
      </c>
      <c r="BQ111" s="830">
        <f t="shared" si="74"/>
        <v>1.517583911109126</v>
      </c>
      <c r="BR111" s="830">
        <f t="shared" si="75"/>
        <v>0</v>
      </c>
      <c r="BS111" s="830">
        <f t="shared" si="76"/>
        <v>22.259193335933791</v>
      </c>
      <c r="BT111" s="810">
        <f t="shared" si="77"/>
        <v>4.5434682300083091</v>
      </c>
      <c r="BU111" s="810">
        <f t="shared" si="78"/>
        <v>36.769552948059228</v>
      </c>
      <c r="BV111" s="810">
        <f t="shared" si="79"/>
        <v>0</v>
      </c>
      <c r="BW111" s="830">
        <f t="shared" si="80"/>
        <v>37.92915499974665</v>
      </c>
      <c r="BX111" s="816">
        <f t="shared" si="106"/>
        <v>1522.9102004570248</v>
      </c>
      <c r="BY111" s="755">
        <f t="shared" si="110"/>
        <v>0.13541794419856168</v>
      </c>
      <c r="BZ111" s="805">
        <f t="shared" ca="1" si="104"/>
        <v>80.280437205442041</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437.27482163001486</v>
      </c>
      <c r="BE112" s="808">
        <f t="shared" si="62"/>
        <v>1921.2001287610553</v>
      </c>
      <c r="BF112" s="808">
        <f t="shared" si="63"/>
        <v>0</v>
      </c>
      <c r="BG112" s="829">
        <f t="shared" si="64"/>
        <v>557.22136895002086</v>
      </c>
      <c r="BH112" s="829">
        <f t="shared" si="65"/>
        <v>570.02272724992622</v>
      </c>
      <c r="BI112" s="829">
        <f t="shared" si="66"/>
        <v>0</v>
      </c>
      <c r="BJ112" s="829">
        <f t="shared" si="67"/>
        <v>12.6302541666468</v>
      </c>
      <c r="BK112" s="829">
        <f t="shared" si="68"/>
        <v>608.13473876069952</v>
      </c>
      <c r="BL112" s="810">
        <f t="shared" si="69"/>
        <v>788.68690928807791</v>
      </c>
      <c r="BM112" s="810">
        <f t="shared" si="70"/>
        <v>198.59956426024527</v>
      </c>
      <c r="BN112" s="810">
        <f t="shared" si="71"/>
        <v>13.74333083079271</v>
      </c>
      <c r="BO112" s="810">
        <f t="shared" si="72"/>
        <v>0</v>
      </c>
      <c r="BP112" s="810">
        <f t="shared" si="73"/>
        <v>52.839439328615619</v>
      </c>
      <c r="BQ112" s="830">
        <f t="shared" si="74"/>
        <v>2.2962044542182363</v>
      </c>
      <c r="BR112" s="830">
        <f t="shared" si="75"/>
        <v>0</v>
      </c>
      <c r="BS112" s="830">
        <f t="shared" si="76"/>
        <v>43.873087284537057</v>
      </c>
      <c r="BT112" s="810">
        <f t="shared" si="77"/>
        <v>7.7213761053169776</v>
      </c>
      <c r="BU112" s="810">
        <f t="shared" si="78"/>
        <v>39.462460998216201</v>
      </c>
      <c r="BV112" s="810">
        <f t="shared" si="79"/>
        <v>0</v>
      </c>
      <c r="BW112" s="830">
        <f t="shared" si="80"/>
        <v>48.78448991398367</v>
      </c>
      <c r="BX112" s="816">
        <f t="shared" si="106"/>
        <v>5302.4909019823681</v>
      </c>
      <c r="BY112" s="755">
        <f t="shared" si="110"/>
        <v>0.47150016912523279</v>
      </c>
      <c r="BZ112" s="805">
        <f t="shared" ca="1" si="104"/>
        <v>106.04399566275279</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291.86484214449553</v>
      </c>
      <c r="BE113" s="808">
        <f t="shared" si="62"/>
        <v>1429.9969966065171</v>
      </c>
      <c r="BF113" s="808">
        <f t="shared" si="63"/>
        <v>0</v>
      </c>
      <c r="BG113" s="829">
        <f t="shared" si="64"/>
        <v>326.8756356734612</v>
      </c>
      <c r="BH113" s="829">
        <f t="shared" si="65"/>
        <v>457.67294578664286</v>
      </c>
      <c r="BI113" s="829">
        <f t="shared" si="66"/>
        <v>0</v>
      </c>
      <c r="BJ113" s="829">
        <f t="shared" si="67"/>
        <v>9.4765604348847905</v>
      </c>
      <c r="BK113" s="829">
        <f t="shared" si="68"/>
        <v>465.53366667412928</v>
      </c>
      <c r="BL113" s="810">
        <f t="shared" si="69"/>
        <v>411.06948326906883</v>
      </c>
      <c r="BM113" s="810">
        <f t="shared" si="70"/>
        <v>136.25176363206972</v>
      </c>
      <c r="BN113" s="810">
        <f t="shared" si="71"/>
        <v>12.626769633151905</v>
      </c>
      <c r="BO113" s="810">
        <f t="shared" si="72"/>
        <v>0</v>
      </c>
      <c r="BP113" s="810">
        <f t="shared" si="73"/>
        <v>28.716018888929966</v>
      </c>
      <c r="BQ113" s="830">
        <f t="shared" si="74"/>
        <v>1.731045268432716</v>
      </c>
      <c r="BR113" s="830">
        <f t="shared" si="75"/>
        <v>0</v>
      </c>
      <c r="BS113" s="830">
        <f t="shared" si="76"/>
        <v>37.332424637697279</v>
      </c>
      <c r="BT113" s="810">
        <f t="shared" si="77"/>
        <v>8.4749930605445307</v>
      </c>
      <c r="BU113" s="810">
        <f t="shared" si="78"/>
        <v>19.612168044698294</v>
      </c>
      <c r="BV113" s="810">
        <f t="shared" si="79"/>
        <v>0</v>
      </c>
      <c r="BW113" s="830">
        <f t="shared" si="80"/>
        <v>82.947088545571987</v>
      </c>
      <c r="BX113" s="816">
        <f t="shared" si="106"/>
        <v>3720.1824023002964</v>
      </c>
      <c r="BY113" s="755">
        <f t="shared" si="110"/>
        <v>0.3308004981593719</v>
      </c>
      <c r="BZ113" s="805">
        <f t="shared" ca="1" si="104"/>
        <v>102.74538144697938</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71.013632371735312</v>
      </c>
      <c r="BE114" s="808">
        <f t="shared" si="62"/>
        <v>262.44889050653558</v>
      </c>
      <c r="BF114" s="808">
        <f t="shared" si="63"/>
        <v>0</v>
      </c>
      <c r="BG114" s="829">
        <f t="shared" si="64"/>
        <v>57.105363645172901</v>
      </c>
      <c r="BH114" s="829">
        <f t="shared" si="65"/>
        <v>88.19080317113702</v>
      </c>
      <c r="BI114" s="829">
        <f t="shared" si="66"/>
        <v>0</v>
      </c>
      <c r="BJ114" s="829">
        <f t="shared" si="67"/>
        <v>2.0812442642532152</v>
      </c>
      <c r="BK114" s="829">
        <f t="shared" si="68"/>
        <v>77.39610916870862</v>
      </c>
      <c r="BL114" s="810">
        <f t="shared" si="69"/>
        <v>69.732528984006706</v>
      </c>
      <c r="BM114" s="810">
        <f t="shared" si="70"/>
        <v>22.025687580045762</v>
      </c>
      <c r="BN114" s="810">
        <f t="shared" si="71"/>
        <v>2.8496702607155933</v>
      </c>
      <c r="BO114" s="810">
        <f t="shared" si="72"/>
        <v>0</v>
      </c>
      <c r="BP114" s="810">
        <f t="shared" si="73"/>
        <v>3.8268570460575737</v>
      </c>
      <c r="BQ114" s="830">
        <f t="shared" si="74"/>
        <v>0.45516636623991125</v>
      </c>
      <c r="BR114" s="830">
        <f t="shared" si="75"/>
        <v>0</v>
      </c>
      <c r="BS114" s="830">
        <f t="shared" si="76"/>
        <v>8.5352947418316933</v>
      </c>
      <c r="BT114" s="810">
        <f t="shared" si="77"/>
        <v>2.2601626041301519</v>
      </c>
      <c r="BU114" s="810">
        <f t="shared" si="78"/>
        <v>3.1558180090261372</v>
      </c>
      <c r="BV114" s="810">
        <f t="shared" si="79"/>
        <v>0</v>
      </c>
      <c r="BW114" s="830">
        <f t="shared" si="80"/>
        <v>29.339266540697487</v>
      </c>
      <c r="BX114" s="816">
        <f t="shared" si="106"/>
        <v>700.41649526029369</v>
      </c>
      <c r="BY114" s="755">
        <f t="shared" si="110"/>
        <v>6.2281388516832091E-2</v>
      </c>
      <c r="BZ114" s="805">
        <f t="shared" ca="1" si="104"/>
        <v>96.216433625671655</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275.35975571940423</v>
      </c>
      <c r="BE117" s="808">
        <f t="shared" si="62"/>
        <v>986.03540826075175</v>
      </c>
      <c r="BF117" s="808">
        <f t="shared" si="63"/>
        <v>0</v>
      </c>
      <c r="BG117" s="829">
        <f t="shared" si="64"/>
        <v>177.16410807762637</v>
      </c>
      <c r="BH117" s="829">
        <f t="shared" si="65"/>
        <v>207.08102377848411</v>
      </c>
      <c r="BI117" s="829">
        <f t="shared" si="66"/>
        <v>0</v>
      </c>
      <c r="BJ117" s="829">
        <f t="shared" si="67"/>
        <v>9.0901577191887313</v>
      </c>
      <c r="BK117" s="829">
        <f t="shared" si="68"/>
        <v>233.55095579524661</v>
      </c>
      <c r="BL117" s="810">
        <f t="shared" si="69"/>
        <v>212.5390153396649</v>
      </c>
      <c r="BM117" s="810">
        <f t="shared" si="70"/>
        <v>51.980515029084671</v>
      </c>
      <c r="BN117" s="810">
        <f t="shared" si="71"/>
        <v>4.403879959868795</v>
      </c>
      <c r="BO117" s="810">
        <f t="shared" si="72"/>
        <v>0</v>
      </c>
      <c r="BP117" s="810">
        <f t="shared" si="73"/>
        <v>11.313967440610936</v>
      </c>
      <c r="BQ117" s="830">
        <f t="shared" si="74"/>
        <v>0.84547683468740398</v>
      </c>
      <c r="BR117" s="830">
        <f t="shared" si="75"/>
        <v>0</v>
      </c>
      <c r="BS117" s="830">
        <f t="shared" si="76"/>
        <v>5.8581442118141265</v>
      </c>
      <c r="BT117" s="810">
        <f t="shared" si="77"/>
        <v>1.69319876461882</v>
      </c>
      <c r="BU117" s="810">
        <f t="shared" si="78"/>
        <v>7.7643190409439891</v>
      </c>
      <c r="BV117" s="810">
        <f t="shared" si="79"/>
        <v>0</v>
      </c>
      <c r="BW117" s="830">
        <f t="shared" si="80"/>
        <v>30.3257941051091</v>
      </c>
      <c r="BX117" s="816">
        <f t="shared" si="106"/>
        <v>2215.0057200771048</v>
      </c>
      <c r="BY117" s="755">
        <f t="shared" si="110"/>
        <v>0.19695942735880356</v>
      </c>
      <c r="BZ117" s="805">
        <f t="shared" ca="1" si="104"/>
        <v>133.90492718960911</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342.16741769896771</v>
      </c>
      <c r="BE118" s="808">
        <f t="shared" si="62"/>
        <v>1473.9218764681793</v>
      </c>
      <c r="BF118" s="808">
        <f t="shared" si="63"/>
        <v>0</v>
      </c>
      <c r="BG118" s="829">
        <f t="shared" si="64"/>
        <v>382.92505102341931</v>
      </c>
      <c r="BH118" s="829">
        <f t="shared" si="65"/>
        <v>405.07241380425529</v>
      </c>
      <c r="BI118" s="829">
        <f t="shared" si="66"/>
        <v>0</v>
      </c>
      <c r="BJ118" s="829">
        <f t="shared" si="67"/>
        <v>10.8671446626666</v>
      </c>
      <c r="BK118" s="829">
        <f t="shared" si="68"/>
        <v>480.17960927137506</v>
      </c>
      <c r="BL118" s="810">
        <f t="shared" si="69"/>
        <v>471.70467285162204</v>
      </c>
      <c r="BM118" s="810">
        <f t="shared" si="70"/>
        <v>128.79494865010349</v>
      </c>
      <c r="BN118" s="810">
        <f t="shared" si="71"/>
        <v>8.9497865937947605</v>
      </c>
      <c r="BO118" s="810">
        <f t="shared" si="72"/>
        <v>0</v>
      </c>
      <c r="BP118" s="810">
        <f t="shared" si="73"/>
        <v>29.797273160909935</v>
      </c>
      <c r="BQ118" s="830">
        <f t="shared" si="74"/>
        <v>2.103715683107946</v>
      </c>
      <c r="BR118" s="830">
        <f t="shared" si="75"/>
        <v>0</v>
      </c>
      <c r="BS118" s="830">
        <f t="shared" si="76"/>
        <v>27.701191633875087</v>
      </c>
      <c r="BT118" s="810">
        <f t="shared" si="77"/>
        <v>4.289415770210911</v>
      </c>
      <c r="BU118" s="810">
        <f t="shared" si="78"/>
        <v>16.046508812502761</v>
      </c>
      <c r="BV118" s="810">
        <f t="shared" si="79"/>
        <v>0</v>
      </c>
      <c r="BW118" s="830">
        <f t="shared" si="80"/>
        <v>60.436566007783078</v>
      </c>
      <c r="BX118" s="816">
        <f t="shared" si="106"/>
        <v>3844.9575920927732</v>
      </c>
      <c r="BY118" s="755">
        <f t="shared" si="110"/>
        <v>0.34189557105573298</v>
      </c>
      <c r="BZ118" s="805">
        <f t="shared" ca="1" si="104"/>
        <v>113.8617197304731</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107.34132853401562</v>
      </c>
      <c r="BE119" s="808">
        <f t="shared" si="62"/>
        <v>587.57556482064001</v>
      </c>
      <c r="BF119" s="808">
        <f t="shared" si="63"/>
        <v>0</v>
      </c>
      <c r="BG119" s="829">
        <f t="shared" si="64"/>
        <v>157.17057162970505</v>
      </c>
      <c r="BH119" s="829">
        <f t="shared" si="65"/>
        <v>198.70967135889441</v>
      </c>
      <c r="BI119" s="829">
        <f t="shared" si="66"/>
        <v>0</v>
      </c>
      <c r="BJ119" s="829">
        <f t="shared" si="67"/>
        <v>3.9655474373529604</v>
      </c>
      <c r="BK119" s="829">
        <f t="shared" si="68"/>
        <v>203.18201450899545</v>
      </c>
      <c r="BL119" s="810">
        <f t="shared" si="69"/>
        <v>231.05678708574425</v>
      </c>
      <c r="BM119" s="810">
        <f t="shared" si="70"/>
        <v>68.502255365226787</v>
      </c>
      <c r="BN119" s="810">
        <f t="shared" si="71"/>
        <v>4.8465477980225948</v>
      </c>
      <c r="BO119" s="810">
        <f t="shared" si="72"/>
        <v>0</v>
      </c>
      <c r="BP119" s="810">
        <f t="shared" si="73"/>
        <v>15.359905075487116</v>
      </c>
      <c r="BQ119" s="830">
        <f t="shared" si="74"/>
        <v>0.99219530508747611</v>
      </c>
      <c r="BR119" s="830">
        <f t="shared" si="75"/>
        <v>0</v>
      </c>
      <c r="BS119" s="830">
        <f t="shared" si="76"/>
        <v>17.322341729389763</v>
      </c>
      <c r="BT119" s="810">
        <f t="shared" si="77"/>
        <v>3.3178573752171228</v>
      </c>
      <c r="BU119" s="810">
        <f t="shared" si="78"/>
        <v>14.656971269675987</v>
      </c>
      <c r="BV119" s="810">
        <f t="shared" si="79"/>
        <v>0</v>
      </c>
      <c r="BW119" s="830">
        <f t="shared" si="80"/>
        <v>39.689084300483607</v>
      </c>
      <c r="BX119" s="816">
        <f t="shared" si="106"/>
        <v>1653.6886435939382</v>
      </c>
      <c r="BY119" s="755">
        <f t="shared" si="110"/>
        <v>0.14704682941436406</v>
      </c>
      <c r="BZ119" s="805">
        <f t="shared" ca="1" si="104"/>
        <v>96.762888100330173</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77.195253501828475</v>
      </c>
      <c r="BE120" s="808">
        <f t="shared" si="62"/>
        <v>410.62083231238114</v>
      </c>
      <c r="BF120" s="808">
        <f t="shared" si="63"/>
        <v>0</v>
      </c>
      <c r="BG120" s="829">
        <f t="shared" si="64"/>
        <v>117.14538738577505</v>
      </c>
      <c r="BH120" s="829">
        <f t="shared" si="65"/>
        <v>125.93131904226873</v>
      </c>
      <c r="BI120" s="829">
        <f t="shared" si="66"/>
        <v>0</v>
      </c>
      <c r="BJ120" s="829">
        <f t="shared" si="67"/>
        <v>2.2746375434225277</v>
      </c>
      <c r="BK120" s="829">
        <f t="shared" si="68"/>
        <v>125.15318594323227</v>
      </c>
      <c r="BL120" s="810">
        <f t="shared" si="69"/>
        <v>150.5131651815266</v>
      </c>
      <c r="BM120" s="810">
        <f t="shared" si="70"/>
        <v>28.309319579487997</v>
      </c>
      <c r="BN120" s="810">
        <f t="shared" si="71"/>
        <v>2.688973463336132</v>
      </c>
      <c r="BO120" s="810">
        <f t="shared" si="72"/>
        <v>0</v>
      </c>
      <c r="BP120" s="810">
        <f t="shared" si="73"/>
        <v>8.9160522078725979</v>
      </c>
      <c r="BQ120" s="830">
        <f t="shared" si="74"/>
        <v>0.35407705427511299</v>
      </c>
      <c r="BR120" s="830">
        <f t="shared" si="75"/>
        <v>0</v>
      </c>
      <c r="BS120" s="830">
        <f t="shared" si="76"/>
        <v>7.5929870075661503</v>
      </c>
      <c r="BT120" s="810">
        <f t="shared" si="77"/>
        <v>1.4821817744103258</v>
      </c>
      <c r="BU120" s="810">
        <f t="shared" si="78"/>
        <v>7.8428387707465257</v>
      </c>
      <c r="BV120" s="810">
        <f t="shared" si="79"/>
        <v>0</v>
      </c>
      <c r="BW120" s="830">
        <f t="shared" si="80"/>
        <v>18.573961840034652</v>
      </c>
      <c r="BX120" s="816">
        <f t="shared" si="106"/>
        <v>1084.5941726081642</v>
      </c>
      <c r="BY120" s="755">
        <f t="shared" si="110"/>
        <v>9.644266162263597E-2</v>
      </c>
      <c r="BZ120" s="805">
        <f t="shared" ca="1" si="104"/>
        <v>111.26829768098033</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14.472180491872781</v>
      </c>
      <c r="BE121" s="808">
        <f t="shared" si="62"/>
        <v>144.30390348730566</v>
      </c>
      <c r="BF121" s="808">
        <f t="shared" si="63"/>
        <v>0</v>
      </c>
      <c r="BG121" s="829">
        <f t="shared" si="64"/>
        <v>68.854638738792048</v>
      </c>
      <c r="BH121" s="829">
        <f t="shared" si="65"/>
        <v>57.536059843020702</v>
      </c>
      <c r="BI121" s="829">
        <f t="shared" si="66"/>
        <v>0</v>
      </c>
      <c r="BJ121" s="829">
        <f t="shared" si="67"/>
        <v>0.67749260616474005</v>
      </c>
      <c r="BK121" s="829">
        <f t="shared" si="68"/>
        <v>81.826867368429845</v>
      </c>
      <c r="BL121" s="810">
        <f t="shared" si="69"/>
        <v>99.785711197128506</v>
      </c>
      <c r="BM121" s="810">
        <f t="shared" si="70"/>
        <v>34.613454006091956</v>
      </c>
      <c r="BN121" s="810">
        <f t="shared" si="71"/>
        <v>2.9821413140908408</v>
      </c>
      <c r="BO121" s="810">
        <f t="shared" si="72"/>
        <v>0</v>
      </c>
      <c r="BP121" s="810">
        <f t="shared" si="73"/>
        <v>7.3056551598189294</v>
      </c>
      <c r="BQ121" s="830">
        <f t="shared" si="74"/>
        <v>0.29111910695302923</v>
      </c>
      <c r="BR121" s="830">
        <f t="shared" si="75"/>
        <v>0</v>
      </c>
      <c r="BS121" s="830">
        <f t="shared" si="76"/>
        <v>10.352608246682665</v>
      </c>
      <c r="BT121" s="810">
        <f t="shared" si="77"/>
        <v>1.4304460991648591</v>
      </c>
      <c r="BU121" s="810">
        <f t="shared" si="78"/>
        <v>10.280047198348521</v>
      </c>
      <c r="BV121" s="810">
        <f t="shared" si="79"/>
        <v>0</v>
      </c>
      <c r="BW121" s="830">
        <f t="shared" si="80"/>
        <v>12.604082930577743</v>
      </c>
      <c r="BX121" s="816">
        <f t="shared" si="106"/>
        <v>547.31640779444285</v>
      </c>
      <c r="BY121" s="755">
        <f t="shared" si="110"/>
        <v>4.8667651413341888E-2</v>
      </c>
      <c r="BZ121" s="805">
        <f t="shared" ca="1" si="104"/>
        <v>77.819507329733099</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60.711279337088939</v>
      </c>
      <c r="BE122" s="808">
        <f t="shared" si="62"/>
        <v>314.69116262272689</v>
      </c>
      <c r="BF122" s="808">
        <f t="shared" si="63"/>
        <v>0</v>
      </c>
      <c r="BG122" s="829">
        <f t="shared" si="64"/>
        <v>122.64209926742396</v>
      </c>
      <c r="BH122" s="829">
        <f t="shared" si="65"/>
        <v>173.1200757265627</v>
      </c>
      <c r="BI122" s="829">
        <f t="shared" si="66"/>
        <v>0</v>
      </c>
      <c r="BJ122" s="829">
        <f t="shared" si="67"/>
        <v>1.4784305376133229</v>
      </c>
      <c r="BK122" s="829">
        <f t="shared" si="68"/>
        <v>134.43894662848905</v>
      </c>
      <c r="BL122" s="810">
        <f t="shared" si="69"/>
        <v>241.59564032322885</v>
      </c>
      <c r="BM122" s="810">
        <f t="shared" si="70"/>
        <v>70.601591952972811</v>
      </c>
      <c r="BN122" s="810">
        <f t="shared" si="71"/>
        <v>6.88335916276211</v>
      </c>
      <c r="BO122" s="810">
        <f t="shared" si="72"/>
        <v>0</v>
      </c>
      <c r="BP122" s="810">
        <f t="shared" si="73"/>
        <v>19.880445805266174</v>
      </c>
      <c r="BQ122" s="830">
        <f t="shared" si="74"/>
        <v>0.83953611348186608</v>
      </c>
      <c r="BR122" s="830">
        <f t="shared" si="75"/>
        <v>0</v>
      </c>
      <c r="BS122" s="830">
        <f t="shared" si="76"/>
        <v>24.693907828060578</v>
      </c>
      <c r="BT122" s="810">
        <f t="shared" si="77"/>
        <v>6.5819474101689783</v>
      </c>
      <c r="BU122" s="810">
        <f t="shared" si="78"/>
        <v>27.6860942386582</v>
      </c>
      <c r="BV122" s="810">
        <f t="shared" si="79"/>
        <v>0</v>
      </c>
      <c r="BW122" s="830">
        <f t="shared" si="80"/>
        <v>23.443066070753062</v>
      </c>
      <c r="BX122" s="816">
        <f t="shared" si="106"/>
        <v>1229.2875830252576</v>
      </c>
      <c r="BY122" s="755">
        <f t="shared" si="110"/>
        <v>0.10930887275700317</v>
      </c>
      <c r="BZ122" s="805">
        <f t="shared" ca="1" si="104"/>
        <v>69.318137458488749</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30.752784716820532</v>
      </c>
      <c r="BE123" s="808">
        <f t="shared" si="62"/>
        <v>159.85125202800137</v>
      </c>
      <c r="BF123" s="808">
        <f t="shared" si="63"/>
        <v>0</v>
      </c>
      <c r="BG123" s="829">
        <f t="shared" si="64"/>
        <v>60.098143877256078</v>
      </c>
      <c r="BH123" s="829">
        <f t="shared" si="65"/>
        <v>96.549436446511251</v>
      </c>
      <c r="BI123" s="829">
        <f t="shared" si="66"/>
        <v>0</v>
      </c>
      <c r="BJ123" s="829">
        <f t="shared" si="67"/>
        <v>1.646589493591077</v>
      </c>
      <c r="BK123" s="829">
        <f t="shared" si="68"/>
        <v>88.668420484230424</v>
      </c>
      <c r="BL123" s="810">
        <f t="shared" si="69"/>
        <v>118.80500802108133</v>
      </c>
      <c r="BM123" s="810">
        <f t="shared" si="70"/>
        <v>45.197915417031254</v>
      </c>
      <c r="BN123" s="810">
        <f t="shared" si="71"/>
        <v>4.2453117081246896</v>
      </c>
      <c r="BO123" s="810">
        <f t="shared" si="72"/>
        <v>0</v>
      </c>
      <c r="BP123" s="810">
        <f t="shared" si="73"/>
        <v>13.426701150033914</v>
      </c>
      <c r="BQ123" s="830">
        <f t="shared" si="74"/>
        <v>0.57387990240715925</v>
      </c>
      <c r="BR123" s="830">
        <f t="shared" si="75"/>
        <v>0</v>
      </c>
      <c r="BS123" s="830">
        <f t="shared" si="76"/>
        <v>18.478819342611263</v>
      </c>
      <c r="BT123" s="810">
        <f t="shared" si="77"/>
        <v>4.2049528062089259</v>
      </c>
      <c r="BU123" s="810">
        <f t="shared" si="78"/>
        <v>14.723220669123682</v>
      </c>
      <c r="BV123" s="810">
        <f t="shared" si="79"/>
        <v>0</v>
      </c>
      <c r="BW123" s="830">
        <f t="shared" si="80"/>
        <v>13.92744474525839</v>
      </c>
      <c r="BX123" s="816">
        <f t="shared" si="106"/>
        <v>671.1498808082913</v>
      </c>
      <c r="BY123" s="755">
        <f t="shared" si="110"/>
        <v>5.9678986378115889E-2</v>
      </c>
      <c r="BZ123" s="805">
        <f t="shared" ca="1" si="104"/>
        <v>63.646912868695459</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112.82713347452521</v>
      </c>
      <c r="BE125" s="808">
        <f t="shared" si="62"/>
        <v>299.94803095738536</v>
      </c>
      <c r="BF125" s="808">
        <f t="shared" si="63"/>
        <v>0</v>
      </c>
      <c r="BG125" s="829">
        <f t="shared" si="64"/>
        <v>55.925704059147357</v>
      </c>
      <c r="BH125" s="829">
        <f t="shared" si="65"/>
        <v>45.519698658842096</v>
      </c>
      <c r="BI125" s="829">
        <f t="shared" si="66"/>
        <v>0</v>
      </c>
      <c r="BJ125" s="829">
        <f t="shared" si="67"/>
        <v>1.6831169079554309</v>
      </c>
      <c r="BK125" s="829">
        <f t="shared" si="68"/>
        <v>51.618041233528182</v>
      </c>
      <c r="BL125" s="810">
        <f t="shared" si="69"/>
        <v>51.461826247913152</v>
      </c>
      <c r="BM125" s="810">
        <f t="shared" si="70"/>
        <v>12.670617170899799</v>
      </c>
      <c r="BN125" s="810">
        <f t="shared" si="71"/>
        <v>0.90107960487540806</v>
      </c>
      <c r="BO125" s="810">
        <f t="shared" si="72"/>
        <v>0</v>
      </c>
      <c r="BP125" s="810">
        <f t="shared" si="73"/>
        <v>3.0916753529453627</v>
      </c>
      <c r="BQ125" s="830">
        <f t="shared" si="74"/>
        <v>0.22462454533954801</v>
      </c>
      <c r="BR125" s="830">
        <f t="shared" si="75"/>
        <v>0</v>
      </c>
      <c r="BS125" s="830">
        <f t="shared" si="76"/>
        <v>2.576889553141176</v>
      </c>
      <c r="BT125" s="810">
        <f t="shared" si="77"/>
        <v>0.56455987378281625</v>
      </c>
      <c r="BU125" s="810">
        <f t="shared" si="78"/>
        <v>2.2840221059668684</v>
      </c>
      <c r="BV125" s="810">
        <f t="shared" si="79"/>
        <v>0</v>
      </c>
      <c r="BW125" s="830">
        <f t="shared" si="80"/>
        <v>14.773504087530807</v>
      </c>
      <c r="BX125" s="816">
        <f t="shared" si="106"/>
        <v>656.07052383377868</v>
      </c>
      <c r="BY125" s="755">
        <f t="shared" si="110"/>
        <v>5.8338122339834493E-2</v>
      </c>
      <c r="BZ125" s="805">
        <f t="shared" ca="1" si="104"/>
        <v>136.07633571043303</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330.88363999844097</v>
      </c>
      <c r="BE126" s="808">
        <f t="shared" si="62"/>
        <v>1314.5444819971153</v>
      </c>
      <c r="BF126" s="808">
        <f t="shared" si="63"/>
        <v>0</v>
      </c>
      <c r="BG126" s="829">
        <f t="shared" si="64"/>
        <v>298.42833759953311</v>
      </c>
      <c r="BH126" s="829">
        <f t="shared" si="65"/>
        <v>310.17791782017525</v>
      </c>
      <c r="BI126" s="829">
        <f t="shared" si="66"/>
        <v>0</v>
      </c>
      <c r="BJ126" s="829">
        <f t="shared" si="67"/>
        <v>9.1371825246706813</v>
      </c>
      <c r="BK126" s="829">
        <f t="shared" si="68"/>
        <v>342.39822123518439</v>
      </c>
      <c r="BL126" s="810">
        <f t="shared" si="69"/>
        <v>343.01334837899293</v>
      </c>
      <c r="BM126" s="810">
        <f t="shared" si="70"/>
        <v>83.18540129823046</v>
      </c>
      <c r="BN126" s="810">
        <f t="shared" si="71"/>
        <v>6.7260465053937057</v>
      </c>
      <c r="BO126" s="810">
        <f t="shared" si="72"/>
        <v>0</v>
      </c>
      <c r="BP126" s="810">
        <f t="shared" si="73"/>
        <v>19.898246232524944</v>
      </c>
      <c r="BQ126" s="830">
        <f t="shared" si="74"/>
        <v>1.42898121115131</v>
      </c>
      <c r="BR126" s="830">
        <f t="shared" si="75"/>
        <v>0</v>
      </c>
      <c r="BS126" s="830">
        <f t="shared" si="76"/>
        <v>17.213238375059554</v>
      </c>
      <c r="BT126" s="810">
        <f t="shared" si="77"/>
        <v>3.1486250166958198</v>
      </c>
      <c r="BU126" s="810">
        <f t="shared" si="78"/>
        <v>13.496973666621985</v>
      </c>
      <c r="BV126" s="810">
        <f t="shared" si="79"/>
        <v>0</v>
      </c>
      <c r="BW126" s="830">
        <f t="shared" si="80"/>
        <v>52.441165635093526</v>
      </c>
      <c r="BX126" s="816">
        <f t="shared" si="106"/>
        <v>3146.1218074948833</v>
      </c>
      <c r="BY126" s="755">
        <f t="shared" si="110"/>
        <v>0.27975474012936896</v>
      </c>
      <c r="BZ126" s="805">
        <f t="shared" ca="1" si="104"/>
        <v>122.30890113071152</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280.15647969748477</v>
      </c>
      <c r="BE127" s="808">
        <f t="shared" si="62"/>
        <v>1405.7256217635738</v>
      </c>
      <c r="BF127" s="808">
        <f t="shared" si="63"/>
        <v>0</v>
      </c>
      <c r="BG127" s="829">
        <f t="shared" si="64"/>
        <v>353.27727623714753</v>
      </c>
      <c r="BH127" s="829">
        <f t="shared" si="65"/>
        <v>450.74692520798703</v>
      </c>
      <c r="BI127" s="829">
        <f t="shared" si="66"/>
        <v>0</v>
      </c>
      <c r="BJ127" s="829">
        <f t="shared" si="67"/>
        <v>11.047430498074259</v>
      </c>
      <c r="BK127" s="829">
        <f t="shared" si="68"/>
        <v>474.95499538415061</v>
      </c>
      <c r="BL127" s="810">
        <f t="shared" si="69"/>
        <v>515.75266639081133</v>
      </c>
      <c r="BM127" s="810">
        <f t="shared" si="70"/>
        <v>139.38175509989375</v>
      </c>
      <c r="BN127" s="810">
        <f t="shared" si="71"/>
        <v>10.979242781317895</v>
      </c>
      <c r="BO127" s="810">
        <f t="shared" si="72"/>
        <v>0</v>
      </c>
      <c r="BP127" s="810">
        <f t="shared" si="73"/>
        <v>36.009886263572675</v>
      </c>
      <c r="BQ127" s="830">
        <f t="shared" si="74"/>
        <v>2.1290713174925822</v>
      </c>
      <c r="BR127" s="830">
        <f t="shared" si="75"/>
        <v>0</v>
      </c>
      <c r="BS127" s="830">
        <f t="shared" si="76"/>
        <v>34.360580069546081</v>
      </c>
      <c r="BT127" s="810">
        <f t="shared" si="77"/>
        <v>5.8012196872002502</v>
      </c>
      <c r="BU127" s="810">
        <f t="shared" si="78"/>
        <v>26.964415303068773</v>
      </c>
      <c r="BV127" s="810">
        <f t="shared" si="79"/>
        <v>0</v>
      </c>
      <c r="BW127" s="830">
        <f t="shared" si="80"/>
        <v>67.383790163962018</v>
      </c>
      <c r="BX127" s="816">
        <f t="shared" si="106"/>
        <v>3814.6713558652832</v>
      </c>
      <c r="BY127" s="755">
        <f t="shared" si="110"/>
        <v>0.33920250363376164</v>
      </c>
      <c r="BZ127" s="805">
        <f t="shared" ca="1" si="104"/>
        <v>105.19782845485592</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106.18725823085727</v>
      </c>
      <c r="BE128" s="808">
        <f t="shared" si="62"/>
        <v>608.37323018827874</v>
      </c>
      <c r="BF128" s="808">
        <f t="shared" si="63"/>
        <v>0</v>
      </c>
      <c r="BG128" s="829">
        <f t="shared" si="64"/>
        <v>214.92160685944341</v>
      </c>
      <c r="BH128" s="829">
        <f t="shared" si="65"/>
        <v>255.18301134700184</v>
      </c>
      <c r="BI128" s="829">
        <f t="shared" si="66"/>
        <v>0</v>
      </c>
      <c r="BJ128" s="829">
        <f t="shared" si="67"/>
        <v>3.9337836801806101</v>
      </c>
      <c r="BK128" s="829">
        <f t="shared" si="68"/>
        <v>268.1653405504137</v>
      </c>
      <c r="BL128" s="810">
        <f t="shared" si="69"/>
        <v>325.50114974726398</v>
      </c>
      <c r="BM128" s="810">
        <f t="shared" si="70"/>
        <v>105.98895932614661</v>
      </c>
      <c r="BN128" s="810">
        <f t="shared" si="71"/>
        <v>7.8813017918016195</v>
      </c>
      <c r="BO128" s="810">
        <f t="shared" si="72"/>
        <v>0</v>
      </c>
      <c r="BP128" s="810">
        <f t="shared" si="73"/>
        <v>24.457761093185908</v>
      </c>
      <c r="BQ128" s="830">
        <f t="shared" si="74"/>
        <v>0.98721432694086597</v>
      </c>
      <c r="BR128" s="830">
        <f t="shared" si="75"/>
        <v>0</v>
      </c>
      <c r="BS128" s="830">
        <f t="shared" si="76"/>
        <v>25.080261224456144</v>
      </c>
      <c r="BT128" s="810">
        <f t="shared" si="77"/>
        <v>5.0570468561012776</v>
      </c>
      <c r="BU128" s="810">
        <f t="shared" si="78"/>
        <v>22.716910546869723</v>
      </c>
      <c r="BV128" s="810">
        <f t="shared" si="79"/>
        <v>0</v>
      </c>
      <c r="BW128" s="830">
        <f t="shared" si="80"/>
        <v>32.249851613035197</v>
      </c>
      <c r="BX128" s="816">
        <f t="shared" si="106"/>
        <v>2006.6846873819768</v>
      </c>
      <c r="BY128" s="755">
        <f t="shared" si="110"/>
        <v>0.17843541591516779</v>
      </c>
      <c r="BZ128" s="805">
        <f t="shared" ca="1" si="104"/>
        <v>89.047042345234487</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34.377115258644714</v>
      </c>
      <c r="BE129" s="808">
        <f t="shared" si="62"/>
        <v>250.19293800886626</v>
      </c>
      <c r="BF129" s="808">
        <f t="shared" si="63"/>
        <v>0</v>
      </c>
      <c r="BG129" s="829">
        <f t="shared" si="64"/>
        <v>93.691313000975583</v>
      </c>
      <c r="BH129" s="829">
        <f t="shared" si="65"/>
        <v>123.42915034539878</v>
      </c>
      <c r="BI129" s="829">
        <f t="shared" si="66"/>
        <v>0</v>
      </c>
      <c r="BJ129" s="829">
        <f t="shared" si="67"/>
        <v>2.2504418424148502</v>
      </c>
      <c r="BK129" s="829">
        <f t="shared" si="68"/>
        <v>125.57455745965844</v>
      </c>
      <c r="BL129" s="810">
        <f t="shared" si="69"/>
        <v>181.79326768574114</v>
      </c>
      <c r="BM129" s="810">
        <f t="shared" si="70"/>
        <v>56.711083546280463</v>
      </c>
      <c r="BN129" s="810">
        <f t="shared" si="71"/>
        <v>5.3038057947154353</v>
      </c>
      <c r="BO129" s="810">
        <f t="shared" si="72"/>
        <v>0</v>
      </c>
      <c r="BP129" s="810">
        <f t="shared" si="73"/>
        <v>14.252618251894109</v>
      </c>
      <c r="BQ129" s="830">
        <f t="shared" si="74"/>
        <v>0.76860024848917807</v>
      </c>
      <c r="BR129" s="830">
        <f t="shared" si="75"/>
        <v>0</v>
      </c>
      <c r="BS129" s="830">
        <f t="shared" si="76"/>
        <v>20.181761856447856</v>
      </c>
      <c r="BT129" s="810">
        <f t="shared" si="77"/>
        <v>4.4371561600509617</v>
      </c>
      <c r="BU129" s="810">
        <f t="shared" si="78"/>
        <v>17.203543348122352</v>
      </c>
      <c r="BV129" s="810">
        <f t="shared" si="79"/>
        <v>0</v>
      </c>
      <c r="BW129" s="830">
        <f t="shared" si="80"/>
        <v>21.351286746697589</v>
      </c>
      <c r="BX129" s="816">
        <f t="shared" si="106"/>
        <v>951.51863955439785</v>
      </c>
      <c r="BY129" s="755">
        <f t="shared" si="110"/>
        <v>8.4609518011239365E-2</v>
      </c>
      <c r="BZ129" s="805">
        <f t="shared" ca="1" si="104"/>
        <v>70.644992562778384</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43.568373340046463</v>
      </c>
      <c r="BE130" s="808">
        <f t="shared" si="62"/>
        <v>198.21569708477264</v>
      </c>
      <c r="BF130" s="808">
        <f t="shared" si="63"/>
        <v>0</v>
      </c>
      <c r="BG130" s="829">
        <f t="shared" si="64"/>
        <v>69.755762243751164</v>
      </c>
      <c r="BH130" s="829">
        <f t="shared" si="65"/>
        <v>78.9432966205935</v>
      </c>
      <c r="BI130" s="829">
        <f t="shared" si="66"/>
        <v>0</v>
      </c>
      <c r="BJ130" s="829">
        <f t="shared" si="67"/>
        <v>1.9480445467041361</v>
      </c>
      <c r="BK130" s="829">
        <f t="shared" si="68"/>
        <v>84.288844137062952</v>
      </c>
      <c r="BL130" s="810">
        <f t="shared" si="69"/>
        <v>108.47774154927492</v>
      </c>
      <c r="BM130" s="810">
        <f t="shared" si="70"/>
        <v>30.06218355854843</v>
      </c>
      <c r="BN130" s="810">
        <f t="shared" si="71"/>
        <v>3.2085235218958807</v>
      </c>
      <c r="BO130" s="810">
        <f t="shared" si="72"/>
        <v>0</v>
      </c>
      <c r="BP130" s="810">
        <f t="shared" si="73"/>
        <v>8.2898128058767178</v>
      </c>
      <c r="BQ130" s="830">
        <f t="shared" si="74"/>
        <v>0.4615083505864962</v>
      </c>
      <c r="BR130" s="830">
        <f t="shared" si="75"/>
        <v>0</v>
      </c>
      <c r="BS130" s="830">
        <f t="shared" si="76"/>
        <v>12.587268921348912</v>
      </c>
      <c r="BT130" s="810">
        <f t="shared" si="77"/>
        <v>3.99139240616883</v>
      </c>
      <c r="BU130" s="810">
        <f t="shared" si="78"/>
        <v>16.334135029349973</v>
      </c>
      <c r="BV130" s="810">
        <f t="shared" si="79"/>
        <v>0</v>
      </c>
      <c r="BW130" s="830">
        <f t="shared" si="80"/>
        <v>10.800401753680365</v>
      </c>
      <c r="BX130" s="816">
        <f t="shared" si="106"/>
        <v>670.93298586966171</v>
      </c>
      <c r="BY130" s="755">
        <f t="shared" si="110"/>
        <v>5.9659699970626152E-2</v>
      </c>
      <c r="BZ130" s="805">
        <f t="shared" ca="1" si="104"/>
        <v>69.527485633472182</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175.06128702757877</v>
      </c>
      <c r="BE132" s="808">
        <f t="shared" si="62"/>
        <v>655.23762134095864</v>
      </c>
      <c r="BF132" s="808">
        <f t="shared" si="63"/>
        <v>0</v>
      </c>
      <c r="BG132" s="829">
        <f t="shared" si="64"/>
        <v>116.65330805104256</v>
      </c>
      <c r="BH132" s="829">
        <f t="shared" si="65"/>
        <v>63.753650119458328</v>
      </c>
      <c r="BI132" s="829">
        <f t="shared" si="66"/>
        <v>0</v>
      </c>
      <c r="BJ132" s="829">
        <f t="shared" si="67"/>
        <v>4.0112389617339899</v>
      </c>
      <c r="BK132" s="829">
        <f t="shared" si="68"/>
        <v>104.42184109928715</v>
      </c>
      <c r="BL132" s="810">
        <f t="shared" si="69"/>
        <v>105.11411251060073</v>
      </c>
      <c r="BM132" s="810">
        <f t="shared" si="70"/>
        <v>10.614006888633744</v>
      </c>
      <c r="BN132" s="810">
        <f t="shared" si="71"/>
        <v>0.71417834729998753</v>
      </c>
      <c r="BO132" s="810">
        <f t="shared" si="72"/>
        <v>0</v>
      </c>
      <c r="BP132" s="810">
        <f t="shared" si="73"/>
        <v>3.3446696228973427</v>
      </c>
      <c r="BQ132" s="830">
        <f t="shared" si="74"/>
        <v>0.35587513153279504</v>
      </c>
      <c r="BR132" s="830">
        <f t="shared" si="75"/>
        <v>0</v>
      </c>
      <c r="BS132" s="830">
        <f t="shared" si="76"/>
        <v>1.3529245549590174</v>
      </c>
      <c r="BT132" s="810">
        <f t="shared" si="77"/>
        <v>0.29735553379039942</v>
      </c>
      <c r="BU132" s="810">
        <f t="shared" si="78"/>
        <v>1.4732701421800924</v>
      </c>
      <c r="BV132" s="810">
        <f t="shared" si="79"/>
        <v>0</v>
      </c>
      <c r="BW132" s="830">
        <f t="shared" si="80"/>
        <v>8.1546470532046982</v>
      </c>
      <c r="BX132" s="816">
        <f t="shared" si="106"/>
        <v>1250.559986385158</v>
      </c>
      <c r="BY132" s="755">
        <f t="shared" si="110"/>
        <v>0.1112004256077857</v>
      </c>
      <c r="BZ132" s="805">
        <f t="shared" ca="1" si="104"/>
        <v>160.93981481287489</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212.70139598229414</v>
      </c>
      <c r="BE133" s="808">
        <f t="shared" si="62"/>
        <v>1075.930393558581</v>
      </c>
      <c r="BF133" s="808">
        <f t="shared" si="63"/>
        <v>0</v>
      </c>
      <c r="BG133" s="829">
        <f t="shared" si="64"/>
        <v>249.75272894992983</v>
      </c>
      <c r="BH133" s="829">
        <f t="shared" si="65"/>
        <v>335.09813290859154</v>
      </c>
      <c r="BI133" s="829">
        <f t="shared" si="66"/>
        <v>0</v>
      </c>
      <c r="BJ133" s="829">
        <f t="shared" si="67"/>
        <v>10.674337704040649</v>
      </c>
      <c r="BK133" s="829">
        <f t="shared" si="68"/>
        <v>340.12480628164019</v>
      </c>
      <c r="BL133" s="810">
        <f t="shared" si="69"/>
        <v>279.10600873197825</v>
      </c>
      <c r="BM133" s="810">
        <f t="shared" si="70"/>
        <v>80.440413318025023</v>
      </c>
      <c r="BN133" s="810">
        <f t="shared" si="71"/>
        <v>7.6271090902258347</v>
      </c>
      <c r="BO133" s="810">
        <f t="shared" si="72"/>
        <v>0</v>
      </c>
      <c r="BP133" s="810">
        <f t="shared" si="73"/>
        <v>16.602924469527526</v>
      </c>
      <c r="BQ133" s="830">
        <f t="shared" si="74"/>
        <v>1.9226937916520521</v>
      </c>
      <c r="BR133" s="830">
        <f t="shared" si="75"/>
        <v>0</v>
      </c>
      <c r="BS133" s="830">
        <f t="shared" si="76"/>
        <v>17.411321465574062</v>
      </c>
      <c r="BT133" s="810">
        <f t="shared" si="77"/>
        <v>3.0298726738491628</v>
      </c>
      <c r="BU133" s="810">
        <f t="shared" si="78"/>
        <v>13.400189573459633</v>
      </c>
      <c r="BV133" s="810">
        <f t="shared" si="79"/>
        <v>0</v>
      </c>
      <c r="BW133" s="830">
        <f t="shared" si="80"/>
        <v>30.489636068392237</v>
      </c>
      <c r="BX133" s="816">
        <f t="shared" si="106"/>
        <v>2674.3119645677616</v>
      </c>
      <c r="BY133" s="755">
        <f t="shared" si="110"/>
        <v>0.23780117060001438</v>
      </c>
      <c r="BZ133" s="805">
        <f t="shared" ca="1" si="104"/>
        <v>114.79972466882811</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158.98501872659131</v>
      </c>
      <c r="BE134" s="808">
        <f t="shared" si="62"/>
        <v>524.23611633681776</v>
      </c>
      <c r="BF134" s="808">
        <f t="shared" si="63"/>
        <v>0</v>
      </c>
      <c r="BG134" s="829">
        <f t="shared" si="64"/>
        <v>151.68825910931079</v>
      </c>
      <c r="BH134" s="829">
        <f t="shared" si="65"/>
        <v>134.77745332271377</v>
      </c>
      <c r="BI134" s="829">
        <f t="shared" si="66"/>
        <v>0</v>
      </c>
      <c r="BJ134" s="829">
        <f t="shared" si="67"/>
        <v>2.0658282044420639</v>
      </c>
      <c r="BK134" s="829">
        <f t="shared" si="68"/>
        <v>137.07976030581546</v>
      </c>
      <c r="BL134" s="810">
        <f t="shared" si="69"/>
        <v>228.15466281370681</v>
      </c>
      <c r="BM134" s="810">
        <f t="shared" si="70"/>
        <v>58.991274397244204</v>
      </c>
      <c r="BN134" s="810">
        <f t="shared" si="71"/>
        <v>4.558641163428625</v>
      </c>
      <c r="BO134" s="810">
        <f t="shared" si="72"/>
        <v>0</v>
      </c>
      <c r="BP134" s="810">
        <f t="shared" si="73"/>
        <v>15.577381170520729</v>
      </c>
      <c r="BQ134" s="830">
        <f t="shared" si="74"/>
        <v>0.43900385829533461</v>
      </c>
      <c r="BR134" s="830">
        <f t="shared" si="75"/>
        <v>0</v>
      </c>
      <c r="BS134" s="830">
        <f t="shared" si="76"/>
        <v>18.52952811528672</v>
      </c>
      <c r="BT134" s="810">
        <f t="shared" si="77"/>
        <v>5.7646425073457257</v>
      </c>
      <c r="BU134" s="810">
        <f t="shared" si="78"/>
        <v>22.061516587677666</v>
      </c>
      <c r="BV134" s="810">
        <f t="shared" si="79"/>
        <v>0</v>
      </c>
      <c r="BW134" s="830">
        <f t="shared" si="80"/>
        <v>20.681249402999221</v>
      </c>
      <c r="BX134" s="816">
        <f t="shared" si="106"/>
        <v>1483.5903360221962</v>
      </c>
      <c r="BY134" s="755">
        <f t="shared" si="110"/>
        <v>0.13192160199379302</v>
      </c>
      <c r="BZ134" s="805">
        <f t="shared" ca="1" si="104"/>
        <v>88.853851982188488</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37.176370446033367</v>
      </c>
      <c r="BE135" s="808">
        <f t="shared" ref="BE135:BE198" si="118">IF(OR(L135="",L135="*"),"",BE$5*L135)</f>
        <v>174.79650462788749</v>
      </c>
      <c r="BF135" s="808">
        <f t="shared" ref="BF135:BF198" si="119">IF(OR(N135="",N135="*"),"",BF$5*N135)</f>
        <v>0</v>
      </c>
      <c r="BG135" s="829">
        <f t="shared" ref="BG135:BG198" si="120">IF(OR(P135="",P135="*"),"",BG$5*P135)</f>
        <v>47.362578793624699</v>
      </c>
      <c r="BH135" s="829">
        <f t="shared" ref="BH135:BH198" si="121">IF(OR(R135="",R135="*"),"",BH$5*R135)</f>
        <v>105.24944695159709</v>
      </c>
      <c r="BI135" s="829">
        <f t="shared" ref="BI135:BI198" si="122">IF(OR(T135="",T135="*"),"",BI$5*T135)</f>
        <v>0</v>
      </c>
      <c r="BJ135" s="829">
        <f t="shared" ref="BJ135:BJ198" si="123">IF(OR(V135="",V135="*"),"",BJ$5*V135)</f>
        <v>1.479796628311479</v>
      </c>
      <c r="BK135" s="829">
        <f t="shared" ref="BK135:BK198" si="124">IF(OR(X135="",X135="*"),"",BK$5*X135)</f>
        <v>98.855150325446829</v>
      </c>
      <c r="BL135" s="810">
        <f t="shared" ref="BL135:BL198" si="125">IF(OR(Z135="",Z135="*"),"",BL$5*Z135)</f>
        <v>73.143700725570753</v>
      </c>
      <c r="BM135" s="810">
        <f t="shared" ref="BM135:BM198" si="126">IF(OR(AB135="",AB135="*"),"",BM$5*AB135)</f>
        <v>31.399770378874827</v>
      </c>
      <c r="BN135" s="810">
        <f t="shared" ref="BN135:BN198" si="127">IF(OR(AD135="",AD135="*"),"",BN$5*AD135)</f>
        <v>2.6660027808049303</v>
      </c>
      <c r="BO135" s="810">
        <f t="shared" ref="BO135:BO198" si="128">IF(OR(AF135="",AF135="*"),"",BO$5*AF135)</f>
        <v>0</v>
      </c>
      <c r="BP135" s="810">
        <f t="shared" ref="BP135:BP198" si="129">IF(OR(AH135="",AH135="*"),"",BP$5*AH135)</f>
        <v>6.2154139333748581</v>
      </c>
      <c r="BQ135" s="830">
        <f t="shared" ref="BQ135:BQ198" si="130">IF(OR(AJ135="",AJ135="*"),"",BQ$5*AJ135)</f>
        <v>0.34787793756576602</v>
      </c>
      <c r="BR135" s="830">
        <f t="shared" ref="BR135:BR198" si="131">IF(OR(AL135="",AL135="*"),"",BR$5*AL135)</f>
        <v>0</v>
      </c>
      <c r="BS135" s="830">
        <f t="shared" ref="BS135:BS198" si="132">IF(OR(AN135="",AN135="*"),"",BS$5*AN135)</f>
        <v>5.2086276726005423</v>
      </c>
      <c r="BT135" s="810">
        <f t="shared" ref="BT135:BT198" si="133">IF(OR(AP135="",AP135="*"),"",BT$5*AP135)</f>
        <v>0.82730166503427793</v>
      </c>
      <c r="BU135" s="810">
        <f t="shared" ref="BU135:BU198" si="134">IF(OR(AR135="",AR135="*"),"",BU$5*AR135)</f>
        <v>4.0350710900473876</v>
      </c>
      <c r="BV135" s="810">
        <f t="shared" ref="BV135:BV198" si="135">IF(OR(AT135="",AT135="*"),"",BV$5*AT135)</f>
        <v>0</v>
      </c>
      <c r="BW135" s="830">
        <f t="shared" ref="BW135:BW198" si="136">IF(OR(AV135="",AV135="*"),"",BW$5*AV135)</f>
        <v>6.1777629190944605</v>
      </c>
      <c r="BX135" s="816">
        <f t="shared" si="106"/>
        <v>594.94137687586851</v>
      </c>
      <c r="BY135" s="755">
        <f t="shared" si="110"/>
        <v>5.2902487717932468E-2</v>
      </c>
      <c r="BZ135" s="805">
        <f t="shared" ca="1" si="104"/>
        <v>101.68581319404588</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164.39530132788533</v>
      </c>
      <c r="BE136" s="808">
        <f t="shared" si="118"/>
        <v>766.22074648205069</v>
      </c>
      <c r="BF136" s="808">
        <f t="shared" si="119"/>
        <v>0</v>
      </c>
      <c r="BG136" s="829">
        <f t="shared" si="120"/>
        <v>242.65669041152</v>
      </c>
      <c r="BH136" s="829">
        <f t="shared" si="121"/>
        <v>209.45497448603339</v>
      </c>
      <c r="BI136" s="829">
        <f t="shared" si="122"/>
        <v>0</v>
      </c>
      <c r="BJ136" s="829">
        <f t="shared" si="123"/>
        <v>2.0176612255820157</v>
      </c>
      <c r="BK136" s="829">
        <f t="shared" si="124"/>
        <v>174.56214484967344</v>
      </c>
      <c r="BL136" s="810">
        <f t="shared" si="125"/>
        <v>323.34692339102162</v>
      </c>
      <c r="BM136" s="810">
        <f t="shared" si="126"/>
        <v>83.830998851894037</v>
      </c>
      <c r="BN136" s="810">
        <f t="shared" si="127"/>
        <v>3.3144188493480118</v>
      </c>
      <c r="BO136" s="810">
        <f t="shared" si="128"/>
        <v>0</v>
      </c>
      <c r="BP136" s="810">
        <f t="shared" si="129"/>
        <v>20.238941620551838</v>
      </c>
      <c r="BQ136" s="830">
        <f t="shared" si="130"/>
        <v>0.37944580848824938</v>
      </c>
      <c r="BR136" s="830">
        <f t="shared" si="131"/>
        <v>0</v>
      </c>
      <c r="BS136" s="830">
        <f t="shared" si="132"/>
        <v>12.35301874352448</v>
      </c>
      <c r="BT136" s="810">
        <f t="shared" si="133"/>
        <v>1.9164789422135147</v>
      </c>
      <c r="BU136" s="810">
        <f t="shared" si="134"/>
        <v>18.946066350710861</v>
      </c>
      <c r="BV136" s="810">
        <f t="shared" si="135"/>
        <v>0</v>
      </c>
      <c r="BW136" s="830">
        <f t="shared" si="136"/>
        <v>38.587257617728483</v>
      </c>
      <c r="BX136" s="816">
        <f t="shared" si="106"/>
        <v>2062.2210689582262</v>
      </c>
      <c r="BY136" s="755">
        <f t="shared" si="110"/>
        <v>0.18337373901460308</v>
      </c>
      <c r="BZ136" s="805">
        <f t="shared" ref="BZ136:BZ199" ca="1" si="160">IFERROR(IF(DA136&gt;0,BY136/DA136*100,""),"")</f>
        <v>111.23527835010367</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88.110316649642442</v>
      </c>
      <c r="BE137" s="808">
        <f t="shared" si="118"/>
        <v>373.2162314696364</v>
      </c>
      <c r="BF137" s="808">
        <f t="shared" si="119"/>
        <v>0</v>
      </c>
      <c r="BG137" s="829">
        <f t="shared" si="120"/>
        <v>87.128222210833727</v>
      </c>
      <c r="BH137" s="829">
        <f t="shared" si="121"/>
        <v>92.796979618322794</v>
      </c>
      <c r="BI137" s="829">
        <f t="shared" si="122"/>
        <v>0</v>
      </c>
      <c r="BJ137" s="829">
        <f t="shared" si="123"/>
        <v>4.7390955311747103</v>
      </c>
      <c r="BK137" s="829">
        <f t="shared" si="124"/>
        <v>116.15828081413369</v>
      </c>
      <c r="BL137" s="810">
        <f t="shared" si="125"/>
        <v>123.90332003643552</v>
      </c>
      <c r="BM137" s="810">
        <f t="shared" si="126"/>
        <v>19.557290470723295</v>
      </c>
      <c r="BN137" s="810">
        <f t="shared" si="127"/>
        <v>1.9544549246552154</v>
      </c>
      <c r="BO137" s="810">
        <f t="shared" si="128"/>
        <v>0</v>
      </c>
      <c r="BP137" s="810">
        <f t="shared" si="129"/>
        <v>7.3303038076739799</v>
      </c>
      <c r="BQ137" s="830">
        <f t="shared" si="130"/>
        <v>0.72942827078217598</v>
      </c>
      <c r="BR137" s="830">
        <f t="shared" si="131"/>
        <v>0</v>
      </c>
      <c r="BS137" s="830">
        <f t="shared" si="132"/>
        <v>5.0134689648676645</v>
      </c>
      <c r="BT137" s="810">
        <f t="shared" si="133"/>
        <v>1.0024485798237024</v>
      </c>
      <c r="BU137" s="810">
        <f t="shared" si="134"/>
        <v>4.3728909952606561</v>
      </c>
      <c r="BV137" s="810">
        <f t="shared" si="135"/>
        <v>0</v>
      </c>
      <c r="BW137" s="830">
        <f t="shared" si="136"/>
        <v>8.3067150635208584</v>
      </c>
      <c r="BX137" s="816">
        <f t="shared" ref="BX137:BX200" si="161">IF(SUM(BB137:BW137)=0,"",SUM(BB137:BW137))</f>
        <v>934.3194474074869</v>
      </c>
      <c r="BY137" s="755">
        <f t="shared" si="110"/>
        <v>8.3080157158766391E-2</v>
      </c>
      <c r="BZ137" s="805">
        <f t="shared" ca="1" si="160"/>
        <v>118.42186286401106</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16.076268300987387</v>
      </c>
      <c r="BE138" s="808">
        <f t="shared" si="118"/>
        <v>137.44420197155523</v>
      </c>
      <c r="BF138" s="808">
        <f t="shared" si="119"/>
        <v>0</v>
      </c>
      <c r="BG138" s="829">
        <f t="shared" si="120"/>
        <v>52.510685184236102</v>
      </c>
      <c r="BH138" s="829">
        <f t="shared" si="121"/>
        <v>100.29082972008371</v>
      </c>
      <c r="BI138" s="829">
        <f t="shared" si="122"/>
        <v>0</v>
      </c>
      <c r="BJ138" s="829">
        <f t="shared" si="123"/>
        <v>1.723307465881722</v>
      </c>
      <c r="BK138" s="829">
        <f t="shared" si="124"/>
        <v>111.28742638702346</v>
      </c>
      <c r="BL138" s="810">
        <f t="shared" si="125"/>
        <v>125.19747463642919</v>
      </c>
      <c r="BM138" s="810">
        <f t="shared" si="126"/>
        <v>44.421584385763076</v>
      </c>
      <c r="BN138" s="810">
        <f t="shared" si="127"/>
        <v>4.4455300439667598</v>
      </c>
      <c r="BO138" s="810">
        <f t="shared" si="128"/>
        <v>0</v>
      </c>
      <c r="BP138" s="810">
        <f t="shared" si="129"/>
        <v>11.867555979037535</v>
      </c>
      <c r="BQ138" s="830">
        <f t="shared" si="130"/>
        <v>0.59642230796211837</v>
      </c>
      <c r="BR138" s="830">
        <f t="shared" si="131"/>
        <v>0</v>
      </c>
      <c r="BS138" s="830">
        <f t="shared" si="132"/>
        <v>14.995573137421072</v>
      </c>
      <c r="BT138" s="810">
        <f t="shared" si="133"/>
        <v>2.7268854064642492</v>
      </c>
      <c r="BU138" s="810">
        <f t="shared" si="134"/>
        <v>8.7082464454976325</v>
      </c>
      <c r="BV138" s="810">
        <f t="shared" si="135"/>
        <v>0</v>
      </c>
      <c r="BW138" s="830">
        <f t="shared" si="136"/>
        <v>16.366319610277952</v>
      </c>
      <c r="BX138" s="816">
        <f t="shared" si="161"/>
        <v>648.65831098258707</v>
      </c>
      <c r="BY138" s="755">
        <f t="shared" si="110"/>
        <v>5.7679024629431537E-2</v>
      </c>
      <c r="BZ138" s="805">
        <f t="shared" ca="1" si="160"/>
        <v>68.765150058349079</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24.346271705822218</v>
      </c>
      <c r="BE139" s="808">
        <f t="shared" si="118"/>
        <v>246.97005041763862</v>
      </c>
      <c r="BF139" s="808">
        <f t="shared" si="119"/>
        <v>0</v>
      </c>
      <c r="BG139" s="829">
        <f t="shared" si="120"/>
        <v>100.45764362220051</v>
      </c>
      <c r="BH139" s="829">
        <f t="shared" si="121"/>
        <v>178.65935167979225</v>
      </c>
      <c r="BI139" s="829">
        <f t="shared" si="122"/>
        <v>0</v>
      </c>
      <c r="BJ139" s="829">
        <f t="shared" si="123"/>
        <v>2.170189991972169</v>
      </c>
      <c r="BK139" s="829">
        <f t="shared" si="124"/>
        <v>215.01343113958052</v>
      </c>
      <c r="BL139" s="810">
        <f t="shared" si="125"/>
        <v>197.3346106731149</v>
      </c>
      <c r="BM139" s="810">
        <f t="shared" si="126"/>
        <v>79.592766934557659</v>
      </c>
      <c r="BN139" s="810">
        <f t="shared" si="127"/>
        <v>7.4837473225357858</v>
      </c>
      <c r="BO139" s="810">
        <f t="shared" si="128"/>
        <v>0</v>
      </c>
      <c r="BP139" s="810">
        <f t="shared" si="129"/>
        <v>19.372668303587758</v>
      </c>
      <c r="BQ139" s="830">
        <f t="shared" si="130"/>
        <v>0.79214310768151208</v>
      </c>
      <c r="BR139" s="830">
        <f t="shared" si="131"/>
        <v>0</v>
      </c>
      <c r="BS139" s="830">
        <f t="shared" si="132"/>
        <v>23.466515964961776</v>
      </c>
      <c r="BT139" s="810">
        <f t="shared" si="133"/>
        <v>3.716380999020553</v>
      </c>
      <c r="BU139" s="810">
        <f t="shared" si="134"/>
        <v>12.048909952606559</v>
      </c>
      <c r="BV139" s="810">
        <f t="shared" si="135"/>
        <v>0</v>
      </c>
      <c r="BW139" s="830">
        <f t="shared" si="136"/>
        <v>15.834081574171362</v>
      </c>
      <c r="BX139" s="816">
        <f t="shared" si="161"/>
        <v>1127.258763389244</v>
      </c>
      <c r="BY139" s="755">
        <f t="shared" si="110"/>
        <v>0.10023641858342913</v>
      </c>
      <c r="BZ139" s="805">
        <f t="shared" ca="1" si="160"/>
        <v>74.935335476638812</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28.442628532516167</v>
      </c>
      <c r="BE140" s="808">
        <f t="shared" si="118"/>
        <v>113.6675822108507</v>
      </c>
      <c r="BF140" s="808">
        <f t="shared" si="119"/>
        <v>0</v>
      </c>
      <c r="BG140" s="829">
        <f t="shared" si="120"/>
        <v>34.144467790703573</v>
      </c>
      <c r="BH140" s="829">
        <f t="shared" si="121"/>
        <v>38.140341562693479</v>
      </c>
      <c r="BI140" s="829">
        <f t="shared" si="122"/>
        <v>0</v>
      </c>
      <c r="BJ140" s="829">
        <f t="shared" si="123"/>
        <v>0.86165373294086101</v>
      </c>
      <c r="BK140" s="829">
        <f t="shared" si="124"/>
        <v>40.312119020559898</v>
      </c>
      <c r="BL140" s="810">
        <f t="shared" si="125"/>
        <v>58.572478562678626</v>
      </c>
      <c r="BM140" s="810">
        <f t="shared" si="126"/>
        <v>15.097933409873702</v>
      </c>
      <c r="BN140" s="810">
        <f t="shared" si="127"/>
        <v>1.507271429108263</v>
      </c>
      <c r="BO140" s="810">
        <f t="shared" si="128"/>
        <v>0</v>
      </c>
      <c r="BP140" s="810">
        <f t="shared" si="129"/>
        <v>3.7253637263165524</v>
      </c>
      <c r="BQ140" s="830">
        <f t="shared" si="130"/>
        <v>0.30368291827428961</v>
      </c>
      <c r="BR140" s="830">
        <f t="shared" si="131"/>
        <v>0</v>
      </c>
      <c r="BS140" s="830">
        <f t="shared" si="132"/>
        <v>8.4735801073749606</v>
      </c>
      <c r="BT140" s="810">
        <f t="shared" si="133"/>
        <v>1.8297502448579825</v>
      </c>
      <c r="BU140" s="810">
        <f t="shared" si="134"/>
        <v>5.0766824644549695</v>
      </c>
      <c r="BV140" s="810">
        <f t="shared" si="135"/>
        <v>0</v>
      </c>
      <c r="BW140" s="830">
        <f t="shared" si="136"/>
        <v>51.417995988155482</v>
      </c>
      <c r="BX140" s="816">
        <f t="shared" si="161"/>
        <v>401.57353170135946</v>
      </c>
      <c r="BY140" s="755">
        <f t="shared" si="110"/>
        <v>3.5708121261013644E-2</v>
      </c>
      <c r="BZ140" s="805">
        <f t="shared" ca="1" si="160"/>
        <v>75.55834978839728</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2.7051413006469143</v>
      </c>
      <c r="BE141" s="808">
        <f t="shared" si="118"/>
        <v>9.2805515840168571</v>
      </c>
      <c r="BF141" s="808">
        <f t="shared" si="119"/>
        <v>0</v>
      </c>
      <c r="BG141" s="829">
        <f t="shared" si="120"/>
        <v>3.645415876595083</v>
      </c>
      <c r="BH141" s="829">
        <f t="shared" si="121"/>
        <v>5.7788396307111443</v>
      </c>
      <c r="BI141" s="829">
        <f t="shared" si="122"/>
        <v>0</v>
      </c>
      <c r="BJ141" s="829">
        <f t="shared" si="123"/>
        <v>0.25689055392025678</v>
      </c>
      <c r="BK141" s="829">
        <f t="shared" si="124"/>
        <v>9.1850397768364509</v>
      </c>
      <c r="BL141" s="810">
        <f t="shared" si="125"/>
        <v>12.126707918459639</v>
      </c>
      <c r="BM141" s="810">
        <f t="shared" si="126"/>
        <v>4.0539609644087253</v>
      </c>
      <c r="BN141" s="810">
        <f t="shared" si="127"/>
        <v>0.7286460486265065</v>
      </c>
      <c r="BO141" s="810">
        <f t="shared" si="128"/>
        <v>0</v>
      </c>
      <c r="BP141" s="810">
        <f t="shared" si="129"/>
        <v>1.724777366511518</v>
      </c>
      <c r="BQ141" s="830">
        <f t="shared" si="130"/>
        <v>0.13342686776569618</v>
      </c>
      <c r="BR141" s="830">
        <f t="shared" si="131"/>
        <v>0</v>
      </c>
      <c r="BS141" s="830">
        <f t="shared" si="132"/>
        <v>5.1954412734293998</v>
      </c>
      <c r="BT141" s="810">
        <f t="shared" si="133"/>
        <v>1.8888834476003906</v>
      </c>
      <c r="BU141" s="810">
        <f t="shared" si="134"/>
        <v>8.8771563981042636</v>
      </c>
      <c r="BV141" s="810">
        <f t="shared" si="135"/>
        <v>0</v>
      </c>
      <c r="BW141" s="830">
        <f t="shared" si="136"/>
        <v>2.9843347024548645</v>
      </c>
      <c r="BX141" s="816">
        <f t="shared" si="161"/>
        <v>68.565213710087718</v>
      </c>
      <c r="BY141" s="755">
        <f t="shared" si="110"/>
        <v>6.096853433228501E-3</v>
      </c>
      <c r="BZ141" s="805">
        <f t="shared" ca="1" si="160"/>
        <v>26.103966678928959</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521.88247921082689</v>
      </c>
      <c r="BE144" s="808">
        <f t="shared" si="118"/>
        <v>1916.8375993124562</v>
      </c>
      <c r="BF144" s="808">
        <f t="shared" si="119"/>
        <v>0</v>
      </c>
      <c r="BG144" s="829">
        <f t="shared" si="120"/>
        <v>391.39536438130028</v>
      </c>
      <c r="BH144" s="829">
        <f t="shared" si="121"/>
        <v>426.63930072219154</v>
      </c>
      <c r="BI144" s="829">
        <f t="shared" si="122"/>
        <v>0</v>
      </c>
      <c r="BJ144" s="829">
        <f t="shared" si="123"/>
        <v>19.756007688526562</v>
      </c>
      <c r="BK144" s="829">
        <f t="shared" si="124"/>
        <v>525.18653176261716</v>
      </c>
      <c r="BL144" s="810">
        <f t="shared" si="125"/>
        <v>447.01872117276838</v>
      </c>
      <c r="BM144" s="810">
        <f t="shared" si="126"/>
        <v>106.0173275603633</v>
      </c>
      <c r="BN144" s="810">
        <f t="shared" si="127"/>
        <v>8.852845331497754</v>
      </c>
      <c r="BO144" s="810">
        <f t="shared" si="128"/>
        <v>0</v>
      </c>
      <c r="BP144" s="810">
        <f t="shared" si="129"/>
        <v>24.104266801527523</v>
      </c>
      <c r="BQ144" s="830">
        <f t="shared" si="130"/>
        <v>2.8017974481286441</v>
      </c>
      <c r="BR144" s="830">
        <f t="shared" si="131"/>
        <v>0</v>
      </c>
      <c r="BS144" s="830">
        <f t="shared" si="132"/>
        <v>22.99613099582557</v>
      </c>
      <c r="BT144" s="810">
        <f t="shared" si="133"/>
        <v>3.8244875424297948</v>
      </c>
      <c r="BU144" s="810">
        <f t="shared" si="134"/>
        <v>15.557972242418993</v>
      </c>
      <c r="BV144" s="810">
        <f t="shared" si="135"/>
        <v>0</v>
      </c>
      <c r="BW144" s="830">
        <f t="shared" si="136"/>
        <v>72.704424143920576</v>
      </c>
      <c r="BX144" s="816">
        <f t="shared" si="161"/>
        <v>4505.5752563167989</v>
      </c>
      <c r="BY144" s="755">
        <f t="shared" si="110"/>
        <v>0.40063802741568549</v>
      </c>
      <c r="BZ144" s="805">
        <f t="shared" ca="1" si="160"/>
        <v>125.52786471324127</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74.965520128989994</v>
      </c>
      <c r="BE145" s="808">
        <f t="shared" si="118"/>
        <v>457.84427045996489</v>
      </c>
      <c r="BF145" s="808">
        <f t="shared" si="119"/>
        <v>0</v>
      </c>
      <c r="BG145" s="829">
        <f t="shared" si="120"/>
        <v>129.73189247359613</v>
      </c>
      <c r="BH145" s="829">
        <f t="shared" si="121"/>
        <v>139.31652068307721</v>
      </c>
      <c r="BI145" s="829">
        <f t="shared" si="122"/>
        <v>0</v>
      </c>
      <c r="BJ145" s="829">
        <f t="shared" si="123"/>
        <v>1.8692476761581429</v>
      </c>
      <c r="BK145" s="829">
        <f t="shared" si="124"/>
        <v>151.64860989111619</v>
      </c>
      <c r="BL145" s="810">
        <f t="shared" si="125"/>
        <v>189.2382891063163</v>
      </c>
      <c r="BM145" s="810">
        <f t="shared" si="126"/>
        <v>50.11280803962724</v>
      </c>
      <c r="BN145" s="810">
        <f t="shared" si="127"/>
        <v>3.9388781754588349</v>
      </c>
      <c r="BO145" s="810">
        <f t="shared" si="128"/>
        <v>0</v>
      </c>
      <c r="BP145" s="810">
        <f t="shared" si="129"/>
        <v>11.328536374875204</v>
      </c>
      <c r="BQ145" s="830">
        <f t="shared" si="130"/>
        <v>0.62895743113214997</v>
      </c>
      <c r="BR145" s="830">
        <f t="shared" si="131"/>
        <v>0</v>
      </c>
      <c r="BS145" s="830">
        <f t="shared" si="132"/>
        <v>10.801389171383766</v>
      </c>
      <c r="BT145" s="810">
        <f t="shared" si="133"/>
        <v>2.0831217150235064</v>
      </c>
      <c r="BU145" s="810">
        <f t="shared" si="134"/>
        <v>8.722376743979261</v>
      </c>
      <c r="BV145" s="810">
        <f t="shared" si="135"/>
        <v>0</v>
      </c>
      <c r="BW145" s="830">
        <f t="shared" si="136"/>
        <v>15.926935133239326</v>
      </c>
      <c r="BX145" s="816">
        <f t="shared" si="161"/>
        <v>1248.1573532039383</v>
      </c>
      <c r="BY145" s="755">
        <f t="shared" si="110"/>
        <v>0.11098678225181739</v>
      </c>
      <c r="BZ145" s="805">
        <f t="shared" ca="1" si="160"/>
        <v>102.01276599294309</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126.9335594612843</v>
      </c>
      <c r="BE146" s="808">
        <f t="shared" si="118"/>
        <v>525.12837047915434</v>
      </c>
      <c r="BF146" s="808">
        <f t="shared" si="119"/>
        <v>0</v>
      </c>
      <c r="BG146" s="829">
        <f t="shared" si="120"/>
        <v>134.07346848883151</v>
      </c>
      <c r="BH146" s="829">
        <f t="shared" si="121"/>
        <v>180.18985873880385</v>
      </c>
      <c r="BI146" s="829">
        <f t="shared" si="122"/>
        <v>0</v>
      </c>
      <c r="BJ146" s="829">
        <f t="shared" si="123"/>
        <v>3.13341900246663</v>
      </c>
      <c r="BK146" s="829">
        <f t="shared" si="124"/>
        <v>192.52434694264792</v>
      </c>
      <c r="BL146" s="810">
        <f t="shared" si="125"/>
        <v>168.74327163509301</v>
      </c>
      <c r="BM146" s="810">
        <f t="shared" si="126"/>
        <v>51.889696037353055</v>
      </c>
      <c r="BN146" s="810">
        <f t="shared" si="127"/>
        <v>4.3169927099219549</v>
      </c>
      <c r="BO146" s="810">
        <f t="shared" si="128"/>
        <v>0</v>
      </c>
      <c r="BP146" s="810">
        <f t="shared" si="129"/>
        <v>13.905292258456196</v>
      </c>
      <c r="BQ146" s="830">
        <f t="shared" si="130"/>
        <v>0.77368597007115003</v>
      </c>
      <c r="BR146" s="830">
        <f t="shared" si="131"/>
        <v>0</v>
      </c>
      <c r="BS146" s="830">
        <f t="shared" si="132"/>
        <v>12.766426937869136</v>
      </c>
      <c r="BT146" s="810">
        <f t="shared" si="133"/>
        <v>2.5831095723515101</v>
      </c>
      <c r="BU146" s="810">
        <f t="shared" si="134"/>
        <v>9.3143404687393367</v>
      </c>
      <c r="BV146" s="810">
        <f t="shared" si="135"/>
        <v>0</v>
      </c>
      <c r="BW146" s="830">
        <f t="shared" si="136"/>
        <v>37.623303369747568</v>
      </c>
      <c r="BX146" s="816">
        <f t="shared" si="161"/>
        <v>1463.8991420727918</v>
      </c>
      <c r="BY146" s="755">
        <f t="shared" si="110"/>
        <v>0.1301706510824108</v>
      </c>
      <c r="BZ146" s="805">
        <f t="shared" ca="1" si="160"/>
        <v>106.65253481030945</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120.49074936277196</v>
      </c>
      <c r="BE147" s="808">
        <f t="shared" si="118"/>
        <v>794.39641085647361</v>
      </c>
      <c r="BF147" s="808">
        <f t="shared" si="119"/>
        <v>0</v>
      </c>
      <c r="BG147" s="829">
        <f t="shared" si="120"/>
        <v>281.16480980548187</v>
      </c>
      <c r="BH147" s="829">
        <f t="shared" si="121"/>
        <v>339.28744685444866</v>
      </c>
      <c r="BI147" s="829">
        <f t="shared" si="122"/>
        <v>0</v>
      </c>
      <c r="BJ147" s="829">
        <f t="shared" si="123"/>
        <v>2.9385944442775922</v>
      </c>
      <c r="BK147" s="829">
        <f t="shared" si="124"/>
        <v>312.86176623173066</v>
      </c>
      <c r="BL147" s="810">
        <f t="shared" si="125"/>
        <v>428.24150184486626</v>
      </c>
      <c r="BM147" s="810">
        <f t="shared" si="126"/>
        <v>140.27836854152818</v>
      </c>
      <c r="BN147" s="810">
        <f t="shared" si="127"/>
        <v>11.224390180090676</v>
      </c>
      <c r="BO147" s="810">
        <f t="shared" si="128"/>
        <v>0</v>
      </c>
      <c r="BP147" s="810">
        <f t="shared" si="129"/>
        <v>29.102523422507318</v>
      </c>
      <c r="BQ147" s="830">
        <f t="shared" si="130"/>
        <v>1.1598092218327198</v>
      </c>
      <c r="BR147" s="830">
        <f t="shared" si="131"/>
        <v>0</v>
      </c>
      <c r="BS147" s="830">
        <f t="shared" si="132"/>
        <v>41.751104958612224</v>
      </c>
      <c r="BT147" s="810">
        <f t="shared" si="133"/>
        <v>8.1075210895132575</v>
      </c>
      <c r="BU147" s="810">
        <f t="shared" si="134"/>
        <v>33.733176209090026</v>
      </c>
      <c r="BV147" s="810">
        <f t="shared" si="135"/>
        <v>0</v>
      </c>
      <c r="BW147" s="830">
        <f t="shared" si="136"/>
        <v>51.152497462048458</v>
      </c>
      <c r="BX147" s="816">
        <f t="shared" si="161"/>
        <v>2595.8906704852734</v>
      </c>
      <c r="BY147" s="755">
        <f t="shared" si="110"/>
        <v>0.2308279095220766</v>
      </c>
      <c r="BZ147" s="805">
        <f t="shared" ca="1" si="160"/>
        <v>83.71715304463136</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63.727691836124741</v>
      </c>
      <c r="BE148" s="808">
        <f t="shared" si="118"/>
        <v>382.79334889194183</v>
      </c>
      <c r="BF148" s="808">
        <f t="shared" si="119"/>
        <v>0</v>
      </c>
      <c r="BG148" s="829">
        <f t="shared" si="120"/>
        <v>149.63446485078805</v>
      </c>
      <c r="BH148" s="829">
        <f t="shared" si="121"/>
        <v>178.56687300147493</v>
      </c>
      <c r="BI148" s="829">
        <f t="shared" si="122"/>
        <v>0</v>
      </c>
      <c r="BJ148" s="829">
        <f t="shared" si="123"/>
        <v>2.3027311885710509</v>
      </c>
      <c r="BK148" s="829">
        <f t="shared" si="124"/>
        <v>164.77874517188542</v>
      </c>
      <c r="BL148" s="810">
        <f t="shared" si="125"/>
        <v>292.75821624095141</v>
      </c>
      <c r="BM148" s="810">
        <f t="shared" si="126"/>
        <v>79.701799821126954</v>
      </c>
      <c r="BN148" s="810">
        <f t="shared" si="127"/>
        <v>6.6668936030306751</v>
      </c>
      <c r="BO148" s="810">
        <f t="shared" si="128"/>
        <v>0</v>
      </c>
      <c r="BP148" s="810">
        <f t="shared" si="129"/>
        <v>27.559381142633438</v>
      </c>
      <c r="BQ148" s="830">
        <f t="shared" si="130"/>
        <v>0.635749928835324</v>
      </c>
      <c r="BR148" s="830">
        <f t="shared" si="131"/>
        <v>0</v>
      </c>
      <c r="BS148" s="830">
        <f t="shared" si="132"/>
        <v>23.684947936309072</v>
      </c>
      <c r="BT148" s="810">
        <f t="shared" si="133"/>
        <v>6.4017600806819113</v>
      </c>
      <c r="BU148" s="810">
        <f t="shared" si="134"/>
        <v>31.672134335772213</v>
      </c>
      <c r="BV148" s="810">
        <f t="shared" si="135"/>
        <v>0</v>
      </c>
      <c r="BW148" s="830">
        <f t="shared" si="136"/>
        <v>21.592839891043777</v>
      </c>
      <c r="BX148" s="816">
        <f t="shared" si="161"/>
        <v>1432.4775779211709</v>
      </c>
      <c r="BY148" s="755">
        <f t="shared" si="110"/>
        <v>0.12737662972800737</v>
      </c>
      <c r="BZ148" s="805">
        <f t="shared" ca="1" si="160"/>
        <v>73.093340151248483</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761.64782021704889</v>
      </c>
      <c r="BE150" s="808">
        <f t="shared" si="118"/>
        <v>3265.7405543481887</v>
      </c>
      <c r="BF150" s="808">
        <f t="shared" si="119"/>
        <v>0</v>
      </c>
      <c r="BG150" s="829">
        <f t="shared" si="120"/>
        <v>836.56932497634136</v>
      </c>
      <c r="BH150" s="829">
        <f t="shared" si="121"/>
        <v>955.21786734724276</v>
      </c>
      <c r="BI150" s="829">
        <f t="shared" si="122"/>
        <v>0</v>
      </c>
      <c r="BJ150" s="829">
        <f t="shared" si="123"/>
        <v>22.081390902709412</v>
      </c>
      <c r="BK150" s="829">
        <f t="shared" si="124"/>
        <v>980.28023778925456</v>
      </c>
      <c r="BL150" s="810">
        <f t="shared" si="125"/>
        <v>1090.4737378997834</v>
      </c>
      <c r="BM150" s="810">
        <f t="shared" si="126"/>
        <v>307.4312163551823</v>
      </c>
      <c r="BN150" s="810">
        <f t="shared" si="127"/>
        <v>22.536605199080558</v>
      </c>
      <c r="BO150" s="810">
        <f t="shared" si="128"/>
        <v>0</v>
      </c>
      <c r="BP150" s="810">
        <f t="shared" si="129"/>
        <v>72.999811254026028</v>
      </c>
      <c r="BQ150" s="830">
        <f t="shared" si="130"/>
        <v>3.9334590178882864</v>
      </c>
      <c r="BR150" s="830">
        <f t="shared" si="131"/>
        <v>0</v>
      </c>
      <c r="BS150" s="830">
        <f t="shared" si="132"/>
        <v>68.452069548725973</v>
      </c>
      <c r="BT150" s="810">
        <f t="shared" si="133"/>
        <v>13.675026269818821</v>
      </c>
      <c r="BU150" s="810">
        <f t="shared" si="134"/>
        <v>58.488157963494167</v>
      </c>
      <c r="BV150" s="810">
        <f t="shared" si="135"/>
        <v>0</v>
      </c>
      <c r="BW150" s="830">
        <f t="shared" si="136"/>
        <v>126.4246493147573</v>
      </c>
      <c r="BX150" s="816">
        <f t="shared" si="161"/>
        <v>8585.9519284035414</v>
      </c>
      <c r="BY150" s="755">
        <f t="shared" si="110"/>
        <v>0.76346718196723651</v>
      </c>
      <c r="BZ150" s="805">
        <f t="shared" ca="1" si="160"/>
        <v>107.92303514287909</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750.58388460940671</v>
      </c>
      <c r="BE151" s="808">
        <f t="shared" si="118"/>
        <v>3214.4867862703263</v>
      </c>
      <c r="BF151" s="808">
        <f t="shared" si="119"/>
        <v>0</v>
      </c>
      <c r="BG151" s="829">
        <f t="shared" si="120"/>
        <v>821.76411531256872</v>
      </c>
      <c r="BH151" s="829">
        <f t="shared" si="121"/>
        <v>937.50524737832347</v>
      </c>
      <c r="BI151" s="829">
        <f t="shared" si="122"/>
        <v>0</v>
      </c>
      <c r="BJ151" s="829">
        <f t="shared" si="123"/>
        <v>21.655278199477621</v>
      </c>
      <c r="BK151" s="829">
        <f t="shared" si="124"/>
        <v>969.17963744240274</v>
      </c>
      <c r="BL151" s="810">
        <f t="shared" si="125"/>
        <v>1071.8430312709329</v>
      </c>
      <c r="BM151" s="810">
        <f t="shared" si="126"/>
        <v>300.45056431686658</v>
      </c>
      <c r="BN151" s="810">
        <f t="shared" si="127"/>
        <v>22.117083916852017</v>
      </c>
      <c r="BO151" s="810">
        <f t="shared" si="128"/>
        <v>0</v>
      </c>
      <c r="BP151" s="810">
        <f t="shared" si="129"/>
        <v>71.735871151622192</v>
      </c>
      <c r="BQ151" s="830">
        <f t="shared" si="130"/>
        <v>3.8310211143505137</v>
      </c>
      <c r="BR151" s="830">
        <f t="shared" si="131"/>
        <v>0</v>
      </c>
      <c r="BS151" s="830">
        <f t="shared" si="132"/>
        <v>66.547094647538074</v>
      </c>
      <c r="BT151" s="810">
        <f t="shared" si="133"/>
        <v>13.21014862226189</v>
      </c>
      <c r="BU151" s="810">
        <f t="shared" si="134"/>
        <v>56.751582302619632</v>
      </c>
      <c r="BV151" s="810">
        <f t="shared" si="135"/>
        <v>0</v>
      </c>
      <c r="BW151" s="830">
        <f t="shared" si="136"/>
        <v>123.41420873081766</v>
      </c>
      <c r="BX151" s="816">
        <f t="shared" si="161"/>
        <v>8445.0755552863666</v>
      </c>
      <c r="BY151" s="755">
        <f t="shared" si="110"/>
        <v>0.75094038371744321</v>
      </c>
      <c r="BZ151" s="805">
        <f t="shared" ca="1" si="160"/>
        <v>108.33014965611073</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679.88596419822193</v>
      </c>
      <c r="BE152" s="808">
        <f t="shared" si="118"/>
        <v>2877.3031315879116</v>
      </c>
      <c r="BF152" s="808">
        <f t="shared" si="119"/>
        <v>0</v>
      </c>
      <c r="BG152" s="829">
        <f t="shared" si="120"/>
        <v>730.39640489405588</v>
      </c>
      <c r="BH152" s="829">
        <f t="shared" si="121"/>
        <v>828.11922848609959</v>
      </c>
      <c r="BI152" s="829">
        <f t="shared" si="122"/>
        <v>0</v>
      </c>
      <c r="BJ152" s="829">
        <f t="shared" si="123"/>
        <v>19.315814071531861</v>
      </c>
      <c r="BK152" s="829">
        <f t="shared" si="124"/>
        <v>842.38056132711779</v>
      </c>
      <c r="BL152" s="810">
        <f t="shared" si="125"/>
        <v>934.65190444019447</v>
      </c>
      <c r="BM152" s="810">
        <f t="shared" si="126"/>
        <v>262.32260350966618</v>
      </c>
      <c r="BN152" s="810">
        <f t="shared" si="127"/>
        <v>18.692542826774392</v>
      </c>
      <c r="BO152" s="810">
        <f t="shared" si="128"/>
        <v>0</v>
      </c>
      <c r="BP152" s="810">
        <f t="shared" si="129"/>
        <v>61.69204959142764</v>
      </c>
      <c r="BQ152" s="830">
        <f t="shared" si="130"/>
        <v>3.3197650926156177</v>
      </c>
      <c r="BR152" s="830">
        <f t="shared" si="131"/>
        <v>0</v>
      </c>
      <c r="BS152" s="830">
        <f t="shared" si="132"/>
        <v>55.864443796117939</v>
      </c>
      <c r="BT152" s="810">
        <f t="shared" si="133"/>
        <v>11.274161248142923</v>
      </c>
      <c r="BU152" s="810">
        <f t="shared" si="134"/>
        <v>47.501659420850942</v>
      </c>
      <c r="BV152" s="810">
        <f t="shared" si="135"/>
        <v>0</v>
      </c>
      <c r="BW152" s="830">
        <f t="shared" si="136"/>
        <v>107.37691765246484</v>
      </c>
      <c r="BX152" s="816">
        <f t="shared" si="161"/>
        <v>7480.0971521431939</v>
      </c>
      <c r="BY152" s="755">
        <f t="shared" si="110"/>
        <v>0.66513401672978778</v>
      </c>
      <c r="BZ152" s="805">
        <f t="shared" ca="1" si="160"/>
        <v>109.96759521636234</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825.8368821615461</v>
      </c>
      <c r="BE153" s="808">
        <f t="shared" si="118"/>
        <v>3614.8510385816417</v>
      </c>
      <c r="BF153" s="808">
        <f t="shared" si="119"/>
        <v>0</v>
      </c>
      <c r="BG153" s="829">
        <f t="shared" si="120"/>
        <v>937.07512188958151</v>
      </c>
      <c r="BH153" s="829">
        <f t="shared" si="121"/>
        <v>1066.5833591734443</v>
      </c>
      <c r="BI153" s="829">
        <f t="shared" si="122"/>
        <v>0</v>
      </c>
      <c r="BJ153" s="829">
        <f t="shared" si="123"/>
        <v>24.348479774291462</v>
      </c>
      <c r="BK153" s="829">
        <f t="shared" si="124"/>
        <v>1121.7517130578804</v>
      </c>
      <c r="BL153" s="810">
        <f t="shared" si="125"/>
        <v>1251.9060175344941</v>
      </c>
      <c r="BM153" s="810">
        <f t="shared" si="126"/>
        <v>345.54289590252381</v>
      </c>
      <c r="BN153" s="810">
        <f t="shared" si="127"/>
        <v>26.184651244772443</v>
      </c>
      <c r="BO153" s="810">
        <f t="shared" si="128"/>
        <v>0</v>
      </c>
      <c r="BP153" s="810">
        <f t="shared" si="129"/>
        <v>84.111170602672445</v>
      </c>
      <c r="BQ153" s="830">
        <f t="shared" si="130"/>
        <v>4.4095767288032572</v>
      </c>
      <c r="BR153" s="830">
        <f t="shared" si="131"/>
        <v>0</v>
      </c>
      <c r="BS153" s="830">
        <f t="shared" si="132"/>
        <v>79.230285897243036</v>
      </c>
      <c r="BT153" s="810">
        <f t="shared" si="133"/>
        <v>15.569756657937994</v>
      </c>
      <c r="BU153" s="810">
        <f t="shared" si="134"/>
        <v>68.058007965271372</v>
      </c>
      <c r="BV153" s="810">
        <f t="shared" si="135"/>
        <v>0</v>
      </c>
      <c r="BW153" s="830">
        <f t="shared" si="136"/>
        <v>144.22403609528169</v>
      </c>
      <c r="BX153" s="816">
        <f t="shared" si="161"/>
        <v>9609.6829932673863</v>
      </c>
      <c r="BY153" s="755">
        <f t="shared" si="110"/>
        <v>0.8544978653092109</v>
      </c>
      <c r="BZ153" s="805">
        <f t="shared" ca="1" si="160"/>
        <v>106.85688273714071</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802.53592157897538</v>
      </c>
      <c r="BE155" s="808">
        <f t="shared" si="118"/>
        <v>3428.8534630228987</v>
      </c>
      <c r="BF155" s="808">
        <f t="shared" si="119"/>
        <v>0</v>
      </c>
      <c r="BG155" s="829">
        <f t="shared" si="120"/>
        <v>876.87827772957189</v>
      </c>
      <c r="BH155" s="829">
        <f t="shared" si="121"/>
        <v>998.54262971750302</v>
      </c>
      <c r="BI155" s="829">
        <f t="shared" si="122"/>
        <v>0</v>
      </c>
      <c r="BJ155" s="829">
        <f t="shared" si="123"/>
        <v>23.629220680170988</v>
      </c>
      <c r="BK155" s="829">
        <f t="shared" si="124"/>
        <v>1038.7091366401257</v>
      </c>
      <c r="BL155" s="810">
        <f t="shared" si="125"/>
        <v>1155.3876762549553</v>
      </c>
      <c r="BM155" s="810">
        <f t="shared" si="126"/>
        <v>321.66306809384008</v>
      </c>
      <c r="BN155" s="810">
        <f t="shared" si="127"/>
        <v>24.267724584908805</v>
      </c>
      <c r="BO155" s="810">
        <f t="shared" si="128"/>
        <v>0</v>
      </c>
      <c r="BP155" s="810">
        <f t="shared" si="129"/>
        <v>76.971306125152495</v>
      </c>
      <c r="BQ155" s="830">
        <f t="shared" si="130"/>
        <v>4.2882077847483178</v>
      </c>
      <c r="BR155" s="830">
        <f t="shared" si="131"/>
        <v>0</v>
      </c>
      <c r="BS155" s="830">
        <f t="shared" si="132"/>
        <v>73.880787602946569</v>
      </c>
      <c r="BT155" s="810">
        <f t="shared" si="133"/>
        <v>14.977624963623574</v>
      </c>
      <c r="BU155" s="810">
        <f t="shared" si="134"/>
        <v>64.46890745211887</v>
      </c>
      <c r="BV155" s="810">
        <f t="shared" si="135"/>
        <v>0</v>
      </c>
      <c r="BW155" s="830">
        <f t="shared" si="136"/>
        <v>139.20594933242339</v>
      </c>
      <c r="BX155" s="816">
        <f t="shared" si="161"/>
        <v>9044.2599015639626</v>
      </c>
      <c r="BY155" s="755">
        <f t="shared" si="165"/>
        <v>0.80422015841756733</v>
      </c>
      <c r="BZ155" s="805">
        <f t="shared" ca="1" si="160"/>
        <v>107.01142866504441</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798.28569287453695</v>
      </c>
      <c r="BE156" s="808">
        <f t="shared" si="118"/>
        <v>3374.6599260230319</v>
      </c>
      <c r="BF156" s="808">
        <f t="shared" si="119"/>
        <v>0</v>
      </c>
      <c r="BG156" s="829">
        <f t="shared" si="120"/>
        <v>866.73852192380002</v>
      </c>
      <c r="BH156" s="829">
        <f t="shared" si="121"/>
        <v>989.73004409756095</v>
      </c>
      <c r="BI156" s="829">
        <f t="shared" si="122"/>
        <v>0</v>
      </c>
      <c r="BJ156" s="829">
        <f t="shared" si="123"/>
        <v>23.83859835570069</v>
      </c>
      <c r="BK156" s="829">
        <f t="shared" si="124"/>
        <v>1007.043292773986</v>
      </c>
      <c r="BL156" s="810">
        <f t="shared" si="125"/>
        <v>1130.2864002882825</v>
      </c>
      <c r="BM156" s="810">
        <f t="shared" si="126"/>
        <v>321.85888407731608</v>
      </c>
      <c r="BN156" s="810">
        <f t="shared" si="127"/>
        <v>23.582760690504013</v>
      </c>
      <c r="BO156" s="810">
        <f t="shared" si="128"/>
        <v>0</v>
      </c>
      <c r="BP156" s="810">
        <f t="shared" si="129"/>
        <v>75.33177671323682</v>
      </c>
      <c r="BQ156" s="830">
        <f t="shared" si="130"/>
        <v>4.3565973454845119</v>
      </c>
      <c r="BR156" s="830">
        <f t="shared" si="131"/>
        <v>0</v>
      </c>
      <c r="BS156" s="830">
        <f t="shared" si="132"/>
        <v>72.822324899821396</v>
      </c>
      <c r="BT156" s="810">
        <f t="shared" si="133"/>
        <v>15.012942197405062</v>
      </c>
      <c r="BU156" s="810">
        <f t="shared" si="134"/>
        <v>62.241046083115322</v>
      </c>
      <c r="BV156" s="810">
        <f t="shared" si="135"/>
        <v>0</v>
      </c>
      <c r="BW156" s="830">
        <f t="shared" si="136"/>
        <v>139.6922090565985</v>
      </c>
      <c r="BX156" s="816">
        <f t="shared" si="161"/>
        <v>8905.4810174003833</v>
      </c>
      <c r="BY156" s="755">
        <f t="shared" si="165"/>
        <v>0.79187986994490334</v>
      </c>
      <c r="BZ156" s="805">
        <f t="shared" ca="1" si="160"/>
        <v>106.70507070903319</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781.22905643523256</v>
      </c>
      <c r="BE157" s="808">
        <f t="shared" si="118"/>
        <v>3330.2226994005191</v>
      </c>
      <c r="BF157" s="808">
        <f t="shared" si="119"/>
        <v>0</v>
      </c>
      <c r="BG157" s="829">
        <f t="shared" si="120"/>
        <v>851.99976627413218</v>
      </c>
      <c r="BH157" s="829">
        <f t="shared" si="121"/>
        <v>977.9870401125479</v>
      </c>
      <c r="BI157" s="829">
        <f t="shared" si="122"/>
        <v>0</v>
      </c>
      <c r="BJ157" s="829">
        <f t="shared" si="123"/>
        <v>23.585935731679228</v>
      </c>
      <c r="BK157" s="829">
        <f t="shared" si="124"/>
        <v>1001.0172638494876</v>
      </c>
      <c r="BL157" s="810">
        <f t="shared" si="125"/>
        <v>1116.9066294317279</v>
      </c>
      <c r="BM157" s="810">
        <f t="shared" si="126"/>
        <v>317.50953610205238</v>
      </c>
      <c r="BN157" s="810">
        <f t="shared" si="127"/>
        <v>23.386688008468436</v>
      </c>
      <c r="BO157" s="810">
        <f t="shared" si="128"/>
        <v>0</v>
      </c>
      <c r="BP157" s="810">
        <f t="shared" si="129"/>
        <v>74.417531856735778</v>
      </c>
      <c r="BQ157" s="830">
        <f t="shared" si="130"/>
        <v>4.3363328468777755</v>
      </c>
      <c r="BR157" s="830">
        <f t="shared" si="131"/>
        <v>0</v>
      </c>
      <c r="BS157" s="830">
        <f t="shared" si="132"/>
        <v>71.872508240857528</v>
      </c>
      <c r="BT157" s="810">
        <f t="shared" si="133"/>
        <v>14.811632801050717</v>
      </c>
      <c r="BU157" s="810">
        <f t="shared" si="134"/>
        <v>62.096034454228757</v>
      </c>
      <c r="BV157" s="810">
        <f t="shared" si="135"/>
        <v>0</v>
      </c>
      <c r="BW157" s="830">
        <f t="shared" si="136"/>
        <v>136.95385505192053</v>
      </c>
      <c r="BX157" s="816">
        <f t="shared" si="161"/>
        <v>8788.3325105975218</v>
      </c>
      <c r="BY157" s="755">
        <f t="shared" si="165"/>
        <v>0.78146296555197603</v>
      </c>
      <c r="BZ157" s="805">
        <f t="shared" ca="1" si="160"/>
        <v>106.61936117580422</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834.99695259833288</v>
      </c>
      <c r="BE158" s="808">
        <f t="shared" si="118"/>
        <v>3652.323167813619</v>
      </c>
      <c r="BF158" s="808">
        <f t="shared" si="119"/>
        <v>0</v>
      </c>
      <c r="BG158" s="829">
        <f t="shared" si="120"/>
        <v>951.43750949506716</v>
      </c>
      <c r="BH158" s="829">
        <f t="shared" si="121"/>
        <v>1082.8128020751017</v>
      </c>
      <c r="BI158" s="829">
        <f t="shared" si="122"/>
        <v>0</v>
      </c>
      <c r="BJ158" s="829">
        <f t="shared" si="123"/>
        <v>25.291301966008351</v>
      </c>
      <c r="BK158" s="829">
        <f t="shared" si="124"/>
        <v>1129.2280737849781</v>
      </c>
      <c r="BL158" s="810">
        <f t="shared" si="125"/>
        <v>1270.3109483911296</v>
      </c>
      <c r="BM158" s="810">
        <f t="shared" si="126"/>
        <v>355.80502536970346</v>
      </c>
      <c r="BN158" s="810">
        <f t="shared" si="127"/>
        <v>26.816998663852985</v>
      </c>
      <c r="BO158" s="810">
        <f t="shared" si="128"/>
        <v>0</v>
      </c>
      <c r="BP158" s="810">
        <f t="shared" si="129"/>
        <v>85.670389301155737</v>
      </c>
      <c r="BQ158" s="830">
        <f t="shared" si="130"/>
        <v>4.7272809134856297</v>
      </c>
      <c r="BR158" s="830">
        <f t="shared" si="131"/>
        <v>0</v>
      </c>
      <c r="BS158" s="830">
        <f t="shared" si="132"/>
        <v>82.858143509306814</v>
      </c>
      <c r="BT158" s="810">
        <f t="shared" si="133"/>
        <v>16.746171520587662</v>
      </c>
      <c r="BU158" s="810">
        <f t="shared" si="134"/>
        <v>71.48752303360169</v>
      </c>
      <c r="BV158" s="810">
        <f t="shared" si="135"/>
        <v>0</v>
      </c>
      <c r="BW158" s="830">
        <f t="shared" si="136"/>
        <v>151.46626886365937</v>
      </c>
      <c r="BX158" s="816">
        <f t="shared" si="161"/>
        <v>9741.9785572995952</v>
      </c>
      <c r="BY158" s="755">
        <f t="shared" si="165"/>
        <v>0.86626165368127295</v>
      </c>
      <c r="BZ158" s="805">
        <f t="shared" ca="1" si="160"/>
        <v>105.46736610618366</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764.66239903098506</v>
      </c>
      <c r="BE159" s="808">
        <f t="shared" si="118"/>
        <v>3299.9142168166727</v>
      </c>
      <c r="BF159" s="808">
        <f t="shared" si="119"/>
        <v>0</v>
      </c>
      <c r="BG159" s="829">
        <f t="shared" si="120"/>
        <v>852.53610341735066</v>
      </c>
      <c r="BH159" s="829">
        <f t="shared" si="121"/>
        <v>969.16384498205036</v>
      </c>
      <c r="BI159" s="829">
        <f t="shared" si="122"/>
        <v>0</v>
      </c>
      <c r="BJ159" s="829">
        <f t="shared" si="123"/>
        <v>22.577881166473318</v>
      </c>
      <c r="BK159" s="829">
        <f t="shared" si="124"/>
        <v>996.95545017998325</v>
      </c>
      <c r="BL159" s="810">
        <f t="shared" si="125"/>
        <v>1115.8340616926482</v>
      </c>
      <c r="BM159" s="810">
        <f t="shared" si="126"/>
        <v>316.57482888302815</v>
      </c>
      <c r="BN159" s="810">
        <f t="shared" si="127"/>
        <v>23.349881479746536</v>
      </c>
      <c r="BO159" s="810">
        <f t="shared" si="128"/>
        <v>0</v>
      </c>
      <c r="BP159" s="810">
        <f t="shared" si="129"/>
        <v>74.742738306868858</v>
      </c>
      <c r="BQ159" s="830">
        <f t="shared" si="130"/>
        <v>4.1552169706491604</v>
      </c>
      <c r="BR159" s="830">
        <f t="shared" si="131"/>
        <v>0</v>
      </c>
      <c r="BS159" s="830">
        <f t="shared" si="132"/>
        <v>71.905532877070925</v>
      </c>
      <c r="BT159" s="810">
        <f t="shared" si="133"/>
        <v>14.663838549126897</v>
      </c>
      <c r="BU159" s="810">
        <f t="shared" si="134"/>
        <v>61.626374957846949</v>
      </c>
      <c r="BV159" s="810">
        <f t="shared" si="135"/>
        <v>0</v>
      </c>
      <c r="BW159" s="830">
        <f t="shared" si="136"/>
        <v>135.40320797857817</v>
      </c>
      <c r="BX159" s="816">
        <f t="shared" si="161"/>
        <v>8724.0655772890732</v>
      </c>
      <c r="BY159" s="755">
        <f t="shared" si="165"/>
        <v>0.77574831738298711</v>
      </c>
      <c r="BZ159" s="805">
        <f t="shared" ca="1" si="160"/>
        <v>106.56920125849523</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709.3790588535976</v>
      </c>
      <c r="BE160" s="808">
        <f t="shared" si="118"/>
        <v>2926.851455092828</v>
      </c>
      <c r="BF160" s="808">
        <f t="shared" si="119"/>
        <v>0</v>
      </c>
      <c r="BG160" s="829">
        <f t="shared" si="120"/>
        <v>736.30123360180744</v>
      </c>
      <c r="BH160" s="829">
        <f t="shared" si="121"/>
        <v>832.4032490719826</v>
      </c>
      <c r="BI160" s="829">
        <f t="shared" si="122"/>
        <v>0</v>
      </c>
      <c r="BJ160" s="829">
        <f t="shared" si="123"/>
        <v>19.838620682909458</v>
      </c>
      <c r="BK160" s="829">
        <f t="shared" si="124"/>
        <v>836.11466769045603</v>
      </c>
      <c r="BL160" s="810">
        <f t="shared" si="125"/>
        <v>931.48462892727628</v>
      </c>
      <c r="BM160" s="810">
        <f t="shared" si="126"/>
        <v>264.38187400250052</v>
      </c>
      <c r="BN160" s="810">
        <f t="shared" si="127"/>
        <v>18.787259357843727</v>
      </c>
      <c r="BO160" s="810">
        <f t="shared" si="128"/>
        <v>0</v>
      </c>
      <c r="BP160" s="810">
        <f t="shared" si="129"/>
        <v>60.879656309436939</v>
      </c>
      <c r="BQ160" s="830">
        <f t="shared" si="130"/>
        <v>3.4885332566421843</v>
      </c>
      <c r="BR160" s="830">
        <f t="shared" si="131"/>
        <v>0</v>
      </c>
      <c r="BS160" s="830">
        <f t="shared" si="132"/>
        <v>56.903094759655986</v>
      </c>
      <c r="BT160" s="810">
        <f t="shared" si="133"/>
        <v>11.733488199801895</v>
      </c>
      <c r="BU160" s="810">
        <f t="shared" si="134"/>
        <v>48.5306244816625</v>
      </c>
      <c r="BV160" s="810">
        <f t="shared" si="135"/>
        <v>0</v>
      </c>
      <c r="BW160" s="830">
        <f t="shared" si="136"/>
        <v>115.06347208172329</v>
      </c>
      <c r="BX160" s="816">
        <f t="shared" si="161"/>
        <v>7572.1409163701255</v>
      </c>
      <c r="BY160" s="755">
        <f t="shared" si="165"/>
        <v>0.67331859473324962</v>
      </c>
      <c r="BZ160" s="805">
        <f t="shared" ca="1" si="160"/>
        <v>109.78651086402304</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810.80437371326809</v>
      </c>
      <c r="BE162" s="808">
        <f t="shared" si="118"/>
        <v>3448.1956239173478</v>
      </c>
      <c r="BF162" s="808">
        <f t="shared" si="119"/>
        <v>0</v>
      </c>
      <c r="BG162" s="829">
        <f t="shared" si="120"/>
        <v>855.04440405488128</v>
      </c>
      <c r="BH162" s="829">
        <f t="shared" si="121"/>
        <v>963.64521020883558</v>
      </c>
      <c r="BI162" s="829">
        <f t="shared" si="122"/>
        <v>0</v>
      </c>
      <c r="BJ162" s="829">
        <f t="shared" si="123"/>
        <v>23.358684161729368</v>
      </c>
      <c r="BK162" s="829">
        <f t="shared" si="124"/>
        <v>994.00824089324146</v>
      </c>
      <c r="BL162" s="810">
        <f t="shared" si="125"/>
        <v>1084.4421004166036</v>
      </c>
      <c r="BM162" s="810">
        <f t="shared" si="126"/>
        <v>292.84553946561067</v>
      </c>
      <c r="BN162" s="810">
        <f t="shared" si="127"/>
        <v>21.353673699037259</v>
      </c>
      <c r="BO162" s="810">
        <f t="shared" si="128"/>
        <v>0</v>
      </c>
      <c r="BP162" s="810">
        <f t="shared" si="129"/>
        <v>68.366589391920158</v>
      </c>
      <c r="BQ162" s="830">
        <f t="shared" si="130"/>
        <v>4.1199835400098079</v>
      </c>
      <c r="BR162" s="830">
        <f t="shared" si="131"/>
        <v>0</v>
      </c>
      <c r="BS162" s="830">
        <f t="shared" si="132"/>
        <v>59.316777128162393</v>
      </c>
      <c r="BT162" s="810">
        <f t="shared" si="133"/>
        <v>12.221338983590437</v>
      </c>
      <c r="BU162" s="810">
        <f t="shared" si="134"/>
        <v>51.512511210506673</v>
      </c>
      <c r="BV162" s="810">
        <f t="shared" si="135"/>
        <v>0</v>
      </c>
      <c r="BW162" s="830">
        <f t="shared" si="136"/>
        <v>135.91426864914618</v>
      </c>
      <c r="BX162" s="816">
        <f t="shared" si="161"/>
        <v>8825.1493194338927</v>
      </c>
      <c r="BY162" s="755">
        <f t="shared" si="165"/>
        <v>0.78473673478871531</v>
      </c>
      <c r="BZ162" s="805">
        <f t="shared" ca="1" si="160"/>
        <v>112.65572002596649</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814.27861655832089</v>
      </c>
      <c r="BE163" s="808">
        <f t="shared" si="118"/>
        <v>3526.8355613137928</v>
      </c>
      <c r="BF163" s="808">
        <f t="shared" si="119"/>
        <v>0</v>
      </c>
      <c r="BG163" s="829">
        <f t="shared" si="120"/>
        <v>887.38602427872524</v>
      </c>
      <c r="BH163" s="829">
        <f t="shared" si="121"/>
        <v>1007.8420128116807</v>
      </c>
      <c r="BI163" s="829">
        <f t="shared" si="122"/>
        <v>0</v>
      </c>
      <c r="BJ163" s="829">
        <f t="shared" si="123"/>
        <v>24.104102634032099</v>
      </c>
      <c r="BK163" s="829">
        <f t="shared" si="124"/>
        <v>1048.5282824096605</v>
      </c>
      <c r="BL163" s="810">
        <f t="shared" si="125"/>
        <v>1149.6746956865493</v>
      </c>
      <c r="BM163" s="810">
        <f t="shared" si="126"/>
        <v>313.58477966687036</v>
      </c>
      <c r="BN163" s="810">
        <f t="shared" si="127"/>
        <v>23.213461021542294</v>
      </c>
      <c r="BO163" s="810">
        <f t="shared" si="128"/>
        <v>0</v>
      </c>
      <c r="BP163" s="810">
        <f t="shared" si="129"/>
        <v>74.03894032065574</v>
      </c>
      <c r="BQ163" s="830">
        <f t="shared" si="130"/>
        <v>4.328122063097994</v>
      </c>
      <c r="BR163" s="830">
        <f t="shared" si="131"/>
        <v>0</v>
      </c>
      <c r="BS163" s="830">
        <f t="shared" si="132"/>
        <v>65.890911839517514</v>
      </c>
      <c r="BT163" s="810">
        <f t="shared" si="133"/>
        <v>13.59389037669559</v>
      </c>
      <c r="BU163" s="810">
        <f t="shared" si="134"/>
        <v>57.235766747444998</v>
      </c>
      <c r="BV163" s="810">
        <f t="shared" si="135"/>
        <v>0</v>
      </c>
      <c r="BW163" s="830">
        <f t="shared" si="136"/>
        <v>143.26468531234443</v>
      </c>
      <c r="BX163" s="816">
        <f t="shared" si="161"/>
        <v>9153.7998530409277</v>
      </c>
      <c r="BY163" s="755">
        <f t="shared" si="165"/>
        <v>0.8139605062280747</v>
      </c>
      <c r="BZ163" s="805">
        <f t="shared" ca="1" si="160"/>
        <v>110.42506113413144</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738.14131690092643</v>
      </c>
      <c r="BE164" s="808">
        <f t="shared" si="118"/>
        <v>3019.405037609125</v>
      </c>
      <c r="BF164" s="808">
        <f t="shared" si="119"/>
        <v>0</v>
      </c>
      <c r="BG164" s="829">
        <f t="shared" si="120"/>
        <v>732.17570156814259</v>
      </c>
      <c r="BH164" s="829">
        <f t="shared" si="121"/>
        <v>820.65838090414366</v>
      </c>
      <c r="BI164" s="829">
        <f t="shared" si="122"/>
        <v>0</v>
      </c>
      <c r="BJ164" s="829">
        <f t="shared" si="123"/>
        <v>20.453423250871978</v>
      </c>
      <c r="BK164" s="829">
        <f t="shared" si="124"/>
        <v>842.08520730806788</v>
      </c>
      <c r="BL164" s="810">
        <f t="shared" si="125"/>
        <v>912.2540177585804</v>
      </c>
      <c r="BM164" s="810">
        <f t="shared" si="126"/>
        <v>243.37944222627104</v>
      </c>
      <c r="BN164" s="810">
        <f t="shared" si="127"/>
        <v>17.761019175093459</v>
      </c>
      <c r="BO164" s="810">
        <f t="shared" si="128"/>
        <v>0</v>
      </c>
      <c r="BP164" s="810">
        <f t="shared" si="129"/>
        <v>56.459012806587886</v>
      </c>
      <c r="BQ164" s="830">
        <f t="shared" si="130"/>
        <v>3.4684901810886237</v>
      </c>
      <c r="BR164" s="830">
        <f t="shared" si="131"/>
        <v>0</v>
      </c>
      <c r="BS164" s="830">
        <f t="shared" si="132"/>
        <v>48.219115517947472</v>
      </c>
      <c r="BT164" s="810">
        <f t="shared" si="133"/>
        <v>10.081215236666438</v>
      </c>
      <c r="BU164" s="810">
        <f t="shared" si="134"/>
        <v>41.652190635123716</v>
      </c>
      <c r="BV164" s="810">
        <f t="shared" si="135"/>
        <v>0</v>
      </c>
      <c r="BW164" s="830">
        <f t="shared" si="136"/>
        <v>115.44823958019522</v>
      </c>
      <c r="BX164" s="816">
        <f t="shared" si="161"/>
        <v>7621.6418106588317</v>
      </c>
      <c r="BY164" s="755">
        <f t="shared" si="165"/>
        <v>0.67772023925474223</v>
      </c>
      <c r="BZ164" s="805">
        <f t="shared" ca="1" si="160"/>
        <v>114.82599324717475</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824.04061618295657</v>
      </c>
      <c r="BE165" s="808">
        <f t="shared" si="118"/>
        <v>3588.6327699402304</v>
      </c>
      <c r="BF165" s="808">
        <f t="shared" si="119"/>
        <v>0</v>
      </c>
      <c r="BG165" s="829">
        <f t="shared" si="120"/>
        <v>908.17053524514154</v>
      </c>
      <c r="BH165" s="829">
        <f t="shared" si="121"/>
        <v>1026.9846565203325</v>
      </c>
      <c r="BI165" s="829">
        <f t="shared" si="122"/>
        <v>0</v>
      </c>
      <c r="BJ165" s="829">
        <f t="shared" si="123"/>
        <v>24.490298674465649</v>
      </c>
      <c r="BK165" s="829">
        <f t="shared" si="124"/>
        <v>1067.6195222601812</v>
      </c>
      <c r="BL165" s="810">
        <f t="shared" si="125"/>
        <v>1178.0932556808377</v>
      </c>
      <c r="BM165" s="810">
        <f t="shared" si="126"/>
        <v>318.60771199458463</v>
      </c>
      <c r="BN165" s="810">
        <f t="shared" si="127"/>
        <v>23.658987553441413</v>
      </c>
      <c r="BO165" s="810">
        <f t="shared" si="128"/>
        <v>0</v>
      </c>
      <c r="BP165" s="810">
        <f t="shared" si="129"/>
        <v>75.701701931137208</v>
      </c>
      <c r="BQ165" s="830">
        <f t="shared" si="130"/>
        <v>4.4296303356370679</v>
      </c>
      <c r="BR165" s="830">
        <f t="shared" si="131"/>
        <v>0</v>
      </c>
      <c r="BS165" s="830">
        <f t="shared" si="132"/>
        <v>67.311086664307922</v>
      </c>
      <c r="BT165" s="810">
        <f t="shared" si="133"/>
        <v>13.671102677199263</v>
      </c>
      <c r="BU165" s="810">
        <f t="shared" si="134"/>
        <v>58.785389544670963</v>
      </c>
      <c r="BV165" s="810">
        <f t="shared" si="135"/>
        <v>0</v>
      </c>
      <c r="BW165" s="830">
        <f t="shared" si="136"/>
        <v>145.88074618109468</v>
      </c>
      <c r="BX165" s="816">
        <f t="shared" si="161"/>
        <v>9326.0780113862165</v>
      </c>
      <c r="BY165" s="755">
        <f t="shared" si="165"/>
        <v>0.8292795670804034</v>
      </c>
      <c r="BZ165" s="805">
        <f t="shared" ca="1" si="160"/>
        <v>110.36634742193226</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740.0662902861086</v>
      </c>
      <c r="BE166" s="808">
        <f t="shared" si="118"/>
        <v>3021.4140958442745</v>
      </c>
      <c r="BF166" s="808">
        <f t="shared" si="119"/>
        <v>0</v>
      </c>
      <c r="BG166" s="829">
        <f t="shared" si="120"/>
        <v>728.94831907272601</v>
      </c>
      <c r="BH166" s="829">
        <f t="shared" si="121"/>
        <v>811.04530911128256</v>
      </c>
      <c r="BI166" s="829">
        <f t="shared" si="122"/>
        <v>0</v>
      </c>
      <c r="BJ166" s="829">
        <f t="shared" si="123"/>
        <v>20.239283673532501</v>
      </c>
      <c r="BK166" s="829">
        <f t="shared" si="124"/>
        <v>819.13001954888603</v>
      </c>
      <c r="BL166" s="810">
        <f t="shared" si="125"/>
        <v>896.79535208006973</v>
      </c>
      <c r="BM166" s="810">
        <f t="shared" si="126"/>
        <v>235.46881518938085</v>
      </c>
      <c r="BN166" s="810">
        <f t="shared" si="127"/>
        <v>17.03169465779558</v>
      </c>
      <c r="BO166" s="810">
        <f t="shared" si="128"/>
        <v>0</v>
      </c>
      <c r="BP166" s="810">
        <f t="shared" si="129"/>
        <v>54.42270093045385</v>
      </c>
      <c r="BQ166" s="830">
        <f t="shared" si="130"/>
        <v>3.4127582309493905</v>
      </c>
      <c r="BR166" s="830">
        <f t="shared" si="131"/>
        <v>0</v>
      </c>
      <c r="BS166" s="830">
        <f t="shared" si="132"/>
        <v>45.519795010543724</v>
      </c>
      <c r="BT166" s="810">
        <f t="shared" si="133"/>
        <v>9.4819265629277361</v>
      </c>
      <c r="BU166" s="810">
        <f t="shared" si="134"/>
        <v>39.358888400008091</v>
      </c>
      <c r="BV166" s="810">
        <f t="shared" si="135"/>
        <v>0</v>
      </c>
      <c r="BW166" s="830">
        <f t="shared" si="136"/>
        <v>113.92535561386613</v>
      </c>
      <c r="BX166" s="816">
        <f t="shared" si="161"/>
        <v>7556.2606042128054</v>
      </c>
      <c r="BY166" s="755">
        <f t="shared" si="165"/>
        <v>0.67190650935557583</v>
      </c>
      <c r="BZ166" s="805">
        <f t="shared" ca="1" si="160"/>
        <v>116.21003556969467</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481.69898893282971</v>
      </c>
      <c r="BE167" s="808">
        <f t="shared" si="118"/>
        <v>1834.19170512848</v>
      </c>
      <c r="BF167" s="808">
        <f t="shared" si="119"/>
        <v>0</v>
      </c>
      <c r="BG167" s="829">
        <f t="shared" si="120"/>
        <v>419.49459893360842</v>
      </c>
      <c r="BH167" s="829">
        <f t="shared" si="121"/>
        <v>461.18191139332208</v>
      </c>
      <c r="BI167" s="829">
        <f t="shared" si="122"/>
        <v>0</v>
      </c>
      <c r="BJ167" s="829">
        <f t="shared" si="123"/>
        <v>11.76173291493366</v>
      </c>
      <c r="BK167" s="829">
        <f t="shared" si="124"/>
        <v>471.23199156698871</v>
      </c>
      <c r="BL167" s="810">
        <f t="shared" si="125"/>
        <v>508.35804598572383</v>
      </c>
      <c r="BM167" s="810">
        <f t="shared" si="126"/>
        <v>123.44025146898692</v>
      </c>
      <c r="BN167" s="810">
        <f t="shared" si="127"/>
        <v>9.2859444230642598</v>
      </c>
      <c r="BO167" s="810">
        <f t="shared" si="128"/>
        <v>0</v>
      </c>
      <c r="BP167" s="810">
        <f t="shared" si="129"/>
        <v>29.000891471937258</v>
      </c>
      <c r="BQ167" s="830">
        <f t="shared" si="130"/>
        <v>1.8392880609981062</v>
      </c>
      <c r="BR167" s="830">
        <f t="shared" si="131"/>
        <v>0</v>
      </c>
      <c r="BS167" s="830">
        <f t="shared" si="132"/>
        <v>22.864580105545134</v>
      </c>
      <c r="BT167" s="810">
        <f t="shared" si="133"/>
        <v>4.4092816612383761</v>
      </c>
      <c r="BU167" s="810">
        <f t="shared" si="134"/>
        <v>19.5433984517705</v>
      </c>
      <c r="BV167" s="810">
        <f t="shared" si="135"/>
        <v>0</v>
      </c>
      <c r="BW167" s="830">
        <f t="shared" si="136"/>
        <v>65.533052945102071</v>
      </c>
      <c r="BX167" s="816">
        <f t="shared" si="161"/>
        <v>4463.8356634445299</v>
      </c>
      <c r="BY167" s="755">
        <f t="shared" si="165"/>
        <v>0.39692652173613108</v>
      </c>
      <c r="BZ167" s="805">
        <f t="shared" ca="1" si="160"/>
        <v>122.37897044585169</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361.40224602961041</v>
      </c>
      <c r="BE168" s="808">
        <f t="shared" si="118"/>
        <v>1733.9605194658973</v>
      </c>
      <c r="BF168" s="808">
        <f t="shared" si="119"/>
        <v>0</v>
      </c>
      <c r="BG168" s="829">
        <f t="shared" si="120"/>
        <v>467.21800262506838</v>
      </c>
      <c r="BH168" s="829">
        <f t="shared" si="121"/>
        <v>546.36219957218646</v>
      </c>
      <c r="BI168" s="829">
        <f t="shared" si="122"/>
        <v>0</v>
      </c>
      <c r="BJ168" s="829">
        <f t="shared" si="123"/>
        <v>12.90657465815106</v>
      </c>
      <c r="BK168" s="829">
        <f t="shared" si="124"/>
        <v>570.06417393430513</v>
      </c>
      <c r="BL168" s="810">
        <f t="shared" si="125"/>
        <v>625.58814107787532</v>
      </c>
      <c r="BM168" s="810">
        <f t="shared" si="126"/>
        <v>180.78642177079288</v>
      </c>
      <c r="BN168" s="810">
        <f t="shared" si="127"/>
        <v>13.48529289109891</v>
      </c>
      <c r="BO168" s="810">
        <f t="shared" si="128"/>
        <v>0</v>
      </c>
      <c r="BP168" s="810">
        <f t="shared" si="129"/>
        <v>43.18564322368286</v>
      </c>
      <c r="BQ168" s="830">
        <f t="shared" si="130"/>
        <v>2.5481296181586361</v>
      </c>
      <c r="BR168" s="830">
        <f t="shared" si="131"/>
        <v>0</v>
      </c>
      <c r="BS168" s="830">
        <f t="shared" si="132"/>
        <v>40.17130778693133</v>
      </c>
      <c r="BT168" s="810">
        <f t="shared" si="133"/>
        <v>8.4462943206479562</v>
      </c>
      <c r="BU168" s="810">
        <f t="shared" si="134"/>
        <v>34.549496592058503</v>
      </c>
      <c r="BV168" s="810">
        <f t="shared" si="135"/>
        <v>0</v>
      </c>
      <c r="BW168" s="830">
        <f t="shared" si="136"/>
        <v>77.180306792123346</v>
      </c>
      <c r="BX168" s="816">
        <f t="shared" si="161"/>
        <v>4717.8547503585896</v>
      </c>
      <c r="BY168" s="755">
        <f t="shared" si="165"/>
        <v>0.41951402724156051</v>
      </c>
      <c r="BZ168" s="805">
        <f t="shared" ca="1" si="160"/>
        <v>103.69461104731286</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281.6218546016774</v>
      </c>
      <c r="BE169" s="808">
        <f t="shared" si="118"/>
        <v>1230.8395656909709</v>
      </c>
      <c r="BF169" s="808">
        <f t="shared" si="119"/>
        <v>0</v>
      </c>
      <c r="BG169" s="829">
        <f t="shared" si="120"/>
        <v>312.85475661128748</v>
      </c>
      <c r="BH169" s="829">
        <f t="shared" si="121"/>
        <v>364.57954125033001</v>
      </c>
      <c r="BI169" s="829">
        <f t="shared" si="122"/>
        <v>0</v>
      </c>
      <c r="BJ169" s="829">
        <f t="shared" si="123"/>
        <v>9.2869831051157394</v>
      </c>
      <c r="BK169" s="829">
        <f t="shared" si="124"/>
        <v>364.84873783451542</v>
      </c>
      <c r="BL169" s="810">
        <f t="shared" si="125"/>
        <v>397.35401725347793</v>
      </c>
      <c r="BM169" s="810">
        <f t="shared" si="126"/>
        <v>111.69266135936024</v>
      </c>
      <c r="BN169" s="810">
        <f t="shared" si="127"/>
        <v>8.205290768492894</v>
      </c>
      <c r="BO169" s="810">
        <f t="shared" si="128"/>
        <v>0</v>
      </c>
      <c r="BP169" s="810">
        <f t="shared" si="129"/>
        <v>25.912119912926308</v>
      </c>
      <c r="BQ169" s="830">
        <f t="shared" si="130"/>
        <v>1.72982990863437</v>
      </c>
      <c r="BR169" s="830">
        <f t="shared" si="131"/>
        <v>0</v>
      </c>
      <c r="BS169" s="830">
        <f t="shared" si="132"/>
        <v>23.177025751272286</v>
      </c>
      <c r="BT169" s="810">
        <f t="shared" si="133"/>
        <v>5.1120492859603797</v>
      </c>
      <c r="BU169" s="810">
        <f t="shared" si="134"/>
        <v>19.913765173895737</v>
      </c>
      <c r="BV169" s="810">
        <f t="shared" si="135"/>
        <v>0</v>
      </c>
      <c r="BW169" s="830">
        <f t="shared" si="136"/>
        <v>51.491523798301138</v>
      </c>
      <c r="BX169" s="816">
        <f t="shared" si="161"/>
        <v>3208.6197223062172</v>
      </c>
      <c r="BY169" s="755">
        <f t="shared" si="165"/>
        <v>0.28531208628011889</v>
      </c>
      <c r="BZ169" s="805">
        <f t="shared" ca="1" si="160"/>
        <v>109.04951548325006</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165.9352699902559</v>
      </c>
      <c r="BE172" s="808">
        <f t="shared" si="118"/>
        <v>325.07265508320364</v>
      </c>
      <c r="BF172" s="808">
        <f t="shared" si="119"/>
        <v>0</v>
      </c>
      <c r="BG172" s="829">
        <f t="shared" si="120"/>
        <v>37.613979154806664</v>
      </c>
      <c r="BH172" s="829">
        <f t="shared" si="121"/>
        <v>80.452371846676215</v>
      </c>
      <c r="BI172" s="829">
        <f t="shared" si="122"/>
        <v>0</v>
      </c>
      <c r="BJ172" s="829">
        <f t="shared" si="123"/>
        <v>7.6201869518127605</v>
      </c>
      <c r="BK172" s="829">
        <f t="shared" si="124"/>
        <v>110.14509282166144</v>
      </c>
      <c r="BL172" s="810">
        <f t="shared" si="125"/>
        <v>84.710560505543896</v>
      </c>
      <c r="BM172" s="810">
        <f t="shared" si="126"/>
        <v>20.925366664908715</v>
      </c>
      <c r="BN172" s="810">
        <f t="shared" si="127"/>
        <v>3.4156833966001598</v>
      </c>
      <c r="BO172" s="810">
        <f t="shared" si="128"/>
        <v>0</v>
      </c>
      <c r="BP172" s="810">
        <f t="shared" si="129"/>
        <v>3.3171716285609465</v>
      </c>
      <c r="BQ172" s="830">
        <f t="shared" si="130"/>
        <v>1.019011269887814</v>
      </c>
      <c r="BR172" s="830">
        <f t="shared" si="131"/>
        <v>0</v>
      </c>
      <c r="BS172" s="830">
        <f t="shared" si="132"/>
        <v>6.4396111428095439</v>
      </c>
      <c r="BT172" s="810">
        <f t="shared" si="133"/>
        <v>1.689082723977356</v>
      </c>
      <c r="BU172" s="810">
        <f t="shared" si="134"/>
        <v>3.9057742405901243</v>
      </c>
      <c r="BV172" s="810">
        <f t="shared" si="135"/>
        <v>0</v>
      </c>
      <c r="BW172" s="830">
        <f t="shared" si="136"/>
        <v>28.785870167653794</v>
      </c>
      <c r="BX172" s="816">
        <f t="shared" si="161"/>
        <v>881.04768758894897</v>
      </c>
      <c r="BY172" s="755">
        <f t="shared" si="165"/>
        <v>7.8343205369815844E-2</v>
      </c>
      <c r="BZ172" s="805">
        <f t="shared" ca="1" si="160"/>
        <v>113.40891788699885</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513.23136961070657</v>
      </c>
      <c r="BE173" s="808">
        <f t="shared" si="118"/>
        <v>2912.7036957681294</v>
      </c>
      <c r="BF173" s="808">
        <f t="shared" si="119"/>
        <v>0</v>
      </c>
      <c r="BG173" s="829">
        <f t="shared" si="120"/>
        <v>861.95557781198283</v>
      </c>
      <c r="BH173" s="829">
        <f t="shared" si="121"/>
        <v>919.85886670864363</v>
      </c>
      <c r="BI173" s="829">
        <f t="shared" si="122"/>
        <v>0</v>
      </c>
      <c r="BJ173" s="829">
        <f t="shared" si="123"/>
        <v>8.7717376653697201</v>
      </c>
      <c r="BK173" s="829">
        <f t="shared" si="124"/>
        <v>942.77862255136699</v>
      </c>
      <c r="BL173" s="810">
        <f t="shared" si="125"/>
        <v>1165.5106429585578</v>
      </c>
      <c r="BM173" s="810">
        <f t="shared" si="126"/>
        <v>317.78484097165517</v>
      </c>
      <c r="BN173" s="810">
        <f t="shared" si="127"/>
        <v>21.793773081414002</v>
      </c>
      <c r="BO173" s="810">
        <f t="shared" si="128"/>
        <v>0</v>
      </c>
      <c r="BP173" s="810">
        <f t="shared" si="129"/>
        <v>78.886201227910234</v>
      </c>
      <c r="BQ173" s="830">
        <f t="shared" si="130"/>
        <v>2.486762141900388</v>
      </c>
      <c r="BR173" s="830">
        <f t="shared" si="131"/>
        <v>0</v>
      </c>
      <c r="BS173" s="830">
        <f t="shared" si="132"/>
        <v>70.978721879434886</v>
      </c>
      <c r="BT173" s="810">
        <f t="shared" si="133"/>
        <v>12.207129441408116</v>
      </c>
      <c r="BU173" s="810">
        <f t="shared" si="134"/>
        <v>63.344425926823469</v>
      </c>
      <c r="BV173" s="810">
        <f t="shared" si="135"/>
        <v>0</v>
      </c>
      <c r="BW173" s="830">
        <f t="shared" si="136"/>
        <v>107.70725226891666</v>
      </c>
      <c r="BX173" s="816">
        <f t="shared" si="161"/>
        <v>7999.9996200142205</v>
      </c>
      <c r="BY173" s="755">
        <f t="shared" si="165"/>
        <v>0.71136400675922284</v>
      </c>
      <c r="BZ173" s="805">
        <f t="shared" ca="1" si="160"/>
        <v>104.28718006832096</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21.481866504898001</v>
      </c>
      <c r="BE174" s="808">
        <f t="shared" si="118"/>
        <v>126.90734546250329</v>
      </c>
      <c r="BF174" s="808">
        <f t="shared" si="119"/>
        <v>0</v>
      </c>
      <c r="BG174" s="829">
        <f t="shared" si="120"/>
        <v>24.150742404495595</v>
      </c>
      <c r="BH174" s="829">
        <f t="shared" si="121"/>
        <v>48.65685707248096</v>
      </c>
      <c r="BI174" s="829">
        <f t="shared" si="122"/>
        <v>0</v>
      </c>
      <c r="BJ174" s="829">
        <f t="shared" si="123"/>
        <v>1.9399286660056467</v>
      </c>
      <c r="BK174" s="829">
        <f t="shared" si="124"/>
        <v>45.01443377633322</v>
      </c>
      <c r="BL174" s="810">
        <f t="shared" si="125"/>
        <v>48.738541131649463</v>
      </c>
      <c r="BM174" s="810">
        <f t="shared" si="126"/>
        <v>17.103849484510686</v>
      </c>
      <c r="BN174" s="810">
        <f t="shared" si="127"/>
        <v>2.3928167024151707</v>
      </c>
      <c r="BO174" s="810">
        <f t="shared" si="128"/>
        <v>0</v>
      </c>
      <c r="BP174" s="810">
        <f t="shared" si="129"/>
        <v>5.7394309801232497</v>
      </c>
      <c r="BQ174" s="830">
        <f t="shared" si="130"/>
        <v>0.84084553345603796</v>
      </c>
      <c r="BR174" s="830">
        <f t="shared" si="131"/>
        <v>0</v>
      </c>
      <c r="BS174" s="830">
        <f t="shared" si="132"/>
        <v>8.7298411467851924</v>
      </c>
      <c r="BT174" s="810">
        <f t="shared" si="133"/>
        <v>3.8138029913265745</v>
      </c>
      <c r="BU174" s="810">
        <f t="shared" si="134"/>
        <v>13.378306942212202</v>
      </c>
      <c r="BV174" s="810">
        <f t="shared" si="135"/>
        <v>0</v>
      </c>
      <c r="BW174" s="830">
        <f t="shared" si="136"/>
        <v>17.183495773061541</v>
      </c>
      <c r="BX174" s="816">
        <f t="shared" si="161"/>
        <v>386.07210457225688</v>
      </c>
      <c r="BY174" s="755">
        <f t="shared" si="165"/>
        <v>3.4329726531411781E-2</v>
      </c>
      <c r="BZ174" s="805">
        <f t="shared" ca="1" si="160"/>
        <v>58.193199392507985</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15.699612474788221</v>
      </c>
      <c r="BE175" s="808">
        <f t="shared" si="118"/>
        <v>160.96131896632997</v>
      </c>
      <c r="BF175" s="808">
        <f t="shared" si="119"/>
        <v>0</v>
      </c>
      <c r="BG175" s="829">
        <f t="shared" si="120"/>
        <v>29.376726842238536</v>
      </c>
      <c r="BH175" s="829">
        <f t="shared" si="121"/>
        <v>41.032861271665105</v>
      </c>
      <c r="BI175" s="829">
        <f t="shared" si="122"/>
        <v>0</v>
      </c>
      <c r="BJ175" s="829">
        <f t="shared" si="123"/>
        <v>3.5307607250916297</v>
      </c>
      <c r="BK175" s="829">
        <f t="shared" si="124"/>
        <v>41.687307394034967</v>
      </c>
      <c r="BL175" s="810">
        <f t="shared" si="125"/>
        <v>41.019648614224046</v>
      </c>
      <c r="BM175" s="810">
        <f t="shared" si="126"/>
        <v>10.328663898155437</v>
      </c>
      <c r="BN175" s="810">
        <f t="shared" si="127"/>
        <v>1.4793266948400534</v>
      </c>
      <c r="BO175" s="810">
        <f t="shared" si="128"/>
        <v>0</v>
      </c>
      <c r="BP175" s="810">
        <f t="shared" si="129"/>
        <v>1.601717926574455</v>
      </c>
      <c r="BQ175" s="830">
        <f t="shared" si="130"/>
        <v>0.224866487270034</v>
      </c>
      <c r="BR175" s="830">
        <f t="shared" si="131"/>
        <v>0</v>
      </c>
      <c r="BS175" s="830">
        <f t="shared" si="132"/>
        <v>4.124683307866408</v>
      </c>
      <c r="BT175" s="810">
        <f t="shared" si="133"/>
        <v>0.45889365401154603</v>
      </c>
      <c r="BU175" s="810">
        <f t="shared" si="134"/>
        <v>4.5771718189319301</v>
      </c>
      <c r="BV175" s="810">
        <f t="shared" si="135"/>
        <v>0</v>
      </c>
      <c r="BW175" s="830">
        <f t="shared" si="136"/>
        <v>1.5383454901262938</v>
      </c>
      <c r="BX175" s="816">
        <f t="shared" si="161"/>
        <v>357.64190556614858</v>
      </c>
      <c r="BY175" s="755">
        <f t="shared" si="165"/>
        <v>3.1801698876591553E-2</v>
      </c>
      <c r="BZ175" s="805">
        <f t="shared" ca="1" si="160"/>
        <v>102.41209894895573</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63.087096256312059</v>
      </c>
      <c r="BE176" s="808">
        <f t="shared" si="118"/>
        <v>273.17149204083262</v>
      </c>
      <c r="BF176" s="808">
        <f t="shared" si="119"/>
        <v>0</v>
      </c>
      <c r="BG176" s="829">
        <f t="shared" si="120"/>
        <v>63.018236783887779</v>
      </c>
      <c r="BH176" s="829">
        <f t="shared" si="121"/>
        <v>99.420858479074326</v>
      </c>
      <c r="BI176" s="829">
        <f t="shared" si="122"/>
        <v>0</v>
      </c>
      <c r="BJ176" s="829">
        <f t="shared" si="123"/>
        <v>6.5046210669110698</v>
      </c>
      <c r="BK176" s="829">
        <f t="shared" si="124"/>
        <v>125.72198855266996</v>
      </c>
      <c r="BL176" s="810">
        <f t="shared" si="125"/>
        <v>126.31050442518857</v>
      </c>
      <c r="BM176" s="810">
        <f t="shared" si="126"/>
        <v>45.240541293261387</v>
      </c>
      <c r="BN176" s="810">
        <f t="shared" si="127"/>
        <v>4.9602665899246245</v>
      </c>
      <c r="BO176" s="810">
        <f t="shared" si="128"/>
        <v>0</v>
      </c>
      <c r="BP176" s="810">
        <f t="shared" si="129"/>
        <v>11.873736950128821</v>
      </c>
      <c r="BQ176" s="830">
        <f t="shared" si="130"/>
        <v>1.2642897481599</v>
      </c>
      <c r="BR176" s="830">
        <f t="shared" si="131"/>
        <v>0</v>
      </c>
      <c r="BS176" s="830">
        <f t="shared" si="132"/>
        <v>18.64892595851768</v>
      </c>
      <c r="BT176" s="810">
        <f t="shared" si="133"/>
        <v>4.4001243764323341</v>
      </c>
      <c r="BU176" s="810">
        <f t="shared" si="134"/>
        <v>12.935824316061966</v>
      </c>
      <c r="BV176" s="810">
        <f t="shared" si="135"/>
        <v>0</v>
      </c>
      <c r="BW176" s="830">
        <f t="shared" si="136"/>
        <v>18.512449602676806</v>
      </c>
      <c r="BX176" s="816">
        <f t="shared" si="161"/>
        <v>875.07095644003982</v>
      </c>
      <c r="BY176" s="755">
        <f t="shared" si="165"/>
        <v>7.7811751417396394E-2</v>
      </c>
      <c r="BZ176" s="805">
        <f t="shared" ca="1" si="160"/>
        <v>70.648815325385883</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4.3559645601709693</v>
      </c>
      <c r="BE177" s="808">
        <f t="shared" si="118"/>
        <v>37.643613728155813</v>
      </c>
      <c r="BF177" s="808">
        <f t="shared" si="119"/>
        <v>0</v>
      </c>
      <c r="BG177" s="829">
        <f t="shared" si="120"/>
        <v>9.6381981538967771</v>
      </c>
      <c r="BH177" s="829">
        <f t="shared" si="121"/>
        <v>9.4505515153751318</v>
      </c>
      <c r="BI177" s="829">
        <f t="shared" si="122"/>
        <v>0</v>
      </c>
      <c r="BJ177" s="829">
        <f t="shared" si="123"/>
        <v>0.2708549464920732</v>
      </c>
      <c r="BK177" s="829">
        <f t="shared" si="124"/>
        <v>12.021466563117697</v>
      </c>
      <c r="BL177" s="810">
        <f t="shared" si="125"/>
        <v>14.79494365846266</v>
      </c>
      <c r="BM177" s="810">
        <f t="shared" si="126"/>
        <v>5.3480159698727769</v>
      </c>
      <c r="BN177" s="810">
        <f t="shared" si="127"/>
        <v>0.30094578050530246</v>
      </c>
      <c r="BO177" s="810">
        <f t="shared" si="128"/>
        <v>0</v>
      </c>
      <c r="BP177" s="810">
        <f t="shared" si="129"/>
        <v>0.87482097612465726</v>
      </c>
      <c r="BQ177" s="830">
        <f t="shared" si="130"/>
        <v>7.3818757861205397E-2</v>
      </c>
      <c r="BR177" s="830">
        <f t="shared" si="131"/>
        <v>0</v>
      </c>
      <c r="BS177" s="830">
        <f t="shared" si="132"/>
        <v>1.3841569331419761</v>
      </c>
      <c r="BT177" s="810">
        <f t="shared" si="133"/>
        <v>0.27424449356789177</v>
      </c>
      <c r="BU177" s="810">
        <f t="shared" si="134"/>
        <v>0.19273230910863567</v>
      </c>
      <c r="BV177" s="810">
        <f t="shared" si="135"/>
        <v>0</v>
      </c>
      <c r="BW177" s="830">
        <f t="shared" si="136"/>
        <v>2.1773654432863139</v>
      </c>
      <c r="BX177" s="816">
        <f t="shared" si="161"/>
        <v>98.801693789139875</v>
      </c>
      <c r="BY177" s="755">
        <f t="shared" si="165"/>
        <v>8.7854965133505134E-3</v>
      </c>
      <c r="BZ177" s="805">
        <f t="shared" ca="1" si="160"/>
        <v>90.5779584129413</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124.20882060286691</v>
      </c>
      <c r="BE178" s="808">
        <f t="shared" si="118"/>
        <v>240.53987895084211</v>
      </c>
      <c r="BF178" s="808">
        <f t="shared" si="119"/>
        <v>0</v>
      </c>
      <c r="BG178" s="829">
        <f t="shared" si="120"/>
        <v>60.246538848691628</v>
      </c>
      <c r="BH178" s="829">
        <f t="shared" si="121"/>
        <v>65.127633106083934</v>
      </c>
      <c r="BI178" s="829">
        <f t="shared" si="122"/>
        <v>0</v>
      </c>
      <c r="BJ178" s="829">
        <f t="shared" si="123"/>
        <v>1.3619099783170201</v>
      </c>
      <c r="BK178" s="829">
        <f t="shared" si="124"/>
        <v>69.631088340814841</v>
      </c>
      <c r="BL178" s="810">
        <f t="shared" si="125"/>
        <v>44.915158706371962</v>
      </c>
      <c r="BM178" s="810">
        <f t="shared" si="126"/>
        <v>11.26872171763493</v>
      </c>
      <c r="BN178" s="810">
        <f t="shared" si="127"/>
        <v>0.65718775430063348</v>
      </c>
      <c r="BO178" s="810">
        <f t="shared" si="128"/>
        <v>0</v>
      </c>
      <c r="BP178" s="810">
        <f t="shared" si="129"/>
        <v>3.7069203105775177</v>
      </c>
      <c r="BQ178" s="830">
        <f t="shared" si="130"/>
        <v>9.0406061464599008E-2</v>
      </c>
      <c r="BR178" s="830">
        <f t="shared" si="131"/>
        <v>0</v>
      </c>
      <c r="BS178" s="830">
        <f t="shared" si="132"/>
        <v>1.6940596314441632</v>
      </c>
      <c r="BT178" s="810">
        <f t="shared" si="133"/>
        <v>0.15672231927615049</v>
      </c>
      <c r="BU178" s="810">
        <f t="shared" si="134"/>
        <v>0.66576444627158926</v>
      </c>
      <c r="BV178" s="810">
        <f t="shared" si="135"/>
        <v>0</v>
      </c>
      <c r="BW178" s="830">
        <f t="shared" si="136"/>
        <v>23.095221254278147</v>
      </c>
      <c r="BX178" s="816">
        <f t="shared" si="161"/>
        <v>647.36603202923595</v>
      </c>
      <c r="BY178" s="755">
        <f t="shared" si="165"/>
        <v>5.7564114532210206E-2</v>
      </c>
      <c r="BZ178" s="805">
        <f t="shared" ca="1" si="160"/>
        <v>147.91923380538745</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71.203283483593736</v>
      </c>
      <c r="BE180" s="808">
        <f t="shared" si="118"/>
        <v>296.04700125899507</v>
      </c>
      <c r="BF180" s="808">
        <f t="shared" si="119"/>
        <v>0</v>
      </c>
      <c r="BG180" s="829">
        <f t="shared" si="120"/>
        <v>84.376178963531828</v>
      </c>
      <c r="BH180" s="829">
        <f t="shared" si="121"/>
        <v>144.24360471184852</v>
      </c>
      <c r="BI180" s="829">
        <f t="shared" si="122"/>
        <v>0</v>
      </c>
      <c r="BJ180" s="829">
        <f t="shared" si="123"/>
        <v>12.158185955195879</v>
      </c>
      <c r="BK180" s="829">
        <f t="shared" si="124"/>
        <v>155.4876068567645</v>
      </c>
      <c r="BL180" s="810">
        <f t="shared" si="125"/>
        <v>151.70687178691594</v>
      </c>
      <c r="BM180" s="810">
        <f t="shared" si="126"/>
        <v>55.116400095750585</v>
      </c>
      <c r="BN180" s="810">
        <f t="shared" si="127"/>
        <v>7.54134631780558</v>
      </c>
      <c r="BO180" s="810">
        <f t="shared" si="128"/>
        <v>0</v>
      </c>
      <c r="BP180" s="810">
        <f t="shared" si="129"/>
        <v>15.863574180732858</v>
      </c>
      <c r="BQ180" s="830">
        <f t="shared" si="130"/>
        <v>2.5518700256359859</v>
      </c>
      <c r="BR180" s="830">
        <f t="shared" si="131"/>
        <v>0</v>
      </c>
      <c r="BS180" s="830">
        <f t="shared" si="132"/>
        <v>29.576188760366193</v>
      </c>
      <c r="BT180" s="810">
        <f t="shared" si="133"/>
        <v>9.2748671534057738</v>
      </c>
      <c r="BU180" s="810">
        <f t="shared" si="134"/>
        <v>34.514878480963652</v>
      </c>
      <c r="BV180" s="810">
        <f t="shared" si="135"/>
        <v>0</v>
      </c>
      <c r="BW180" s="830">
        <f t="shared" si="136"/>
        <v>70.632440417769345</v>
      </c>
      <c r="BX180" s="816">
        <f t="shared" si="161"/>
        <v>1140.2942984492754</v>
      </c>
      <c r="BY180" s="755">
        <f t="shared" si="165"/>
        <v>0.10139554494480485</v>
      </c>
      <c r="BZ180" s="805">
        <f t="shared" ca="1" si="160"/>
        <v>57.20766252177313</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360.39421475650624</v>
      </c>
      <c r="BE181" s="808">
        <f t="shared" si="118"/>
        <v>1772.9536694257417</v>
      </c>
      <c r="BF181" s="808">
        <f t="shared" si="119"/>
        <v>0</v>
      </c>
      <c r="BG181" s="829">
        <f t="shared" si="120"/>
        <v>513.68053796919935</v>
      </c>
      <c r="BH181" s="829">
        <f t="shared" si="121"/>
        <v>634.92057074450418</v>
      </c>
      <c r="BI181" s="829">
        <f t="shared" si="122"/>
        <v>0</v>
      </c>
      <c r="BJ181" s="829">
        <f t="shared" si="123"/>
        <v>13.65383141609346</v>
      </c>
      <c r="BK181" s="829">
        <f t="shared" si="124"/>
        <v>692.37686878153488</v>
      </c>
      <c r="BL181" s="810">
        <f t="shared" si="125"/>
        <v>821.64920911913987</v>
      </c>
      <c r="BM181" s="810">
        <f t="shared" si="126"/>
        <v>234.44625301104134</v>
      </c>
      <c r="BN181" s="810">
        <f t="shared" si="127"/>
        <v>18.712134621705697</v>
      </c>
      <c r="BO181" s="810">
        <f t="shared" si="128"/>
        <v>0</v>
      </c>
      <c r="BP181" s="810">
        <f t="shared" si="129"/>
        <v>59.814668550442626</v>
      </c>
      <c r="BQ181" s="830">
        <f t="shared" si="130"/>
        <v>2.773254266335158</v>
      </c>
      <c r="BR181" s="830">
        <f t="shared" si="131"/>
        <v>0</v>
      </c>
      <c r="BS181" s="830">
        <f t="shared" si="132"/>
        <v>60.941517506703683</v>
      </c>
      <c r="BT181" s="810">
        <f t="shared" si="133"/>
        <v>10.952605303991728</v>
      </c>
      <c r="BU181" s="810">
        <f t="shared" si="134"/>
        <v>52.827257733385508</v>
      </c>
      <c r="BV181" s="810">
        <f t="shared" si="135"/>
        <v>0</v>
      </c>
      <c r="BW181" s="830">
        <f t="shared" si="136"/>
        <v>87.056419588305445</v>
      </c>
      <c r="BX181" s="816">
        <f t="shared" si="161"/>
        <v>5337.1530127946307</v>
      </c>
      <c r="BY181" s="755">
        <f t="shared" si="165"/>
        <v>0.47458234152539841</v>
      </c>
      <c r="BZ181" s="805">
        <f t="shared" ca="1" si="160"/>
        <v>95.523338098334648</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363.03919887245036</v>
      </c>
      <c r="BE182" s="808">
        <f t="shared" si="118"/>
        <v>1526.5512783508352</v>
      </c>
      <c r="BF182" s="808">
        <f t="shared" si="119"/>
        <v>0</v>
      </c>
      <c r="BG182" s="829">
        <f t="shared" si="120"/>
        <v>386.53746849091596</v>
      </c>
      <c r="BH182" s="829">
        <f t="shared" si="121"/>
        <v>394.3033425057601</v>
      </c>
      <c r="BI182" s="829">
        <f t="shared" si="122"/>
        <v>0</v>
      </c>
      <c r="BJ182" s="829">
        <f t="shared" si="123"/>
        <v>3.49465246047198</v>
      </c>
      <c r="BK182" s="829">
        <f t="shared" si="124"/>
        <v>410.08604932969098</v>
      </c>
      <c r="BL182" s="810">
        <f t="shared" si="125"/>
        <v>454.82430554970335</v>
      </c>
      <c r="BM182" s="810">
        <f t="shared" si="126"/>
        <v>116.80258770450614</v>
      </c>
      <c r="BN182" s="810">
        <f t="shared" si="127"/>
        <v>7.2390863985711604</v>
      </c>
      <c r="BO182" s="810">
        <f t="shared" si="128"/>
        <v>0</v>
      </c>
      <c r="BP182" s="810">
        <f t="shared" si="129"/>
        <v>25.741300261867735</v>
      </c>
      <c r="BQ182" s="830">
        <f t="shared" si="130"/>
        <v>0.57171206648352246</v>
      </c>
      <c r="BR182" s="830">
        <f t="shared" si="131"/>
        <v>0</v>
      </c>
      <c r="BS182" s="830">
        <f t="shared" si="132"/>
        <v>18.500212420414591</v>
      </c>
      <c r="BT182" s="810">
        <f t="shared" si="133"/>
        <v>2.3786670921936577</v>
      </c>
      <c r="BU182" s="810">
        <f t="shared" si="134"/>
        <v>9.9573467068135173</v>
      </c>
      <c r="BV182" s="810">
        <f t="shared" si="135"/>
        <v>0</v>
      </c>
      <c r="BW182" s="830">
        <f t="shared" si="136"/>
        <v>33.025975021173366</v>
      </c>
      <c r="BX182" s="816">
        <f t="shared" si="161"/>
        <v>3753.053183231852</v>
      </c>
      <c r="BY182" s="755">
        <f t="shared" si="165"/>
        <v>0.33372338460180084</v>
      </c>
      <c r="BZ182" s="805">
        <f t="shared" ca="1" si="160"/>
        <v>127.12547526162552</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113.36330288744813</v>
      </c>
      <c r="BE183" s="808">
        <f t="shared" si="118"/>
        <v>481.44805096442229</v>
      </c>
      <c r="BF183" s="808">
        <f t="shared" si="119"/>
        <v>0</v>
      </c>
      <c r="BG183" s="829">
        <f t="shared" si="120"/>
        <v>101.40581457635238</v>
      </c>
      <c r="BH183" s="829">
        <f t="shared" si="121"/>
        <v>90.532482037886481</v>
      </c>
      <c r="BI183" s="829">
        <f t="shared" si="122"/>
        <v>0</v>
      </c>
      <c r="BJ183" s="829">
        <f t="shared" si="123"/>
        <v>0.69333016823862892</v>
      </c>
      <c r="BK183" s="829">
        <f t="shared" si="124"/>
        <v>89.04947503200728</v>
      </c>
      <c r="BL183" s="810">
        <f t="shared" si="125"/>
        <v>97.819613544240255</v>
      </c>
      <c r="BM183" s="810">
        <f t="shared" si="126"/>
        <v>21.634759188701391</v>
      </c>
      <c r="BN183" s="810">
        <f t="shared" si="127"/>
        <v>1.5074326619175145</v>
      </c>
      <c r="BO183" s="810">
        <f t="shared" si="128"/>
        <v>0</v>
      </c>
      <c r="BP183" s="810">
        <f t="shared" si="129"/>
        <v>4.5804570069566486</v>
      </c>
      <c r="BQ183" s="830">
        <f t="shared" si="130"/>
        <v>0.10316364154532578</v>
      </c>
      <c r="BR183" s="830">
        <f t="shared" si="131"/>
        <v>0</v>
      </c>
      <c r="BS183" s="830">
        <f t="shared" si="132"/>
        <v>2.9820813125153904</v>
      </c>
      <c r="BT183" s="810">
        <f t="shared" si="133"/>
        <v>0.39386045040879858</v>
      </c>
      <c r="BU183" s="810">
        <f t="shared" si="134"/>
        <v>1.700517078837136</v>
      </c>
      <c r="BV183" s="810">
        <f t="shared" si="135"/>
        <v>0</v>
      </c>
      <c r="BW183" s="830">
        <f t="shared" si="136"/>
        <v>8.2851649727516534</v>
      </c>
      <c r="BX183" s="816">
        <f t="shared" si="161"/>
        <v>1015.4995055242292</v>
      </c>
      <c r="BY183" s="755">
        <f t="shared" si="165"/>
        <v>9.0298728927994773E-2</v>
      </c>
      <c r="BZ183" s="805">
        <f t="shared" ca="1" si="160"/>
        <v>142.381199926221</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105.26869479381588</v>
      </c>
      <c r="BE185" s="808">
        <f t="shared" si="118"/>
        <v>589.45424967347049</v>
      </c>
      <c r="BF185" s="808">
        <f t="shared" si="119"/>
        <v>0</v>
      </c>
      <c r="BG185" s="829">
        <f t="shared" si="120"/>
        <v>194.6143453742219</v>
      </c>
      <c r="BH185" s="829">
        <f t="shared" si="121"/>
        <v>148.35708154024758</v>
      </c>
      <c r="BI185" s="829">
        <f t="shared" si="122"/>
        <v>0</v>
      </c>
      <c r="BJ185" s="829">
        <f t="shared" si="123"/>
        <v>1.8711711877212991</v>
      </c>
      <c r="BK185" s="829">
        <f t="shared" si="124"/>
        <v>180.57734155019514</v>
      </c>
      <c r="BL185" s="810">
        <f t="shared" si="125"/>
        <v>176.91633067771258</v>
      </c>
      <c r="BM185" s="810">
        <f t="shared" si="126"/>
        <v>42.278605143764104</v>
      </c>
      <c r="BN185" s="810">
        <f t="shared" si="127"/>
        <v>2.8820181510190803</v>
      </c>
      <c r="BO185" s="810">
        <f t="shared" si="128"/>
        <v>0</v>
      </c>
      <c r="BP185" s="810">
        <f t="shared" si="129"/>
        <v>12.954267338735418</v>
      </c>
      <c r="BQ185" s="830">
        <f t="shared" si="130"/>
        <v>0.602000737238094</v>
      </c>
      <c r="BR185" s="830">
        <f t="shared" si="131"/>
        <v>0</v>
      </c>
      <c r="BS185" s="830">
        <f t="shared" si="132"/>
        <v>10.630582816573025</v>
      </c>
      <c r="BT185" s="810">
        <f t="shared" si="133"/>
        <v>2.6664977756142787</v>
      </c>
      <c r="BU185" s="810">
        <f t="shared" si="134"/>
        <v>11.477533903731027</v>
      </c>
      <c r="BV185" s="810">
        <f t="shared" si="135"/>
        <v>0</v>
      </c>
      <c r="BW185" s="830">
        <f t="shared" si="136"/>
        <v>58.082880715490553</v>
      </c>
      <c r="BX185" s="816">
        <f t="shared" si="161"/>
        <v>1538.6336013795503</v>
      </c>
      <c r="BY185" s="755">
        <f t="shared" si="165"/>
        <v>0.13681607694998668</v>
      </c>
      <c r="BZ185" s="805">
        <f t="shared" ca="1" si="160"/>
        <v>109.36729153305535</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11.971845592150562</v>
      </c>
      <c r="BE187" s="808">
        <f t="shared" si="118"/>
        <v>64.088108825929467</v>
      </c>
      <c r="BF187" s="808">
        <f t="shared" si="119"/>
        <v>0</v>
      </c>
      <c r="BG187" s="829">
        <f t="shared" si="120"/>
        <v>13.327755498415524</v>
      </c>
      <c r="BH187" s="829">
        <f t="shared" si="121"/>
        <v>23.768085344463163</v>
      </c>
      <c r="BI187" s="829">
        <f t="shared" si="122"/>
        <v>0</v>
      </c>
      <c r="BJ187" s="829">
        <f t="shared" si="123"/>
        <v>0.67804983136644903</v>
      </c>
      <c r="BK187" s="829">
        <f t="shared" si="124"/>
        <v>20.230942066292883</v>
      </c>
      <c r="BL187" s="810">
        <f t="shared" si="125"/>
        <v>15.694684544167504</v>
      </c>
      <c r="BM187" s="810">
        <f t="shared" si="126"/>
        <v>5.0675211600485897</v>
      </c>
      <c r="BN187" s="810">
        <f t="shared" si="127"/>
        <v>0.44081122063651751</v>
      </c>
      <c r="BO187" s="810">
        <f t="shared" si="128"/>
        <v>0</v>
      </c>
      <c r="BP187" s="810">
        <f t="shared" si="129"/>
        <v>1.1548055885586581</v>
      </c>
      <c r="BQ187" s="830">
        <f t="shared" si="130"/>
        <v>5.6817505647398583E-2</v>
      </c>
      <c r="BR187" s="830">
        <f t="shared" si="131"/>
        <v>0</v>
      </c>
      <c r="BS187" s="830">
        <f t="shared" si="132"/>
        <v>1.3150727989656543</v>
      </c>
      <c r="BT187" s="810">
        <f t="shared" si="133"/>
        <v>0.27488934719275071</v>
      </c>
      <c r="BU187" s="810">
        <f t="shared" si="134"/>
        <v>0.97964085935319112</v>
      </c>
      <c r="BV187" s="810">
        <f t="shared" si="135"/>
        <v>0</v>
      </c>
      <c r="BW187" s="830">
        <f t="shared" si="136"/>
        <v>2.8182605810268035</v>
      </c>
      <c r="BX187" s="816">
        <f t="shared" si="161"/>
        <v>161.86729076421508</v>
      </c>
      <c r="BY187" s="755">
        <f t="shared" si="165"/>
        <v>1.4393321248818699E-2</v>
      </c>
      <c r="BZ187" s="805">
        <f t="shared" ca="1" si="160"/>
        <v>110.45203181399074</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824.82487092425515</v>
      </c>
      <c r="BE188" s="808">
        <f t="shared" si="118"/>
        <v>3716.8648899150735</v>
      </c>
      <c r="BF188" s="808">
        <f t="shared" si="119"/>
        <v>0</v>
      </c>
      <c r="BG188" s="829">
        <f t="shared" si="120"/>
        <v>988.29606553805218</v>
      </c>
      <c r="BH188" s="829">
        <f t="shared" si="121"/>
        <v>1095.9883099436872</v>
      </c>
      <c r="BI188" s="829">
        <f t="shared" si="122"/>
        <v>0</v>
      </c>
      <c r="BJ188" s="829">
        <f t="shared" si="123"/>
        <v>17.16376421343762</v>
      </c>
      <c r="BK188" s="829">
        <f t="shared" si="124"/>
        <v>1171.281451076941</v>
      </c>
      <c r="BL188" s="810">
        <f t="shared" si="125"/>
        <v>1358.5984436689166</v>
      </c>
      <c r="BM188" s="810">
        <f t="shared" si="126"/>
        <v>367.81607874420035</v>
      </c>
      <c r="BN188" s="810">
        <f t="shared" si="127"/>
        <v>27.017842461557883</v>
      </c>
      <c r="BO188" s="810">
        <f t="shared" si="128"/>
        <v>0</v>
      </c>
      <c r="BP188" s="810">
        <f t="shared" si="129"/>
        <v>88.981620230708373</v>
      </c>
      <c r="BQ188" s="830">
        <f t="shared" si="130"/>
        <v>3.3913124687166061</v>
      </c>
      <c r="BR188" s="830">
        <f t="shared" si="131"/>
        <v>0</v>
      </c>
      <c r="BS188" s="830">
        <f t="shared" si="132"/>
        <v>81.108738440668063</v>
      </c>
      <c r="BT188" s="810">
        <f t="shared" si="133"/>
        <v>13.450243499401449</v>
      </c>
      <c r="BU188" s="810">
        <f t="shared" si="134"/>
        <v>63.505480659683045</v>
      </c>
      <c r="BV188" s="810">
        <f t="shared" si="135"/>
        <v>0</v>
      </c>
      <c r="BW188" s="830">
        <f t="shared" si="136"/>
        <v>125.54929900120375</v>
      </c>
      <c r="BX188" s="816">
        <f t="shared" si="161"/>
        <v>9943.838410786504</v>
      </c>
      <c r="BY188" s="755">
        <f t="shared" si="165"/>
        <v>0.88421113380637595</v>
      </c>
      <c r="BZ188" s="805">
        <f t="shared" ca="1" si="160"/>
        <v>109.19860257089114</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122.37870934261566</v>
      </c>
      <c r="BE190" s="808">
        <f t="shared" si="118"/>
        <v>542.37860803081753</v>
      </c>
      <c r="BF190" s="808">
        <f t="shared" si="119"/>
        <v>0</v>
      </c>
      <c r="BG190" s="829">
        <f t="shared" si="120"/>
        <v>116.13087442689988</v>
      </c>
      <c r="BH190" s="829">
        <f t="shared" si="121"/>
        <v>146.13279980421362</v>
      </c>
      <c r="BI190" s="829">
        <f t="shared" si="122"/>
        <v>0</v>
      </c>
      <c r="BJ190" s="829">
        <f t="shared" si="123"/>
        <v>1.5417082753087141</v>
      </c>
      <c r="BK190" s="829">
        <f t="shared" si="124"/>
        <v>144.99075520970723</v>
      </c>
      <c r="BL190" s="810">
        <f t="shared" si="125"/>
        <v>138.97322467117712</v>
      </c>
      <c r="BM190" s="810">
        <f t="shared" si="126"/>
        <v>64.382251943877833</v>
      </c>
      <c r="BN190" s="810">
        <f t="shared" si="127"/>
        <v>4.53671169268695</v>
      </c>
      <c r="BO190" s="810">
        <f t="shared" si="128"/>
        <v>0</v>
      </c>
      <c r="BP190" s="810">
        <f t="shared" si="129"/>
        <v>12.249019644748506</v>
      </c>
      <c r="BQ190" s="830">
        <f t="shared" si="130"/>
        <v>0.47419770619867618</v>
      </c>
      <c r="BR190" s="830">
        <f t="shared" si="131"/>
        <v>0</v>
      </c>
      <c r="BS190" s="830">
        <f t="shared" si="132"/>
        <v>11.421496465990799</v>
      </c>
      <c r="BT190" s="810">
        <f t="shared" si="133"/>
        <v>2.4266859191467032</v>
      </c>
      <c r="BU190" s="810">
        <f t="shared" si="134"/>
        <v>9.9968589287388365</v>
      </c>
      <c r="BV190" s="810">
        <f t="shared" si="135"/>
        <v>0</v>
      </c>
      <c r="BW190" s="830">
        <f t="shared" si="136"/>
        <v>22.518276882536597</v>
      </c>
      <c r="BX190" s="816">
        <f t="shared" si="161"/>
        <v>1340.532178944665</v>
      </c>
      <c r="BY190" s="755">
        <f t="shared" si="165"/>
        <v>0.1192007984122946</v>
      </c>
      <c r="BZ190" s="805">
        <f t="shared" ca="1" si="160"/>
        <v>106.3329064156612</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334.79302321382079</v>
      </c>
      <c r="BE191" s="796">
        <f t="shared" si="118"/>
        <v>1522.2183778757187</v>
      </c>
      <c r="BF191" s="796">
        <f t="shared" si="119"/>
        <v>0</v>
      </c>
      <c r="BG191" s="797">
        <f t="shared" si="120"/>
        <v>453.15608570786912</v>
      </c>
      <c r="BH191" s="797">
        <f t="shared" si="121"/>
        <v>529.17797077377907</v>
      </c>
      <c r="BI191" s="797">
        <f t="shared" si="122"/>
        <v>0</v>
      </c>
      <c r="BJ191" s="797">
        <f t="shared" si="123"/>
        <v>10.10093558274729</v>
      </c>
      <c r="BK191" s="797">
        <f t="shared" si="124"/>
        <v>570.74852794058108</v>
      </c>
      <c r="BL191" s="798">
        <f t="shared" si="125"/>
        <v>775.02291915825344</v>
      </c>
      <c r="BM191" s="798">
        <f t="shared" si="126"/>
        <v>185.88104193980521</v>
      </c>
      <c r="BN191" s="798">
        <f t="shared" si="127"/>
        <v>14.83000675504635</v>
      </c>
      <c r="BO191" s="798">
        <f t="shared" si="128"/>
        <v>0</v>
      </c>
      <c r="BP191" s="798">
        <f t="shared" si="129"/>
        <v>42.407706116020869</v>
      </c>
      <c r="BQ191" s="799">
        <f t="shared" si="130"/>
        <v>1.7853600231707158</v>
      </c>
      <c r="BR191" s="799">
        <f t="shared" si="131"/>
        <v>0</v>
      </c>
      <c r="BS191" s="799">
        <f t="shared" si="132"/>
        <v>47.209681574302017</v>
      </c>
      <c r="BT191" s="798">
        <f t="shared" si="133"/>
        <v>7.0322489882439152</v>
      </c>
      <c r="BU191" s="798">
        <f t="shared" si="134"/>
        <v>29.352442212927897</v>
      </c>
      <c r="BV191" s="798">
        <f t="shared" si="135"/>
        <v>0</v>
      </c>
      <c r="BW191" s="799">
        <f t="shared" si="136"/>
        <v>55.315223101860724</v>
      </c>
      <c r="BX191" s="800">
        <f t="shared" si="161"/>
        <v>4579.0315509641459</v>
      </c>
      <c r="BY191" s="801">
        <f t="shared" si="165"/>
        <v>0.40716979823618582</v>
      </c>
      <c r="BZ191" s="802">
        <f t="shared" ca="1" si="160"/>
        <v>101.79576717497289</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57.525662553745377</v>
      </c>
      <c r="BE192" s="808">
        <f t="shared" si="118"/>
        <v>481.82690232677464</v>
      </c>
      <c r="BF192" s="808">
        <f t="shared" si="119"/>
        <v>0</v>
      </c>
      <c r="BG192" s="809">
        <f t="shared" si="120"/>
        <v>110.71593175052898</v>
      </c>
      <c r="BH192" s="809">
        <f t="shared" si="121"/>
        <v>111.14645029685168</v>
      </c>
      <c r="BI192" s="809">
        <f t="shared" si="122"/>
        <v>0</v>
      </c>
      <c r="BJ192" s="809">
        <f t="shared" si="123"/>
        <v>1.4298585777243691</v>
      </c>
      <c r="BK192" s="809">
        <f t="shared" si="124"/>
        <v>102.41567481251199</v>
      </c>
      <c r="BL192" s="810">
        <f t="shared" si="125"/>
        <v>89.304641993044285</v>
      </c>
      <c r="BM192" s="810">
        <f t="shared" si="126"/>
        <v>25.291247395711277</v>
      </c>
      <c r="BN192" s="810">
        <f t="shared" si="127"/>
        <v>1.5174167367987601</v>
      </c>
      <c r="BO192" s="810">
        <f t="shared" si="128"/>
        <v>0</v>
      </c>
      <c r="BP192" s="810">
        <f t="shared" si="129"/>
        <v>5.9714395183414686</v>
      </c>
      <c r="BQ192" s="811">
        <f t="shared" si="130"/>
        <v>0.25470017096050623</v>
      </c>
      <c r="BR192" s="811">
        <f t="shared" si="131"/>
        <v>0</v>
      </c>
      <c r="BS192" s="811">
        <f t="shared" si="132"/>
        <v>5.494465543846081</v>
      </c>
      <c r="BT192" s="810">
        <f t="shared" si="133"/>
        <v>0.97159090508550339</v>
      </c>
      <c r="BU192" s="810">
        <f t="shared" si="134"/>
        <v>4.0553976322232304</v>
      </c>
      <c r="BV192" s="810">
        <f t="shared" si="135"/>
        <v>0</v>
      </c>
      <c r="BW192" s="811">
        <f t="shared" si="136"/>
        <v>11.542010529669209</v>
      </c>
      <c r="BX192" s="812">
        <f t="shared" si="161"/>
        <v>1009.4633907438173</v>
      </c>
      <c r="BY192" s="813">
        <f t="shared" si="165"/>
        <v>8.9761994553069296E-2</v>
      </c>
      <c r="BZ192" s="814">
        <f t="shared" ca="1" si="160"/>
        <v>126.36371065728673</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18.101431154760206</v>
      </c>
      <c r="BE193" s="808">
        <f t="shared" si="118"/>
        <v>123.48283132122096</v>
      </c>
      <c r="BF193" s="808">
        <f t="shared" si="119"/>
        <v>0</v>
      </c>
      <c r="BG193" s="809">
        <f t="shared" si="120"/>
        <v>34.648752513353742</v>
      </c>
      <c r="BH193" s="809">
        <f t="shared" si="121"/>
        <v>42.268730602507482</v>
      </c>
      <c r="BI193" s="809">
        <f t="shared" si="122"/>
        <v>0</v>
      </c>
      <c r="BJ193" s="809">
        <f t="shared" si="123"/>
        <v>0.31120860005580597</v>
      </c>
      <c r="BK193" s="809">
        <f t="shared" si="124"/>
        <v>75.506179785958935</v>
      </c>
      <c r="BL193" s="810">
        <f t="shared" si="125"/>
        <v>36.26593738662136</v>
      </c>
      <c r="BM193" s="810">
        <f t="shared" si="126"/>
        <v>9.9382154764297859</v>
      </c>
      <c r="BN193" s="810">
        <f t="shared" si="127"/>
        <v>0.60631812088535453</v>
      </c>
      <c r="BO193" s="810">
        <f t="shared" si="128"/>
        <v>0</v>
      </c>
      <c r="BP193" s="810">
        <f t="shared" si="129"/>
        <v>2.5962682250534397</v>
      </c>
      <c r="BQ193" s="811">
        <f t="shared" si="130"/>
        <v>3.8992020280927742E-2</v>
      </c>
      <c r="BR193" s="811">
        <f t="shared" si="131"/>
        <v>0</v>
      </c>
      <c r="BS193" s="811">
        <f t="shared" si="132"/>
        <v>2.2187333013595008</v>
      </c>
      <c r="BT193" s="810">
        <f t="shared" si="133"/>
        <v>0.17942822491084273</v>
      </c>
      <c r="BU193" s="810">
        <f t="shared" si="134"/>
        <v>3.9347296236339502</v>
      </c>
      <c r="BV193" s="810">
        <f t="shared" si="135"/>
        <v>0</v>
      </c>
      <c r="BW193" s="811">
        <f t="shared" si="136"/>
        <v>3.1975844204104322</v>
      </c>
      <c r="BX193" s="812">
        <f t="shared" si="161"/>
        <v>353.29534077744273</v>
      </c>
      <c r="BY193" s="813">
        <f t="shared" si="165"/>
        <v>3.1415200140267004E-2</v>
      </c>
      <c r="BZ193" s="814">
        <f t="shared" ca="1" si="160"/>
        <v>124.05187300538397</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303.99789025146225</v>
      </c>
      <c r="BE194" s="808">
        <f t="shared" si="118"/>
        <v>1111.0462791864618</v>
      </c>
      <c r="BF194" s="808">
        <f t="shared" si="119"/>
        <v>0</v>
      </c>
      <c r="BG194" s="809">
        <f t="shared" si="120"/>
        <v>286.97217663781396</v>
      </c>
      <c r="BH194" s="809">
        <f t="shared" si="121"/>
        <v>291.03044381079718</v>
      </c>
      <c r="BI194" s="809">
        <f t="shared" si="122"/>
        <v>0</v>
      </c>
      <c r="BJ194" s="809">
        <f t="shared" si="123"/>
        <v>4.4581030089678899</v>
      </c>
      <c r="BK194" s="809">
        <f t="shared" si="124"/>
        <v>297.85125539447341</v>
      </c>
      <c r="BL194" s="810">
        <f t="shared" si="125"/>
        <v>334.72640500398762</v>
      </c>
      <c r="BM194" s="810">
        <f t="shared" si="126"/>
        <v>87.390843148424224</v>
      </c>
      <c r="BN194" s="810">
        <f t="shared" si="127"/>
        <v>5.9682003767769594</v>
      </c>
      <c r="BO194" s="810">
        <f t="shared" si="128"/>
        <v>0</v>
      </c>
      <c r="BP194" s="810">
        <f t="shared" si="129"/>
        <v>26.911992315102591</v>
      </c>
      <c r="BQ194" s="811">
        <f t="shared" si="130"/>
        <v>0.89488005375318003</v>
      </c>
      <c r="BR194" s="811">
        <f t="shared" si="131"/>
        <v>0</v>
      </c>
      <c r="BS194" s="811">
        <f t="shared" si="132"/>
        <v>16.079434354135152</v>
      </c>
      <c r="BT194" s="810">
        <f t="shared" si="133"/>
        <v>3.1151788092072423</v>
      </c>
      <c r="BU194" s="810">
        <f t="shared" si="134"/>
        <v>17.145693121512185</v>
      </c>
      <c r="BV194" s="810">
        <f t="shared" si="135"/>
        <v>0</v>
      </c>
      <c r="BW194" s="811">
        <f t="shared" si="136"/>
        <v>35.794464647753401</v>
      </c>
      <c r="BX194" s="812">
        <f t="shared" si="161"/>
        <v>2823.3832401206291</v>
      </c>
      <c r="BY194" s="813">
        <f t="shared" si="165"/>
        <v>0.25105666371337626</v>
      </c>
      <c r="BZ194" s="814">
        <f t="shared" ca="1" si="160"/>
        <v>117.14570643786637</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338.20905285506223</v>
      </c>
      <c r="BE196" s="819">
        <f t="shared" si="118"/>
        <v>1524.1139088825523</v>
      </c>
      <c r="BF196" s="819">
        <f t="shared" si="119"/>
        <v>0</v>
      </c>
      <c r="BG196" s="820">
        <f t="shared" si="120"/>
        <v>362.69381041177616</v>
      </c>
      <c r="BH196" s="820">
        <f t="shared" si="121"/>
        <v>363.4927928103794</v>
      </c>
      <c r="BI196" s="820">
        <f t="shared" si="122"/>
        <v>0</v>
      </c>
      <c r="BJ196" s="820">
        <f t="shared" si="123"/>
        <v>6.0552072141739499</v>
      </c>
      <c r="BK196" s="820">
        <f t="shared" si="124"/>
        <v>368.1420178477203</v>
      </c>
      <c r="BL196" s="821">
        <f t="shared" si="125"/>
        <v>390.77876903381099</v>
      </c>
      <c r="BM196" s="821">
        <f t="shared" si="126"/>
        <v>119.44735977808332</v>
      </c>
      <c r="BN196" s="821">
        <f t="shared" si="127"/>
        <v>7.1167722969613196</v>
      </c>
      <c r="BO196" s="821">
        <f t="shared" si="128"/>
        <v>0</v>
      </c>
      <c r="BP196" s="821">
        <f t="shared" si="129"/>
        <v>26.396519333015707</v>
      </c>
      <c r="BQ196" s="822">
        <f t="shared" si="130"/>
        <v>1.0413474091408799</v>
      </c>
      <c r="BR196" s="822">
        <f t="shared" si="131"/>
        <v>0</v>
      </c>
      <c r="BS196" s="822">
        <f t="shared" si="132"/>
        <v>18.270159489412769</v>
      </c>
      <c r="BT196" s="821">
        <f t="shared" si="133"/>
        <v>3.7730116318988687</v>
      </c>
      <c r="BU196" s="821">
        <f t="shared" si="134"/>
        <v>16.030929559857004</v>
      </c>
      <c r="BV196" s="821">
        <f t="shared" si="135"/>
        <v>0</v>
      </c>
      <c r="BW196" s="822">
        <f t="shared" si="136"/>
        <v>60.914723836313826</v>
      </c>
      <c r="BX196" s="823">
        <f t="shared" si="161"/>
        <v>3606.4763823901599</v>
      </c>
      <c r="BY196" s="842">
        <f t="shared" si="165"/>
        <v>0.32068970143963721</v>
      </c>
      <c r="BZ196" s="825">
        <f t="shared" ca="1" si="160"/>
        <v>119.16990647327317</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498.58766366134336</v>
      </c>
      <c r="BE197" s="808">
        <f t="shared" si="118"/>
        <v>2256.8390898584507</v>
      </c>
      <c r="BF197" s="808">
        <f t="shared" si="119"/>
        <v>0</v>
      </c>
      <c r="BG197" s="829">
        <f t="shared" si="120"/>
        <v>638.93001062469057</v>
      </c>
      <c r="BH197" s="829">
        <f t="shared" si="121"/>
        <v>756.26360247777075</v>
      </c>
      <c r="BI197" s="829">
        <f t="shared" si="122"/>
        <v>0</v>
      </c>
      <c r="BJ197" s="829">
        <f t="shared" si="123"/>
        <v>11.786606830630109</v>
      </c>
      <c r="BK197" s="829">
        <f t="shared" si="124"/>
        <v>823.37037529551253</v>
      </c>
      <c r="BL197" s="810">
        <f t="shared" si="125"/>
        <v>983.51435917927233</v>
      </c>
      <c r="BM197" s="810">
        <f t="shared" si="126"/>
        <v>253.4362401261657</v>
      </c>
      <c r="BN197" s="810">
        <f t="shared" si="127"/>
        <v>20.341881385233066</v>
      </c>
      <c r="BO197" s="810">
        <f t="shared" si="128"/>
        <v>0</v>
      </c>
      <c r="BP197" s="810">
        <f t="shared" si="129"/>
        <v>63.739906486251222</v>
      </c>
      <c r="BQ197" s="830">
        <f t="shared" si="130"/>
        <v>2.4067825652231218</v>
      </c>
      <c r="BR197" s="830">
        <f t="shared" si="131"/>
        <v>0</v>
      </c>
      <c r="BS197" s="830">
        <f t="shared" si="132"/>
        <v>64.153651750220931</v>
      </c>
      <c r="BT197" s="810">
        <f t="shared" si="133"/>
        <v>9.9521212146953353</v>
      </c>
      <c r="BU197" s="810">
        <f t="shared" si="134"/>
        <v>48.454191959179148</v>
      </c>
      <c r="BV197" s="810">
        <f t="shared" si="135"/>
        <v>0</v>
      </c>
      <c r="BW197" s="830">
        <f t="shared" si="136"/>
        <v>67.45283574591663</v>
      </c>
      <c r="BX197" s="816">
        <f t="shared" si="161"/>
        <v>6499.2293191605559</v>
      </c>
      <c r="BY197" s="755">
        <f t="shared" si="165"/>
        <v>0.57791475361555711</v>
      </c>
      <c r="BZ197" s="805">
        <f t="shared" ca="1" si="160"/>
        <v>104.38157936879786</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669.84541889279456</v>
      </c>
      <c r="BE199" s="808">
        <f t="shared" ref="BE199:BE262" si="172">IF(OR(L199="",L199="*"),"",BE$5*L199)</f>
        <v>3013.5020966843822</v>
      </c>
      <c r="BF199" s="808">
        <f t="shared" ref="BF199:BF262" si="173">IF(OR(N199="",N199="*"),"",BF$5*N199)</f>
        <v>0</v>
      </c>
      <c r="BG199" s="829">
        <f t="shared" ref="BG199:BG262" si="174">IF(OR(P199="",P199="*"),"",BG$5*P199)</f>
        <v>838.39943777064366</v>
      </c>
      <c r="BH199" s="829">
        <f t="shared" ref="BH199:BH262" si="175">IF(OR(R199="",R199="*"),"",BH$5*R199)</f>
        <v>951.24771887325244</v>
      </c>
      <c r="BI199" s="829">
        <f t="shared" ref="BI199:BI262" si="176">IF(OR(T199="",T199="*"),"",BI$5*T199)</f>
        <v>0</v>
      </c>
      <c r="BJ199" s="829">
        <f t="shared" ref="BJ199:BJ262" si="177">IF(OR(V199="",V199="*"),"",BJ$5*V199)</f>
        <v>14.06490481270413</v>
      </c>
      <c r="BK199" s="829">
        <f t="shared" ref="BK199:BK262" si="178">IF(OR(X199="",X199="*"),"",BK$5*X199)</f>
        <v>1003.7100843141809</v>
      </c>
      <c r="BL199" s="810">
        <f t="shared" ref="BL199:BL262" si="179">IF(OR(Z199="",Z199="*"),"",BL$5*Z199)</f>
        <v>1190.2720396977579</v>
      </c>
      <c r="BM199" s="810">
        <f t="shared" ref="BM199:BM262" si="180">IF(OR(AB199="",AB199="*"),"",BM$5*AB199)</f>
        <v>311.90678110511544</v>
      </c>
      <c r="BN199" s="810">
        <f t="shared" ref="BN199:BN262" si="181">IF(OR(AD199="",AD199="*"),"",BN$5*AD199)</f>
        <v>24.212940815412402</v>
      </c>
      <c r="BO199" s="810">
        <f t="shared" ref="BO199:BO262" si="182">IF(OR(AF199="",AF199="*"),"",BO$5*AF199)</f>
        <v>0</v>
      </c>
      <c r="BP199" s="810">
        <f t="shared" ref="BP199:BP262" si="183">IF(OR(AH199="",AH199="*"),"",BP$5*AH199)</f>
        <v>78.001647167683444</v>
      </c>
      <c r="BQ199" s="830">
        <f t="shared" ref="BQ199:BQ262" si="184">IF(OR(AJ199="",AJ199="*"),"",BQ$5*AJ199)</f>
        <v>2.9435596374976321</v>
      </c>
      <c r="BR199" s="830">
        <f t="shared" ref="BR199:BR262" si="185">IF(OR(AL199="",AL199="*"),"",BR$5*AL199)</f>
        <v>0</v>
      </c>
      <c r="BS199" s="830">
        <f t="shared" ref="BS199:BS262" si="186">IF(OR(AN199="",AN199="*"),"",BS$5*AN199)</f>
        <v>72.988631463662657</v>
      </c>
      <c r="BT199" s="810">
        <f t="shared" ref="BT199:BT262" si="187">IF(OR(AP199="",AP199="*"),"",BT$5*AP199)</f>
        <v>11.816607993062318</v>
      </c>
      <c r="BU199" s="810">
        <f t="shared" ref="BU199:BU262" si="188">IF(OR(AR199="",AR199="*"),"",BU$5*AR199)</f>
        <v>55.676745122716675</v>
      </c>
      <c r="BV199" s="810">
        <f t="shared" ref="BV199:BV262" si="189">IF(OR(AT199="",AT199="*"),"",BV$5*AT199)</f>
        <v>0</v>
      </c>
      <c r="BW199" s="830">
        <f t="shared" ref="BW199:BW262" si="190">IF(OR(AV199="",AV199="*"),"",BW$5*AV199)</f>
        <v>107.45407014125495</v>
      </c>
      <c r="BX199" s="860">
        <f t="shared" ref="BX199:BX262" si="191">IF(SUM(BB199:BW199)=0,"",SUM(BB199:BW199))</f>
        <v>8346.0426844921221</v>
      </c>
      <c r="BY199" s="860">
        <f t="shared" si="165"/>
        <v>0.74213433082803859</v>
      </c>
      <c r="BZ199" s="805">
        <f t="shared" ca="1" si="160"/>
        <v>106.75706869322464</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31.541909172122164</v>
      </c>
      <c r="BE200" s="808">
        <f t="shared" si="172"/>
        <v>169.35727852372551</v>
      </c>
      <c r="BF200" s="808">
        <f t="shared" si="173"/>
        <v>0</v>
      </c>
      <c r="BG200" s="829">
        <f t="shared" si="174"/>
        <v>45.729255407349726</v>
      </c>
      <c r="BH200" s="829">
        <f t="shared" si="175"/>
        <v>44.210514126271413</v>
      </c>
      <c r="BI200" s="829">
        <f t="shared" si="176"/>
        <v>0</v>
      </c>
      <c r="BJ200" s="829">
        <f t="shared" si="177"/>
        <v>0.94917065036744097</v>
      </c>
      <c r="BK200" s="829">
        <f t="shared" si="178"/>
        <v>48.011418789204299</v>
      </c>
      <c r="BL200" s="810">
        <f t="shared" si="179"/>
        <v>51.323137884839646</v>
      </c>
      <c r="BM200" s="810">
        <f t="shared" si="180"/>
        <v>20.097355059050756</v>
      </c>
      <c r="BN200" s="810">
        <f t="shared" si="181"/>
        <v>0.93746579976812694</v>
      </c>
      <c r="BO200" s="810">
        <f t="shared" si="182"/>
        <v>0</v>
      </c>
      <c r="BP200" s="810">
        <f t="shared" si="183"/>
        <v>3.6348680205802806</v>
      </c>
      <c r="BQ200" s="830">
        <f t="shared" si="184"/>
        <v>0.12693381318390359</v>
      </c>
      <c r="BR200" s="830">
        <f t="shared" si="185"/>
        <v>0</v>
      </c>
      <c r="BS200" s="830">
        <f t="shared" si="186"/>
        <v>3.6374285674477855</v>
      </c>
      <c r="BT200" s="810">
        <f t="shared" si="187"/>
        <v>0.48406772828800282</v>
      </c>
      <c r="BU200" s="810">
        <f t="shared" si="188"/>
        <v>2.7059552438422187</v>
      </c>
      <c r="BV200" s="810">
        <f t="shared" si="189"/>
        <v>0</v>
      </c>
      <c r="BW200" s="830">
        <f t="shared" si="190"/>
        <v>4.4209799995978631</v>
      </c>
      <c r="BX200" s="860">
        <f t="shared" si="191"/>
        <v>427.16773878563902</v>
      </c>
      <c r="BY200" s="860">
        <f t="shared" si="165"/>
        <v>3.7983971081774766E-2</v>
      </c>
      <c r="BZ200" s="805">
        <f t="shared" ref="BZ200:BZ263" ca="1" si="215">IFERROR(IF(DA200&gt;0,BY200/DA200*100,""),"")</f>
        <v>113.2029136148621</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34.291223451297704</v>
      </c>
      <c r="BE201" s="808">
        <f t="shared" si="172"/>
        <v>226.17296101482444</v>
      </c>
      <c r="BF201" s="808">
        <f t="shared" si="173"/>
        <v>0</v>
      </c>
      <c r="BG201" s="829">
        <f t="shared" si="174"/>
        <v>51.612752573192672</v>
      </c>
      <c r="BH201" s="829">
        <f t="shared" si="175"/>
        <v>47.852756124467241</v>
      </c>
      <c r="BI201" s="829">
        <f t="shared" si="176"/>
        <v>0</v>
      </c>
      <c r="BJ201" s="829">
        <f t="shared" si="177"/>
        <v>1.288774719591846</v>
      </c>
      <c r="BK201" s="829">
        <f t="shared" si="178"/>
        <v>61.229150554711424</v>
      </c>
      <c r="BL201" s="810">
        <f t="shared" si="179"/>
        <v>58.475704407153238</v>
      </c>
      <c r="BM201" s="810">
        <f t="shared" si="180"/>
        <v>17.472038074759364</v>
      </c>
      <c r="BN201" s="810">
        <f t="shared" si="181"/>
        <v>1.0416444000312071</v>
      </c>
      <c r="BO201" s="810">
        <f t="shared" si="182"/>
        <v>0</v>
      </c>
      <c r="BP201" s="810">
        <f t="shared" si="183"/>
        <v>4.166197930375211</v>
      </c>
      <c r="BQ201" s="830">
        <f t="shared" si="184"/>
        <v>0.19741908546234482</v>
      </c>
      <c r="BR201" s="830">
        <f t="shared" si="185"/>
        <v>0</v>
      </c>
      <c r="BS201" s="830">
        <f t="shared" si="186"/>
        <v>3.7646282821590238</v>
      </c>
      <c r="BT201" s="810">
        <f t="shared" si="187"/>
        <v>0.60976629389519821</v>
      </c>
      <c r="BU201" s="810">
        <f t="shared" si="188"/>
        <v>2.612258848644994</v>
      </c>
      <c r="BV201" s="810">
        <f t="shared" si="189"/>
        <v>0</v>
      </c>
      <c r="BW201" s="830">
        <f t="shared" si="190"/>
        <v>8.037013609253604</v>
      </c>
      <c r="BX201" s="860">
        <f t="shared" si="191"/>
        <v>518.82428936981955</v>
      </c>
      <c r="BY201" s="861">
        <f>IF(BX201&lt;&gt;"", BX201 / $BX$5, "")</f>
        <v>4.6134117852553759E-2</v>
      </c>
      <c r="BZ201" s="805">
        <f t="shared" ca="1" si="215"/>
        <v>114.8658200054744</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22.577222410544127</v>
      </c>
      <c r="BE202" s="808">
        <f t="shared" si="172"/>
        <v>92.996734771345913</v>
      </c>
      <c r="BF202" s="808">
        <f t="shared" si="173"/>
        <v>0</v>
      </c>
      <c r="BG202" s="829">
        <f t="shared" si="174"/>
        <v>15.311873562939184</v>
      </c>
      <c r="BH202" s="829">
        <f t="shared" si="175"/>
        <v>18.870409409684395</v>
      </c>
      <c r="BI202" s="829">
        <f t="shared" si="176"/>
        <v>0</v>
      </c>
      <c r="BJ202" s="829">
        <f t="shared" si="177"/>
        <v>0.61431189638921102</v>
      </c>
      <c r="BK202" s="829">
        <f t="shared" si="178"/>
        <v>20.267146880539528</v>
      </c>
      <c r="BL202" s="810">
        <f t="shared" si="179"/>
        <v>14.439382518245743</v>
      </c>
      <c r="BM202" s="810">
        <f t="shared" si="180"/>
        <v>8.2942809522254546</v>
      </c>
      <c r="BN202" s="810">
        <f t="shared" si="181"/>
        <v>0.18710323638358942</v>
      </c>
      <c r="BO202" s="810">
        <f t="shared" si="182"/>
        <v>0</v>
      </c>
      <c r="BP202" s="810">
        <f t="shared" si="183"/>
        <v>1.1535457618990728</v>
      </c>
      <c r="BQ202" s="830">
        <f t="shared" si="184"/>
        <v>3.2569361771331899E-2</v>
      </c>
      <c r="BR202" s="830">
        <f t="shared" si="185"/>
        <v>0</v>
      </c>
      <c r="BS202" s="830">
        <f t="shared" si="186"/>
        <v>0.4399100901633054</v>
      </c>
      <c r="BT202" s="810">
        <f t="shared" si="187"/>
        <v>0.2981795466161235</v>
      </c>
      <c r="BU202" s="810">
        <f t="shared" si="188"/>
        <v>1.2774109801267484</v>
      </c>
      <c r="BV202" s="810">
        <f t="shared" si="189"/>
        <v>0</v>
      </c>
      <c r="BW202" s="830">
        <f t="shared" si="190"/>
        <v>2.586917405211608</v>
      </c>
      <c r="BX202" s="860">
        <f t="shared" si="191"/>
        <v>199.34699878408529</v>
      </c>
      <c r="BY202" s="860">
        <f t="shared" ref="BY202:BY264" si="218">IF(BX202&lt;&gt;"", BX202 / $BX$5, "")</f>
        <v>1.7726035815764297E-2</v>
      </c>
      <c r="BZ202" s="805">
        <f t="shared" ca="1" si="215"/>
        <v>129.6194799617426</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78.540942589647202</v>
      </c>
      <c r="BE203" s="808">
        <f t="shared" si="172"/>
        <v>278.92392774672516</v>
      </c>
      <c r="BF203" s="808">
        <f t="shared" si="173"/>
        <v>0</v>
      </c>
      <c r="BG203" s="829">
        <f t="shared" si="174"/>
        <v>50.57050172234235</v>
      </c>
      <c r="BH203" s="829">
        <f t="shared" si="175"/>
        <v>57.574996754474732</v>
      </c>
      <c r="BI203" s="829">
        <f t="shared" si="176"/>
        <v>0</v>
      </c>
      <c r="BJ203" s="829">
        <f t="shared" si="177"/>
        <v>0.92465196575144104</v>
      </c>
      <c r="BK203" s="829">
        <f t="shared" si="178"/>
        <v>58.294592604597753</v>
      </c>
      <c r="BL203" s="810">
        <f t="shared" si="179"/>
        <v>59.782863705087237</v>
      </c>
      <c r="BM203" s="810">
        <f t="shared" si="180"/>
        <v>15.113144713098107</v>
      </c>
      <c r="BN203" s="810">
        <f t="shared" si="181"/>
        <v>1.079499430599079</v>
      </c>
      <c r="BO203" s="810">
        <f t="shared" si="182"/>
        <v>0</v>
      </c>
      <c r="BP203" s="810">
        <f t="shared" si="183"/>
        <v>3.180166938729041</v>
      </c>
      <c r="BQ203" s="830">
        <f t="shared" si="184"/>
        <v>0.1476480764487918</v>
      </c>
      <c r="BR203" s="830">
        <f t="shared" si="185"/>
        <v>0</v>
      </c>
      <c r="BS203" s="830">
        <f t="shared" si="186"/>
        <v>1.5932128362008431</v>
      </c>
      <c r="BT203" s="810">
        <f t="shared" si="187"/>
        <v>0.51651128473256636</v>
      </c>
      <c r="BU203" s="810">
        <f t="shared" si="188"/>
        <v>2.2127513237055667</v>
      </c>
      <c r="BV203" s="810">
        <f t="shared" si="189"/>
        <v>0</v>
      </c>
      <c r="BW203" s="830">
        <f t="shared" si="190"/>
        <v>5.8685784269125882</v>
      </c>
      <c r="BX203" s="860">
        <f t="shared" si="191"/>
        <v>614.32399011905238</v>
      </c>
      <c r="BY203" s="860">
        <f>IF(BX203&lt;&gt;"", BX203 / $BX$5, "")</f>
        <v>5.4625999477063168E-2</v>
      </c>
      <c r="BZ203" s="805">
        <f t="shared" ca="1" si="215"/>
        <v>135.87129573221176</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452.72549298164625</v>
      </c>
      <c r="BE205" s="808">
        <f t="shared" si="172"/>
        <v>1933.9729486228639</v>
      </c>
      <c r="BF205" s="808">
        <f t="shared" si="173"/>
        <v>0</v>
      </c>
      <c r="BG205" s="829">
        <f t="shared" si="174"/>
        <v>517.05654527597471</v>
      </c>
      <c r="BH205" s="829">
        <f t="shared" si="175"/>
        <v>616.1870880233605</v>
      </c>
      <c r="BI205" s="829">
        <f t="shared" si="176"/>
        <v>0</v>
      </c>
      <c r="BJ205" s="829">
        <f t="shared" si="177"/>
        <v>12.447042034680239</v>
      </c>
      <c r="BK205" s="829">
        <f t="shared" si="178"/>
        <v>621.06918886521385</v>
      </c>
      <c r="BL205" s="810">
        <f t="shared" si="179"/>
        <v>725.41890528821023</v>
      </c>
      <c r="BM205" s="810">
        <f t="shared" si="180"/>
        <v>211.10212755233621</v>
      </c>
      <c r="BN205" s="810">
        <f t="shared" si="181"/>
        <v>16.246589599609774</v>
      </c>
      <c r="BO205" s="810">
        <f t="shared" si="182"/>
        <v>0</v>
      </c>
      <c r="BP205" s="810">
        <f t="shared" si="183"/>
        <v>49.222259860941527</v>
      </c>
      <c r="BQ205" s="830">
        <f t="shared" si="184"/>
        <v>2.2679139280246798</v>
      </c>
      <c r="BR205" s="830">
        <f t="shared" si="185"/>
        <v>0</v>
      </c>
      <c r="BS205" s="830">
        <f t="shared" si="186"/>
        <v>49.89710610494781</v>
      </c>
      <c r="BT205" s="810">
        <f t="shared" si="187"/>
        <v>9.2934983570082395</v>
      </c>
      <c r="BU205" s="810">
        <f t="shared" si="188"/>
        <v>43.610607791417699</v>
      </c>
      <c r="BV205" s="810">
        <f t="shared" si="189"/>
        <v>0</v>
      </c>
      <c r="BW205" s="830">
        <f t="shared" si="190"/>
        <v>87.539418892991279</v>
      </c>
      <c r="BX205" s="860">
        <f t="shared" si="191"/>
        <v>5348.0567331792272</v>
      </c>
      <c r="BY205" s="860">
        <f t="shared" ref="BY205:BY268" si="219">IF(BX205&lt;&gt;"", BX205 / $BX$5, "")</f>
        <v>0.4755519058491221</v>
      </c>
      <c r="BZ205" s="805">
        <f t="shared" ca="1" si="215"/>
        <v>102.98110384975313</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270.63425666807723</v>
      </c>
      <c r="BE206" s="808">
        <f t="shared" si="172"/>
        <v>1214.2270349755277</v>
      </c>
      <c r="BF206" s="808">
        <f t="shared" si="173"/>
        <v>0</v>
      </c>
      <c r="BG206" s="829">
        <f t="shared" si="174"/>
        <v>336.70453919346539</v>
      </c>
      <c r="BH206" s="829">
        <f t="shared" si="175"/>
        <v>341.58938290513731</v>
      </c>
      <c r="BI206" s="829">
        <f t="shared" si="176"/>
        <v>0</v>
      </c>
      <c r="BJ206" s="829">
        <f t="shared" si="177"/>
        <v>3.3593339973198599</v>
      </c>
      <c r="BK206" s="829">
        <f t="shared" si="178"/>
        <v>337.5467012606494</v>
      </c>
      <c r="BL206" s="810">
        <f t="shared" si="179"/>
        <v>450.32273531307061</v>
      </c>
      <c r="BM206" s="810">
        <f t="shared" si="180"/>
        <v>108.19584610109771</v>
      </c>
      <c r="BN206" s="810">
        <f t="shared" si="181"/>
        <v>7.3136218897396548</v>
      </c>
      <c r="BO206" s="810">
        <f t="shared" si="182"/>
        <v>0</v>
      </c>
      <c r="BP206" s="810">
        <f t="shared" si="183"/>
        <v>26.240366362983703</v>
      </c>
      <c r="BQ206" s="830">
        <f t="shared" si="184"/>
        <v>0.72448650672943204</v>
      </c>
      <c r="BR206" s="830">
        <f t="shared" si="185"/>
        <v>0</v>
      </c>
      <c r="BS206" s="830">
        <f t="shared" si="186"/>
        <v>21.201491045214478</v>
      </c>
      <c r="BT206" s="810">
        <f t="shared" si="187"/>
        <v>2.7591439828517368</v>
      </c>
      <c r="BU206" s="810">
        <f t="shared" si="188"/>
        <v>12.947540469026624</v>
      </c>
      <c r="BV206" s="810">
        <f t="shared" si="189"/>
        <v>0</v>
      </c>
      <c r="BW206" s="830">
        <f t="shared" si="190"/>
        <v>22.32932369396023</v>
      </c>
      <c r="BX206" s="860">
        <f t="shared" si="191"/>
        <v>3156.0958043648516</v>
      </c>
      <c r="BY206" s="860">
        <f t="shared" si="219"/>
        <v>0.28064163296859784</v>
      </c>
      <c r="BZ206" s="805">
        <f t="shared" ca="1" si="215"/>
        <v>116.87795727114244</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113.43696686668129</v>
      </c>
      <c r="BE207" s="808">
        <f t="shared" si="172"/>
        <v>632.75301514260775</v>
      </c>
      <c r="BF207" s="808">
        <f t="shared" si="173"/>
        <v>0</v>
      </c>
      <c r="BG207" s="829">
        <f t="shared" si="174"/>
        <v>147.8627365670267</v>
      </c>
      <c r="BH207" s="829">
        <f t="shared" si="175"/>
        <v>161.97992435965236</v>
      </c>
      <c r="BI207" s="829">
        <f t="shared" si="176"/>
        <v>0</v>
      </c>
      <c r="BJ207" s="829">
        <f t="shared" si="177"/>
        <v>2.0354380128039842</v>
      </c>
      <c r="BK207" s="829">
        <f t="shared" si="178"/>
        <v>232.89650301736961</v>
      </c>
      <c r="BL207" s="810">
        <f t="shared" si="179"/>
        <v>198.55148761180089</v>
      </c>
      <c r="BM207" s="810">
        <f t="shared" si="180"/>
        <v>53.585626250815039</v>
      </c>
      <c r="BN207" s="810">
        <f t="shared" si="181"/>
        <v>3.8984421928449549</v>
      </c>
      <c r="BO207" s="810">
        <f t="shared" si="182"/>
        <v>0</v>
      </c>
      <c r="BP207" s="810">
        <f t="shared" si="183"/>
        <v>14.6737995953417</v>
      </c>
      <c r="BQ207" s="830">
        <f t="shared" si="184"/>
        <v>0.45572953960988943</v>
      </c>
      <c r="BR207" s="830">
        <f t="shared" si="185"/>
        <v>0</v>
      </c>
      <c r="BS207" s="830">
        <f t="shared" si="186"/>
        <v>11.325214089471295</v>
      </c>
      <c r="BT207" s="810">
        <f t="shared" si="187"/>
        <v>1.6724905067342191</v>
      </c>
      <c r="BU207" s="810">
        <f t="shared" si="188"/>
        <v>7.9269732585917678</v>
      </c>
      <c r="BV207" s="810">
        <f t="shared" si="189"/>
        <v>0</v>
      </c>
      <c r="BW207" s="830">
        <f t="shared" si="190"/>
        <v>18.498816995279039</v>
      </c>
      <c r="BX207" s="860">
        <f t="shared" si="191"/>
        <v>1601.5531640066301</v>
      </c>
      <c r="BY207" s="860">
        <f t="shared" si="219"/>
        <v>0.14241091623747379</v>
      </c>
      <c r="BZ207" s="805">
        <f t="shared" ca="1" si="215"/>
        <v>117.8331590019104</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6</v>
      </c>
      <c r="BA210" s="717" t="str">
        <f t="shared" si="214"/>
        <v>£0 - £20,000</v>
      </c>
      <c r="BB210" s="828">
        <f t="shared" si="169"/>
        <v>0</v>
      </c>
      <c r="BC210" s="828">
        <f t="shared" si="170"/>
        <v>0</v>
      </c>
      <c r="BD210" s="828">
        <f t="shared" si="171"/>
        <v>30.117904632149667</v>
      </c>
      <c r="BE210" s="808">
        <f t="shared" si="172"/>
        <v>288.95168948574633</v>
      </c>
      <c r="BF210" s="808">
        <f t="shared" si="173"/>
        <v>0</v>
      </c>
      <c r="BG210" s="829">
        <f t="shared" si="174"/>
        <v>96.458168350845995</v>
      </c>
      <c r="BH210" s="829">
        <f t="shared" si="175"/>
        <v>112.4813328301701</v>
      </c>
      <c r="BI210" s="829">
        <f t="shared" si="176"/>
        <v>0</v>
      </c>
      <c r="BJ210" s="829">
        <f t="shared" si="177"/>
        <v>2.5650428945566262</v>
      </c>
      <c r="BK210" s="829">
        <f t="shared" si="178"/>
        <v>121.65879375595547</v>
      </c>
      <c r="BL210" s="810">
        <f t="shared" si="179"/>
        <v>201.23289896518463</v>
      </c>
      <c r="BM210" s="810">
        <f t="shared" si="180"/>
        <v>57.347440663472533</v>
      </c>
      <c r="BN210" s="810">
        <f t="shared" si="181"/>
        <v>4.3509266310714754</v>
      </c>
      <c r="BO210" s="810">
        <f t="shared" si="182"/>
        <v>0</v>
      </c>
      <c r="BP210" s="810">
        <f t="shared" si="183"/>
        <v>16.368531381722651</v>
      </c>
      <c r="BQ210" s="830">
        <f t="shared" si="184"/>
        <v>1.126024912665168</v>
      </c>
      <c r="BR210" s="830">
        <f t="shared" si="185"/>
        <v>0</v>
      </c>
      <c r="BS210" s="830">
        <f t="shared" si="186"/>
        <v>19.50310028064608</v>
      </c>
      <c r="BT210" s="810">
        <f t="shared" si="187"/>
        <v>5.1077900063074164</v>
      </c>
      <c r="BU210" s="810">
        <f t="shared" si="188"/>
        <v>32.213986418510032</v>
      </c>
      <c r="BV210" s="810">
        <f t="shared" si="189"/>
        <v>0</v>
      </c>
      <c r="BW210" s="830">
        <f t="shared" si="190"/>
        <v>41.340018341520619</v>
      </c>
      <c r="BX210" s="860">
        <f t="shared" si="191"/>
        <v>1030.8236495505246</v>
      </c>
      <c r="BY210" s="860">
        <f t="shared" si="219"/>
        <v>9.1661359554554914E-2</v>
      </c>
      <c r="BZ210" s="805">
        <f t="shared" ca="1" si="215"/>
        <v>67.600289572820998</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98.196209479968203</v>
      </c>
      <c r="BE211" s="808">
        <f t="shared" si="172"/>
        <v>679.49652217369305</v>
      </c>
      <c r="BF211" s="808">
        <f t="shared" si="173"/>
        <v>0</v>
      </c>
      <c r="BG211" s="829">
        <f t="shared" si="174"/>
        <v>259.67302173100768</v>
      </c>
      <c r="BH211" s="829">
        <f t="shared" si="175"/>
        <v>310.82017653219515</v>
      </c>
      <c r="BI211" s="829">
        <f t="shared" si="176"/>
        <v>0</v>
      </c>
      <c r="BJ211" s="829">
        <f t="shared" si="177"/>
        <v>6.8963726425513805</v>
      </c>
      <c r="BK211" s="829">
        <f t="shared" si="178"/>
        <v>283.68706297427167</v>
      </c>
      <c r="BL211" s="810">
        <f t="shared" si="179"/>
        <v>430.34558689011618</v>
      </c>
      <c r="BM211" s="810">
        <f t="shared" si="180"/>
        <v>131.40754289546948</v>
      </c>
      <c r="BN211" s="810">
        <f t="shared" si="181"/>
        <v>8.7768254800229162</v>
      </c>
      <c r="BO211" s="810">
        <f t="shared" si="182"/>
        <v>0</v>
      </c>
      <c r="BP211" s="810">
        <f t="shared" si="183"/>
        <v>36.06116293024084</v>
      </c>
      <c r="BQ211" s="830">
        <f t="shared" si="184"/>
        <v>1.8384316408997998</v>
      </c>
      <c r="BR211" s="830">
        <f t="shared" si="185"/>
        <v>0</v>
      </c>
      <c r="BS211" s="830">
        <f t="shared" si="186"/>
        <v>37.092391746811522</v>
      </c>
      <c r="BT211" s="810">
        <f t="shared" si="187"/>
        <v>8.1157636679581753</v>
      </c>
      <c r="BU211" s="810">
        <f t="shared" si="188"/>
        <v>41.837924345624153</v>
      </c>
      <c r="BV211" s="810">
        <f t="shared" si="189"/>
        <v>0</v>
      </c>
      <c r="BW211" s="830">
        <f t="shared" si="190"/>
        <v>45.461321888018958</v>
      </c>
      <c r="BX211" s="860">
        <f t="shared" si="191"/>
        <v>2379.7063170188489</v>
      </c>
      <c r="BY211" s="860">
        <f t="shared" si="219"/>
        <v>0.21160468762394175</v>
      </c>
      <c r="BZ211" s="805">
        <f t="shared" ca="1" si="215"/>
        <v>79.869106196598892</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146.83335150454823</v>
      </c>
      <c r="BE212" s="808">
        <f t="shared" si="172"/>
        <v>797.68129741510734</v>
      </c>
      <c r="BF212" s="808">
        <f t="shared" si="173"/>
        <v>0</v>
      </c>
      <c r="BG212" s="829">
        <f t="shared" si="174"/>
        <v>228.95288223990232</v>
      </c>
      <c r="BH212" s="829">
        <f t="shared" si="175"/>
        <v>283.6583076655603</v>
      </c>
      <c r="BI212" s="829">
        <f t="shared" si="176"/>
        <v>0</v>
      </c>
      <c r="BJ212" s="829">
        <f t="shared" si="177"/>
        <v>5.7265800984739794</v>
      </c>
      <c r="BK212" s="829">
        <f t="shared" si="178"/>
        <v>292.55384511505895</v>
      </c>
      <c r="BL212" s="810">
        <f t="shared" si="179"/>
        <v>354.42664231537674</v>
      </c>
      <c r="BM212" s="810">
        <f t="shared" si="180"/>
        <v>102.76476157194969</v>
      </c>
      <c r="BN212" s="810">
        <f t="shared" si="181"/>
        <v>10.099321667535694</v>
      </c>
      <c r="BO212" s="810">
        <f t="shared" si="182"/>
        <v>0</v>
      </c>
      <c r="BP212" s="810">
        <f t="shared" si="183"/>
        <v>22.220632596678143</v>
      </c>
      <c r="BQ212" s="830">
        <f t="shared" si="184"/>
        <v>1.320235139905674</v>
      </c>
      <c r="BR212" s="830">
        <f t="shared" si="185"/>
        <v>0</v>
      </c>
      <c r="BS212" s="830">
        <f t="shared" si="186"/>
        <v>29.004199558351136</v>
      </c>
      <c r="BT212" s="810">
        <f t="shared" si="187"/>
        <v>5.6414106235310593</v>
      </c>
      <c r="BU212" s="810">
        <f t="shared" si="188"/>
        <v>12.697502242315473</v>
      </c>
      <c r="BV212" s="810">
        <f t="shared" si="189"/>
        <v>0</v>
      </c>
      <c r="BW212" s="830">
        <f t="shared" si="190"/>
        <v>36.372949352645158</v>
      </c>
      <c r="BX212" s="860">
        <f t="shared" si="191"/>
        <v>2329.9539191069398</v>
      </c>
      <c r="BY212" s="860">
        <f t="shared" si="219"/>
        <v>0.20718067927324735</v>
      </c>
      <c r="BZ212" s="805">
        <f t="shared" ca="1" si="215"/>
        <v>93.636630880758545</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144.27771501445434</v>
      </c>
      <c r="BE213" s="808">
        <f t="shared" si="172"/>
        <v>704.89158997265156</v>
      </c>
      <c r="BF213" s="808">
        <f t="shared" si="173"/>
        <v>0</v>
      </c>
      <c r="BG213" s="829">
        <f t="shared" si="174"/>
        <v>190.14106713704902</v>
      </c>
      <c r="BH213" s="829">
        <f t="shared" si="175"/>
        <v>240.32275969616242</v>
      </c>
      <c r="BI213" s="829">
        <f t="shared" si="176"/>
        <v>0</v>
      </c>
      <c r="BJ213" s="829">
        <f t="shared" si="177"/>
        <v>5.6963687598567301</v>
      </c>
      <c r="BK213" s="829">
        <f t="shared" si="178"/>
        <v>262.11247868908123</v>
      </c>
      <c r="BL213" s="810">
        <f t="shared" si="179"/>
        <v>226.27935895652027</v>
      </c>
      <c r="BM213" s="810">
        <f t="shared" si="180"/>
        <v>67.243372663446806</v>
      </c>
      <c r="BN213" s="810">
        <f t="shared" si="181"/>
        <v>5.2532045784039854</v>
      </c>
      <c r="BO213" s="810">
        <f t="shared" si="182"/>
        <v>0</v>
      </c>
      <c r="BP213" s="810">
        <f t="shared" si="183"/>
        <v>15.949112020508988</v>
      </c>
      <c r="BQ213" s="830">
        <f t="shared" si="184"/>
        <v>0.76929157406252391</v>
      </c>
      <c r="BR213" s="830">
        <f t="shared" si="185"/>
        <v>0</v>
      </c>
      <c r="BS213" s="830">
        <f t="shared" si="186"/>
        <v>14.12452231668509</v>
      </c>
      <c r="BT213" s="810">
        <f t="shared" si="187"/>
        <v>2.4998572758158462</v>
      </c>
      <c r="BU213" s="810">
        <f t="shared" si="188"/>
        <v>6.217116045567689</v>
      </c>
      <c r="BV213" s="810">
        <f t="shared" si="189"/>
        <v>0</v>
      </c>
      <c r="BW213" s="830">
        <f t="shared" si="190"/>
        <v>25.016383011028498</v>
      </c>
      <c r="BX213" s="860">
        <f t="shared" si="191"/>
        <v>1910.7941977112946</v>
      </c>
      <c r="BY213" s="860">
        <f t="shared" si="219"/>
        <v>0.16990878514238791</v>
      </c>
      <c r="BZ213" s="805">
        <f t="shared" ca="1" si="215"/>
        <v>111.62128404376782</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105.52732521285142</v>
      </c>
      <c r="BE214" s="808">
        <f t="shared" si="172"/>
        <v>527.70277556571807</v>
      </c>
      <c r="BF214" s="808">
        <f t="shared" si="173"/>
        <v>0</v>
      </c>
      <c r="BG214" s="829">
        <f t="shared" si="174"/>
        <v>131.53810483043432</v>
      </c>
      <c r="BH214" s="829">
        <f t="shared" si="175"/>
        <v>141.36689819512659</v>
      </c>
      <c r="BI214" s="829">
        <f t="shared" si="176"/>
        <v>0</v>
      </c>
      <c r="BJ214" s="829">
        <f t="shared" si="177"/>
        <v>3.58690316909721</v>
      </c>
      <c r="BK214" s="829">
        <f t="shared" si="178"/>
        <v>163.79588836859685</v>
      </c>
      <c r="BL214" s="810">
        <f t="shared" si="179"/>
        <v>151.13637130697609</v>
      </c>
      <c r="BM214" s="810">
        <f t="shared" si="180"/>
        <v>39.145815259950957</v>
      </c>
      <c r="BN214" s="810">
        <f t="shared" si="181"/>
        <v>3.5791863771273049</v>
      </c>
      <c r="BO214" s="810">
        <f t="shared" si="182"/>
        <v>0</v>
      </c>
      <c r="BP214" s="810">
        <f t="shared" si="183"/>
        <v>7.5501229569284467</v>
      </c>
      <c r="BQ214" s="830">
        <f t="shared" si="184"/>
        <v>0.52630381118130232</v>
      </c>
      <c r="BR214" s="830">
        <f t="shared" si="185"/>
        <v>0</v>
      </c>
      <c r="BS214" s="830">
        <f t="shared" si="186"/>
        <v>7.2483368404430593</v>
      </c>
      <c r="BT214" s="810">
        <f t="shared" si="187"/>
        <v>0.77852317328446519</v>
      </c>
      <c r="BU214" s="810">
        <f t="shared" si="188"/>
        <v>3.9082622003533154</v>
      </c>
      <c r="BV214" s="810">
        <f t="shared" si="189"/>
        <v>0</v>
      </c>
      <c r="BW214" s="830">
        <f t="shared" si="190"/>
        <v>8.3544377746807239</v>
      </c>
      <c r="BX214" s="860">
        <f t="shared" si="191"/>
        <v>1295.7452550427504</v>
      </c>
      <c r="BY214" s="860">
        <f t="shared" si="219"/>
        <v>0.11521832251847328</v>
      </c>
      <c r="BZ214" s="805">
        <f t="shared" ca="1" si="215"/>
        <v>122.03532454383277</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3</v>
      </c>
      <c r="BA215" s="717" t="str">
        <f t="shared" si="214"/>
        <v>£100,000+</v>
      </c>
      <c r="BB215" s="828">
        <f t="shared" si="169"/>
        <v>0</v>
      </c>
      <c r="BC215" s="828">
        <f t="shared" si="170"/>
        <v>0</v>
      </c>
      <c r="BD215" s="828">
        <f t="shared" si="171"/>
        <v>383.04749415602532</v>
      </c>
      <c r="BE215" s="808">
        <f t="shared" si="172"/>
        <v>1078.2761253870674</v>
      </c>
      <c r="BF215" s="808">
        <f t="shared" si="173"/>
        <v>0</v>
      </c>
      <c r="BG215" s="829">
        <f t="shared" si="174"/>
        <v>179.23675571075785</v>
      </c>
      <c r="BH215" s="829">
        <f t="shared" si="175"/>
        <v>175.35052508078343</v>
      </c>
      <c r="BI215" s="829">
        <f t="shared" si="176"/>
        <v>0</v>
      </c>
      <c r="BJ215" s="829">
        <f t="shared" si="177"/>
        <v>5.5287324354640202</v>
      </c>
      <c r="BK215" s="829">
        <f t="shared" si="178"/>
        <v>223.19193109703247</v>
      </c>
      <c r="BL215" s="810">
        <f t="shared" si="179"/>
        <v>162.5791415658214</v>
      </c>
      <c r="BM215" s="810">
        <f t="shared" si="180"/>
        <v>30.091066945709478</v>
      </c>
      <c r="BN215" s="810">
        <f t="shared" si="181"/>
        <v>2.9405352658385655</v>
      </c>
      <c r="BO215" s="810">
        <f t="shared" si="182"/>
        <v>0</v>
      </c>
      <c r="BP215" s="810">
        <f t="shared" si="183"/>
        <v>7.8504381139206592</v>
      </c>
      <c r="BQ215" s="830">
        <f t="shared" si="184"/>
        <v>0.41971292128551241</v>
      </c>
      <c r="BR215" s="830">
        <f t="shared" si="185"/>
        <v>0</v>
      </c>
      <c r="BS215" s="830">
        <f t="shared" si="186"/>
        <v>5.027449257062826</v>
      </c>
      <c r="BT215" s="810">
        <f t="shared" si="187"/>
        <v>0.85665525310299184</v>
      </c>
      <c r="BU215" s="810">
        <f t="shared" si="188"/>
        <v>2.1252087476291925</v>
      </c>
      <c r="BV215" s="810">
        <f t="shared" si="189"/>
        <v>0</v>
      </c>
      <c r="BW215" s="830">
        <f t="shared" si="190"/>
        <v>42.45488963210542</v>
      </c>
      <c r="BX215" s="860">
        <f t="shared" si="191"/>
        <v>2298.9766615696062</v>
      </c>
      <c r="BY215" s="860">
        <f t="shared" si="219"/>
        <v>0.20442616588739163</v>
      </c>
      <c r="BZ215" s="805">
        <f t="shared" ca="1" si="215"/>
        <v>155.3693452394233</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78971265.523018911</v>
      </c>
      <c r="BE217" s="808">
        <f t="shared" si="172"/>
        <v>301867170.81555808</v>
      </c>
      <c r="BF217" s="808">
        <f t="shared" si="173"/>
        <v>0</v>
      </c>
      <c r="BG217" s="829">
        <f t="shared" si="174"/>
        <v>67179155.132347479</v>
      </c>
      <c r="BH217" s="829">
        <f t="shared" si="175"/>
        <v>79671792.874252141</v>
      </c>
      <c r="BI217" s="829">
        <f t="shared" si="176"/>
        <v>0</v>
      </c>
      <c r="BJ217" s="829">
        <f t="shared" si="177"/>
        <v>1919349.294760488</v>
      </c>
      <c r="BK217" s="829">
        <f t="shared" si="178"/>
        <v>84594352.36763826</v>
      </c>
      <c r="BL217" s="810">
        <f t="shared" si="179"/>
        <v>79199428.77958113</v>
      </c>
      <c r="BM217" s="810">
        <f t="shared" si="180"/>
        <v>22243422.338668048</v>
      </c>
      <c r="BN217" s="810">
        <f t="shared" si="181"/>
        <v>1863492.411244415</v>
      </c>
      <c r="BO217" s="810">
        <f t="shared" si="182"/>
        <v>0</v>
      </c>
      <c r="BP217" s="810">
        <f t="shared" si="183"/>
        <v>4916191.1089041252</v>
      </c>
      <c r="BQ217" s="830">
        <f t="shared" si="184"/>
        <v>292307.03900729277</v>
      </c>
      <c r="BR217" s="830">
        <f t="shared" si="185"/>
        <v>0</v>
      </c>
      <c r="BS217" s="830">
        <f t="shared" si="186"/>
        <v>4713539.613934435</v>
      </c>
      <c r="BT217" s="810">
        <f t="shared" si="187"/>
        <v>811944.23998620291</v>
      </c>
      <c r="BU217" s="810">
        <f t="shared" si="188"/>
        <v>2861476.6856044345</v>
      </c>
      <c r="BV217" s="810">
        <f t="shared" si="189"/>
        <v>0</v>
      </c>
      <c r="BW217" s="830">
        <f t="shared" si="190"/>
        <v>11153889.285616824</v>
      </c>
      <c r="BX217" s="860">
        <f t="shared" si="191"/>
        <v>742258777.51012218</v>
      </c>
      <c r="BY217" s="860">
        <f t="shared" si="219"/>
        <v>66002.025387704271</v>
      </c>
      <c r="BZ217" s="805">
        <f t="shared" ca="1" si="215"/>
        <v>119.65377774010668</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58894107.250776611</v>
      </c>
      <c r="BE219" s="808">
        <f t="shared" si="172"/>
        <v>231342816.52747324</v>
      </c>
      <c r="BF219" s="808">
        <f t="shared" si="173"/>
        <v>0</v>
      </c>
      <c r="BG219" s="829">
        <f t="shared" si="174"/>
        <v>53060323.276953794</v>
      </c>
      <c r="BH219" s="829">
        <f t="shared" si="175"/>
        <v>62996782.873086274</v>
      </c>
      <c r="BI219" s="829">
        <f t="shared" si="176"/>
        <v>0</v>
      </c>
      <c r="BJ219" s="829">
        <f t="shared" si="177"/>
        <v>1471773.90679902</v>
      </c>
      <c r="BK219" s="829">
        <f t="shared" si="178"/>
        <v>66160145.614640437</v>
      </c>
      <c r="BL219" s="810">
        <f t="shared" si="179"/>
        <v>64073995.221160308</v>
      </c>
      <c r="BM219" s="810">
        <f t="shared" si="180"/>
        <v>18104615.614897199</v>
      </c>
      <c r="BN219" s="810">
        <f t="shared" si="181"/>
        <v>1500180.2901093611</v>
      </c>
      <c r="BO219" s="810">
        <f t="shared" si="182"/>
        <v>0</v>
      </c>
      <c r="BP219" s="810">
        <f t="shared" si="183"/>
        <v>4042979.1015663468</v>
      </c>
      <c r="BQ219" s="830">
        <f t="shared" si="184"/>
        <v>234110.42783904239</v>
      </c>
      <c r="BR219" s="830">
        <f t="shared" si="185"/>
        <v>0</v>
      </c>
      <c r="BS219" s="830">
        <f t="shared" si="186"/>
        <v>3908099.348012317</v>
      </c>
      <c r="BT219" s="810">
        <f t="shared" si="187"/>
        <v>686493.64427760465</v>
      </c>
      <c r="BU219" s="810">
        <f t="shared" si="188"/>
        <v>2495881.6844438072</v>
      </c>
      <c r="BV219" s="810">
        <f t="shared" si="189"/>
        <v>0</v>
      </c>
      <c r="BW219" s="830">
        <f t="shared" si="190"/>
        <v>8812053.7646290101</v>
      </c>
      <c r="BX219" s="860">
        <f t="shared" si="191"/>
        <v>577784358.54666448</v>
      </c>
      <c r="BY219" s="860">
        <f t="shared" si="219"/>
        <v>51376.876982630667</v>
      </c>
      <c r="BZ219" s="805">
        <f t="shared" ca="1" si="215"/>
        <v>116.90456661149268</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37396021.762644067</v>
      </c>
      <c r="BE220" s="808">
        <f t="shared" si="172"/>
        <v>139975676.22685575</v>
      </c>
      <c r="BF220" s="808">
        <f t="shared" si="173"/>
        <v>0</v>
      </c>
      <c r="BG220" s="829">
        <f t="shared" si="174"/>
        <v>33058138.48522893</v>
      </c>
      <c r="BH220" s="829">
        <f t="shared" si="175"/>
        <v>35623102.948325366</v>
      </c>
      <c r="BI220" s="829">
        <f t="shared" si="176"/>
        <v>0</v>
      </c>
      <c r="BJ220" s="829">
        <f t="shared" si="177"/>
        <v>564743.88257901301</v>
      </c>
      <c r="BK220" s="829">
        <f t="shared" si="178"/>
        <v>34984797.318236604</v>
      </c>
      <c r="BL220" s="810">
        <f t="shared" si="179"/>
        <v>38512068.456926867</v>
      </c>
      <c r="BM220" s="810">
        <f t="shared" si="180"/>
        <v>10583037.632302323</v>
      </c>
      <c r="BN220" s="810">
        <f t="shared" si="181"/>
        <v>725127.53523914202</v>
      </c>
      <c r="BO220" s="810">
        <f t="shared" si="182"/>
        <v>0</v>
      </c>
      <c r="BP220" s="810">
        <f t="shared" si="183"/>
        <v>2383312.8299680101</v>
      </c>
      <c r="BQ220" s="830">
        <f t="shared" si="184"/>
        <v>98926.673436061203</v>
      </c>
      <c r="BR220" s="830">
        <f t="shared" si="185"/>
        <v>0</v>
      </c>
      <c r="BS220" s="830">
        <f t="shared" si="186"/>
        <v>2013911.3831179389</v>
      </c>
      <c r="BT220" s="810">
        <f t="shared" si="187"/>
        <v>294337.291476304</v>
      </c>
      <c r="BU220" s="810">
        <f t="shared" si="188"/>
        <v>1275327.1500626844</v>
      </c>
      <c r="BV220" s="810">
        <f t="shared" si="189"/>
        <v>0</v>
      </c>
      <c r="BW220" s="830">
        <f t="shared" si="190"/>
        <v>4453128.8955194904</v>
      </c>
      <c r="BX220" s="860">
        <f t="shared" si="191"/>
        <v>341941658.47191858</v>
      </c>
      <c r="BY220" s="860">
        <f t="shared" si="219"/>
        <v>30405.624975272858</v>
      </c>
      <c r="BZ220" s="805">
        <f t="shared" ca="1" si="215"/>
        <v>122.67749602908312</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20077158.946543615</v>
      </c>
      <c r="BE222" s="808">
        <f t="shared" si="172"/>
        <v>70524356.152891576</v>
      </c>
      <c r="BF222" s="808">
        <f t="shared" si="173"/>
        <v>0</v>
      </c>
      <c r="BG222" s="829">
        <f t="shared" si="174"/>
        <v>14118832.015604325</v>
      </c>
      <c r="BH222" s="829">
        <f t="shared" si="175"/>
        <v>16675009.758921525</v>
      </c>
      <c r="BI222" s="829">
        <f t="shared" si="176"/>
        <v>0</v>
      </c>
      <c r="BJ222" s="829">
        <f t="shared" si="177"/>
        <v>447575.37650847895</v>
      </c>
      <c r="BK222" s="829">
        <f t="shared" si="178"/>
        <v>18434206.216889665</v>
      </c>
      <c r="BL222" s="810">
        <f t="shared" si="179"/>
        <v>15125433.652662504</v>
      </c>
      <c r="BM222" s="810">
        <f t="shared" si="180"/>
        <v>4138806.6901222854</v>
      </c>
      <c r="BN222" s="810">
        <f t="shared" si="181"/>
        <v>363312.125055796</v>
      </c>
      <c r="BO222" s="810">
        <f t="shared" si="182"/>
        <v>0</v>
      </c>
      <c r="BP222" s="810">
        <f t="shared" si="183"/>
        <v>873212.07363564917</v>
      </c>
      <c r="BQ222" s="830">
        <f t="shared" si="184"/>
        <v>58196.609649597784</v>
      </c>
      <c r="BR222" s="830">
        <f t="shared" si="185"/>
        <v>0</v>
      </c>
      <c r="BS222" s="830">
        <f t="shared" si="186"/>
        <v>805440.17859759659</v>
      </c>
      <c r="BT222" s="810">
        <f t="shared" si="187"/>
        <v>125450.57910297514</v>
      </c>
      <c r="BU222" s="810">
        <f t="shared" si="188"/>
        <v>365595.07377752266</v>
      </c>
      <c r="BV222" s="810">
        <f t="shared" si="189"/>
        <v>0</v>
      </c>
      <c r="BW222" s="830">
        <f t="shared" si="190"/>
        <v>2341835.391410755</v>
      </c>
      <c r="BX222" s="860">
        <f t="shared" si="191"/>
        <v>164474420.84137386</v>
      </c>
      <c r="BY222" s="860">
        <f t="shared" si="219"/>
        <v>14625.148572058853</v>
      </c>
      <c r="BZ222" s="805">
        <f t="shared" ca="1" si="215"/>
        <v>130.42878431592908</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4818400.4853330748</v>
      </c>
      <c r="BE223" s="808">
        <f t="shared" si="172"/>
        <v>22811648.02103173</v>
      </c>
      <c r="BF223" s="808">
        <f t="shared" si="173"/>
        <v>0</v>
      </c>
      <c r="BG223" s="829">
        <f t="shared" si="174"/>
        <v>3840327.168909424</v>
      </c>
      <c r="BH223" s="829">
        <f t="shared" si="175"/>
        <v>7277597.9175505443</v>
      </c>
      <c r="BI223" s="829">
        <f t="shared" si="176"/>
        <v>0</v>
      </c>
      <c r="BJ223" s="829">
        <f t="shared" si="177"/>
        <v>487528.56903367199</v>
      </c>
      <c r="BK223" s="829">
        <f t="shared" si="178"/>
        <v>9700167.9080316536</v>
      </c>
      <c r="BL223" s="810">
        <f t="shared" si="179"/>
        <v>5086038.0121932905</v>
      </c>
      <c r="BM223" s="810">
        <f t="shared" si="180"/>
        <v>1480978.2071243869</v>
      </c>
      <c r="BN223" s="810">
        <f t="shared" si="181"/>
        <v>249719.46325432189</v>
      </c>
      <c r="BO223" s="810">
        <f t="shared" si="182"/>
        <v>0</v>
      </c>
      <c r="BP223" s="810">
        <f t="shared" si="183"/>
        <v>325863.2736958352</v>
      </c>
      <c r="BQ223" s="830">
        <f t="shared" si="184"/>
        <v>66221.219784598798</v>
      </c>
      <c r="BR223" s="830">
        <f t="shared" si="185"/>
        <v>0</v>
      </c>
      <c r="BS223" s="830">
        <f t="shared" si="186"/>
        <v>488642.30907533225</v>
      </c>
      <c r="BT223" s="810">
        <f t="shared" si="187"/>
        <v>125028.56697766071</v>
      </c>
      <c r="BU223" s="810">
        <f t="shared" si="188"/>
        <v>391626.72002375656</v>
      </c>
      <c r="BV223" s="810">
        <f t="shared" si="189"/>
        <v>0</v>
      </c>
      <c r="BW223" s="830">
        <f t="shared" si="190"/>
        <v>1439912.6124357001</v>
      </c>
      <c r="BX223" s="860">
        <f t="shared" si="191"/>
        <v>58589700.454454981</v>
      </c>
      <c r="BY223" s="860">
        <f t="shared" si="219"/>
        <v>5209.8257562204326</v>
      </c>
      <c r="BZ223" s="805">
        <f t="shared" ca="1" si="215"/>
        <v>103.52645667609843</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5551105.2265418256</v>
      </c>
      <c r="BE224" s="808">
        <f t="shared" si="172"/>
        <v>20259415.221391205</v>
      </c>
      <c r="BF224" s="808">
        <f t="shared" si="173"/>
        <v>0</v>
      </c>
      <c r="BG224" s="829">
        <f t="shared" si="174"/>
        <v>4720806.283170091</v>
      </c>
      <c r="BH224" s="829">
        <f t="shared" si="175"/>
        <v>5169986.2345995074</v>
      </c>
      <c r="BI224" s="829">
        <f t="shared" si="176"/>
        <v>0</v>
      </c>
      <c r="BJ224" s="829">
        <f t="shared" si="177"/>
        <v>103801.44234961769</v>
      </c>
      <c r="BK224" s="829">
        <f t="shared" si="178"/>
        <v>5460984.7199217677</v>
      </c>
      <c r="BL224" s="810">
        <f t="shared" si="179"/>
        <v>5693586.3146822425</v>
      </c>
      <c r="BM224" s="810">
        <f t="shared" si="180"/>
        <v>1543048.8954032601</v>
      </c>
      <c r="BN224" s="810">
        <f t="shared" si="181"/>
        <v>123908.86237166569</v>
      </c>
      <c r="BO224" s="810">
        <f t="shared" si="182"/>
        <v>0</v>
      </c>
      <c r="BP224" s="810">
        <f t="shared" si="183"/>
        <v>350515.60866322985</v>
      </c>
      <c r="BQ224" s="830">
        <f t="shared" si="184"/>
        <v>16601.363607840241</v>
      </c>
      <c r="BR224" s="830">
        <f t="shared" si="185"/>
        <v>0</v>
      </c>
      <c r="BS224" s="830">
        <f t="shared" si="186"/>
        <v>334013.43319905899</v>
      </c>
      <c r="BT224" s="810">
        <f t="shared" si="187"/>
        <v>64065.612680734725</v>
      </c>
      <c r="BU224" s="810">
        <f t="shared" si="188"/>
        <v>244044.33140494043</v>
      </c>
      <c r="BV224" s="810">
        <f t="shared" si="189"/>
        <v>0</v>
      </c>
      <c r="BW224" s="830">
        <f t="shared" si="190"/>
        <v>743157.30622705037</v>
      </c>
      <c r="BX224" s="860">
        <f t="shared" si="191"/>
        <v>50379040.856214039</v>
      </c>
      <c r="BY224" s="860">
        <f t="shared" si="219"/>
        <v>4479.7297577995769</v>
      </c>
      <c r="BZ224" s="805">
        <f t="shared" ca="1" si="215"/>
        <v>117.1550784282866</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5381815.2156097535</v>
      </c>
      <c r="BE225" s="808">
        <f t="shared" si="172"/>
        <v>23978084.621311951</v>
      </c>
      <c r="BF225" s="808">
        <f t="shared" si="173"/>
        <v>0</v>
      </c>
      <c r="BG225" s="829">
        <f t="shared" si="174"/>
        <v>6287361.4220496621</v>
      </c>
      <c r="BH225" s="829">
        <f t="shared" si="175"/>
        <v>7509319.4202413885</v>
      </c>
      <c r="BI225" s="829">
        <f t="shared" si="176"/>
        <v>0</v>
      </c>
      <c r="BJ225" s="829">
        <f t="shared" si="177"/>
        <v>150275.7789844017</v>
      </c>
      <c r="BK225" s="829">
        <f t="shared" si="178"/>
        <v>7768493.2841230379</v>
      </c>
      <c r="BL225" s="810">
        <f t="shared" si="179"/>
        <v>8473840.711325353</v>
      </c>
      <c r="BM225" s="810">
        <f t="shared" si="180"/>
        <v>2488224.0800978229</v>
      </c>
      <c r="BN225" s="810">
        <f t="shared" si="181"/>
        <v>201629.67424809054</v>
      </c>
      <c r="BO225" s="810">
        <f t="shared" si="182"/>
        <v>0</v>
      </c>
      <c r="BP225" s="810">
        <f t="shared" si="183"/>
        <v>571744.75048344629</v>
      </c>
      <c r="BQ225" s="830">
        <f t="shared" si="184"/>
        <v>27071.645989364762</v>
      </c>
      <c r="BR225" s="830">
        <f t="shared" si="185"/>
        <v>0</v>
      </c>
      <c r="BS225" s="830">
        <f t="shared" si="186"/>
        <v>594721.22236844467</v>
      </c>
      <c r="BT225" s="810">
        <f t="shared" si="187"/>
        <v>120290.06721607585</v>
      </c>
      <c r="BU225" s="810">
        <f t="shared" si="188"/>
        <v>398889.95729306433</v>
      </c>
      <c r="BV225" s="810">
        <f t="shared" si="189"/>
        <v>0</v>
      </c>
      <c r="BW225" s="830">
        <f t="shared" si="190"/>
        <v>1182305.1686006377</v>
      </c>
      <c r="BX225" s="860">
        <f t="shared" si="191"/>
        <v>65134067.019942507</v>
      </c>
      <c r="BY225" s="860">
        <f t="shared" si="219"/>
        <v>5791.7541365767838</v>
      </c>
      <c r="BZ225" s="805">
        <f t="shared" ca="1" si="215"/>
        <v>104.29534759875676</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2009401.0788933032</v>
      </c>
      <c r="BE226" s="808">
        <f t="shared" si="172"/>
        <v>8112189.512788156</v>
      </c>
      <c r="BF226" s="808">
        <f t="shared" si="173"/>
        <v>0</v>
      </c>
      <c r="BG226" s="829">
        <f t="shared" si="174"/>
        <v>1863834.4615836516</v>
      </c>
      <c r="BH226" s="829">
        <f t="shared" si="175"/>
        <v>2241226.3470400632</v>
      </c>
      <c r="BI226" s="829">
        <f t="shared" si="176"/>
        <v>0</v>
      </c>
      <c r="BJ226" s="829">
        <f t="shared" si="177"/>
        <v>47293.306069646402</v>
      </c>
      <c r="BK226" s="829">
        <f t="shared" si="178"/>
        <v>2341549.7074885182</v>
      </c>
      <c r="BL226" s="810">
        <f t="shared" si="179"/>
        <v>2247901.4656804777</v>
      </c>
      <c r="BM226" s="810">
        <f t="shared" si="180"/>
        <v>655480.47930213704</v>
      </c>
      <c r="BN226" s="810">
        <f t="shared" si="181"/>
        <v>53602.916735785198</v>
      </c>
      <c r="BO226" s="810">
        <f t="shared" si="182"/>
        <v>0</v>
      </c>
      <c r="BP226" s="810">
        <f t="shared" si="183"/>
        <v>143476.51737430811</v>
      </c>
      <c r="BQ226" s="830">
        <f t="shared" si="184"/>
        <v>6926.0886781573809</v>
      </c>
      <c r="BR226" s="830">
        <f t="shared" si="185"/>
        <v>0</v>
      </c>
      <c r="BS226" s="830">
        <f t="shared" si="186"/>
        <v>143106.27987532577</v>
      </c>
      <c r="BT226" s="810">
        <f t="shared" si="187"/>
        <v>28005.598970619925</v>
      </c>
      <c r="BU226" s="810">
        <f t="shared" si="188"/>
        <v>88804.708992323081</v>
      </c>
      <c r="BV226" s="810">
        <f t="shared" si="189"/>
        <v>0</v>
      </c>
      <c r="BW226" s="830">
        <f t="shared" si="190"/>
        <v>335191.88006919966</v>
      </c>
      <c r="BX226" s="860">
        <f t="shared" si="191"/>
        <v>20317990.349541675</v>
      </c>
      <c r="BY226" s="860">
        <f t="shared" si="219"/>
        <v>1806.6859638575204</v>
      </c>
      <c r="BZ226" s="805">
        <f t="shared" ca="1" si="215"/>
        <v>115.44063312210815</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477471.35749824363</v>
      </c>
      <c r="BE227" s="808">
        <f t="shared" si="172"/>
        <v>2469476.8159279055</v>
      </c>
      <c r="BF227" s="808">
        <f t="shared" si="173"/>
        <v>0</v>
      </c>
      <c r="BG227" s="829">
        <f t="shared" si="174"/>
        <v>539533.38482229155</v>
      </c>
      <c r="BH227" s="829">
        <f t="shared" si="175"/>
        <v>1048807.418569413</v>
      </c>
      <c r="BI227" s="829">
        <f t="shared" si="176"/>
        <v>0</v>
      </c>
      <c r="BJ227" s="829">
        <f t="shared" si="177"/>
        <v>14159.162862065759</v>
      </c>
      <c r="BK227" s="829">
        <f t="shared" si="178"/>
        <v>1251037.8159318352</v>
      </c>
      <c r="BL227" s="810">
        <f t="shared" si="179"/>
        <v>769007.67751307948</v>
      </c>
      <c r="BM227" s="810">
        <f t="shared" si="180"/>
        <v>294843.13157755049</v>
      </c>
      <c r="BN227" s="810">
        <f t="shared" si="181"/>
        <v>40001.181553794653</v>
      </c>
      <c r="BO227" s="810">
        <f t="shared" si="182"/>
        <v>0</v>
      </c>
      <c r="BP227" s="810">
        <f t="shared" si="183"/>
        <v>54047.281059039851</v>
      </c>
      <c r="BQ227" s="830">
        <f t="shared" si="184"/>
        <v>2571.5641068555296</v>
      </c>
      <c r="BR227" s="830">
        <f t="shared" si="185"/>
        <v>0</v>
      </c>
      <c r="BS227" s="830">
        <f t="shared" si="186"/>
        <v>98868.883998323043</v>
      </c>
      <c r="BT227" s="810">
        <f t="shared" si="187"/>
        <v>19824.020999837154</v>
      </c>
      <c r="BU227" s="810">
        <f t="shared" si="188"/>
        <v>21662.291359626888</v>
      </c>
      <c r="BV227" s="810">
        <f t="shared" si="189"/>
        <v>0</v>
      </c>
      <c r="BW227" s="830">
        <f t="shared" si="190"/>
        <v>151454.59829209268</v>
      </c>
      <c r="BX227" s="816">
        <f t="shared" si="191"/>
        <v>7252766.586071955</v>
      </c>
      <c r="BY227" s="755">
        <f t="shared" si="219"/>
        <v>644.91966797723239</v>
      </c>
      <c r="BZ227" s="805">
        <f t="shared" ca="1" si="215"/>
        <v>97.080976399570744</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450025.00290435768</v>
      </c>
      <c r="BE228" s="808">
        <f t="shared" si="172"/>
        <v>1506510.2494453455</v>
      </c>
      <c r="BF228" s="808">
        <f t="shared" si="173"/>
        <v>0</v>
      </c>
      <c r="BG228" s="829">
        <f t="shared" si="174"/>
        <v>247300.75141882146</v>
      </c>
      <c r="BH228" s="829">
        <f t="shared" si="175"/>
        <v>448012.89597157517</v>
      </c>
      <c r="BI228" s="829">
        <f t="shared" si="176"/>
        <v>0</v>
      </c>
      <c r="BJ228" s="829">
        <f t="shared" si="177"/>
        <v>18414.37971599463</v>
      </c>
      <c r="BK228" s="829">
        <f t="shared" si="178"/>
        <v>473795.58053919696</v>
      </c>
      <c r="BL228" s="810">
        <f t="shared" si="179"/>
        <v>265660.15592879651</v>
      </c>
      <c r="BM228" s="810">
        <f t="shared" si="180"/>
        <v>95078.924447577243</v>
      </c>
      <c r="BN228" s="810">
        <f t="shared" si="181"/>
        <v>10309.239596780004</v>
      </c>
      <c r="BO228" s="810">
        <f t="shared" si="182"/>
        <v>0</v>
      </c>
      <c r="BP228" s="810">
        <f t="shared" si="183"/>
        <v>15752.009452875454</v>
      </c>
      <c r="BQ228" s="830">
        <f t="shared" si="184"/>
        <v>1936.6496307466678</v>
      </c>
      <c r="BR228" s="830">
        <f t="shared" si="185"/>
        <v>0</v>
      </c>
      <c r="BS228" s="830">
        <f t="shared" si="186"/>
        <v>16000.779468858687</v>
      </c>
      <c r="BT228" s="810">
        <f t="shared" si="187"/>
        <v>1764.1006386301001</v>
      </c>
      <c r="BU228" s="810">
        <f t="shared" si="188"/>
        <v>3030.9541585094871</v>
      </c>
      <c r="BV228" s="810">
        <f t="shared" si="189"/>
        <v>0</v>
      </c>
      <c r="BW228" s="830">
        <f t="shared" si="190"/>
        <v>60304.496995518486</v>
      </c>
      <c r="BX228" s="816">
        <f t="shared" si="191"/>
        <v>3613896.1703135842</v>
      </c>
      <c r="BY228" s="755">
        <f t="shared" si="219"/>
        <v>321.349472729289</v>
      </c>
      <c r="BZ228" s="805">
        <f t="shared" ca="1" si="215"/>
        <v>133.47472361073486</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1871733.8212855128</v>
      </c>
      <c r="BE229" s="808">
        <f t="shared" si="172"/>
        <v>7998042.2601467445</v>
      </c>
      <c r="BF229" s="808">
        <f t="shared" si="173"/>
        <v>0</v>
      </c>
      <c r="BG229" s="829">
        <f t="shared" si="174"/>
        <v>1625738.7195510659</v>
      </c>
      <c r="BH229" s="829">
        <f t="shared" si="175"/>
        <v>2443848.3690892872</v>
      </c>
      <c r="BI229" s="829">
        <f t="shared" si="176"/>
        <v>0</v>
      </c>
      <c r="BJ229" s="829">
        <f t="shared" si="177"/>
        <v>60092.25515659769</v>
      </c>
      <c r="BK229" s="829">
        <f t="shared" si="178"/>
        <v>2676205.6216769256</v>
      </c>
      <c r="BL229" s="810">
        <f t="shared" si="179"/>
        <v>1905012.9209179981</v>
      </c>
      <c r="BM229" s="810">
        <f t="shared" si="180"/>
        <v>629656.56660601823</v>
      </c>
      <c r="BN229" s="810">
        <f t="shared" si="181"/>
        <v>61423.805371490453</v>
      </c>
      <c r="BO229" s="810">
        <f t="shared" si="182"/>
        <v>0</v>
      </c>
      <c r="BP229" s="810">
        <f t="shared" si="183"/>
        <v>122572.80252782856</v>
      </c>
      <c r="BQ229" s="830">
        <f t="shared" si="184"/>
        <v>9234.7726287249607</v>
      </c>
      <c r="BR229" s="830">
        <f t="shared" si="185"/>
        <v>0</v>
      </c>
      <c r="BS229" s="830">
        <f t="shared" si="186"/>
        <v>133166.63993584001</v>
      </c>
      <c r="BT229" s="810">
        <f t="shared" si="187"/>
        <v>19712.348840422321</v>
      </c>
      <c r="BU229" s="810">
        <f t="shared" si="188"/>
        <v>40834.755812674593</v>
      </c>
      <c r="BV229" s="810">
        <f t="shared" si="189"/>
        <v>0</v>
      </c>
      <c r="BW229" s="830">
        <f t="shared" si="190"/>
        <v>287764.88657507463</v>
      </c>
      <c r="BX229" s="816">
        <f t="shared" si="191"/>
        <v>19885040.546122205</v>
      </c>
      <c r="BY229" s="755">
        <f t="shared" si="219"/>
        <v>1768.1878486681669</v>
      </c>
      <c r="BZ229" s="805">
        <f t="shared" ca="1" si="215"/>
        <v>120.67279464657146</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938153.38224988943</v>
      </c>
      <c r="BE230" s="796">
        <f t="shared" si="172"/>
        <v>4231878.908268217</v>
      </c>
      <c r="BF230" s="796">
        <f t="shared" si="173"/>
        <v>0</v>
      </c>
      <c r="BG230" s="797">
        <f t="shared" si="174"/>
        <v>877304.07389187312</v>
      </c>
      <c r="BH230" s="797">
        <f t="shared" si="175"/>
        <v>1234896.0409634772</v>
      </c>
      <c r="BI230" s="797">
        <f t="shared" si="176"/>
        <v>0</v>
      </c>
      <c r="BJ230" s="797">
        <f t="shared" si="177"/>
        <v>25465.036685043389</v>
      </c>
      <c r="BK230" s="797">
        <f t="shared" si="178"/>
        <v>1503138.1272839215</v>
      </c>
      <c r="BL230" s="798">
        <f t="shared" si="179"/>
        <v>1120909.5753042144</v>
      </c>
      <c r="BM230" s="798">
        <f t="shared" si="180"/>
        <v>334272.40465634095</v>
      </c>
      <c r="BN230" s="798">
        <f t="shared" si="181"/>
        <v>34457.779240158503</v>
      </c>
      <c r="BO230" s="798">
        <f t="shared" si="182"/>
        <v>0</v>
      </c>
      <c r="BP230" s="798">
        <f t="shared" si="183"/>
        <v>75696.412648773257</v>
      </c>
      <c r="BQ230" s="799">
        <f t="shared" si="184"/>
        <v>4620.5605356730857</v>
      </c>
      <c r="BR230" s="799">
        <f t="shared" si="185"/>
        <v>0</v>
      </c>
      <c r="BS230" s="799">
        <f t="shared" si="186"/>
        <v>85668.958569527647</v>
      </c>
      <c r="BT230" s="798">
        <f t="shared" si="187"/>
        <v>13466.2719966734</v>
      </c>
      <c r="BU230" s="798">
        <f t="shared" si="188"/>
        <v>31661.377873341975</v>
      </c>
      <c r="BV230" s="798">
        <f t="shared" si="189"/>
        <v>0</v>
      </c>
      <c r="BW230" s="799">
        <f t="shared" si="190"/>
        <v>158841.05432912186</v>
      </c>
      <c r="BX230" s="800">
        <f t="shared" si="191"/>
        <v>10670429.964496249</v>
      </c>
      <c r="BY230" s="801">
        <f t="shared" si="219"/>
        <v>948.82002174073</v>
      </c>
      <c r="BZ230" s="802">
        <f t="shared" ca="1" si="215"/>
        <v>115.99358935935233</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825294.12956712395</v>
      </c>
      <c r="BE232" s="808">
        <f t="shared" si="172"/>
        <v>2911128.0512660528</v>
      </c>
      <c r="BF232" s="808">
        <f t="shared" si="173"/>
        <v>0</v>
      </c>
      <c r="BG232" s="809">
        <f t="shared" si="174"/>
        <v>664251.48729550524</v>
      </c>
      <c r="BH232" s="809">
        <f t="shared" si="175"/>
        <v>652437.91280069447</v>
      </c>
      <c r="BI232" s="809">
        <f t="shared" si="176"/>
        <v>0</v>
      </c>
      <c r="BJ232" s="809">
        <f t="shared" si="177"/>
        <v>16389.981559150321</v>
      </c>
      <c r="BK232" s="809">
        <f t="shared" si="178"/>
        <v>702369.15501866559</v>
      </c>
      <c r="BL232" s="810">
        <f t="shared" si="179"/>
        <v>679106.19231622189</v>
      </c>
      <c r="BM232" s="810">
        <f t="shared" si="180"/>
        <v>205058.92655368781</v>
      </c>
      <c r="BN232" s="810">
        <f t="shared" si="181"/>
        <v>15834.468330167934</v>
      </c>
      <c r="BO232" s="810">
        <f t="shared" si="182"/>
        <v>0</v>
      </c>
      <c r="BP232" s="810">
        <f t="shared" si="183"/>
        <v>43882.631658785722</v>
      </c>
      <c r="BQ232" s="811">
        <f t="shared" si="184"/>
        <v>2615.3937267616197</v>
      </c>
      <c r="BR232" s="811">
        <f t="shared" si="185"/>
        <v>0</v>
      </c>
      <c r="BS232" s="811">
        <f t="shared" si="186"/>
        <v>45040.145078113921</v>
      </c>
      <c r="BT232" s="810">
        <f t="shared" si="187"/>
        <v>8844.4961889300703</v>
      </c>
      <c r="BU232" s="810">
        <f t="shared" si="188"/>
        <v>31732.067766923865</v>
      </c>
      <c r="BV232" s="810">
        <f t="shared" si="189"/>
        <v>0</v>
      </c>
      <c r="BW232" s="811">
        <f t="shared" si="190"/>
        <v>111561.39260475198</v>
      </c>
      <c r="BX232" s="812">
        <f t="shared" si="191"/>
        <v>6915546.4317315388</v>
      </c>
      <c r="BY232" s="813">
        <f t="shared" si="219"/>
        <v>614.93388153401554</v>
      </c>
      <c r="BZ232" s="814">
        <f t="shared" ca="1" si="215"/>
        <v>118.76917456317237</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93197.3670323759</v>
      </c>
      <c r="BE233" s="819">
        <f t="shared" si="172"/>
        <v>318584.91647145711</v>
      </c>
      <c r="BF233" s="819">
        <f t="shared" si="173"/>
        <v>0</v>
      </c>
      <c r="BG233" s="820">
        <f t="shared" si="174"/>
        <v>80665.35091421369</v>
      </c>
      <c r="BH233" s="820">
        <f t="shared" si="175"/>
        <v>90651.298689955016</v>
      </c>
      <c r="BI233" s="820">
        <f t="shared" si="176"/>
        <v>0</v>
      </c>
      <c r="BJ233" s="820">
        <f t="shared" si="177"/>
        <v>1864.345122400254</v>
      </c>
      <c r="BK233" s="820">
        <f t="shared" si="178"/>
        <v>89251.784966791951</v>
      </c>
      <c r="BL233" s="821">
        <f t="shared" si="179"/>
        <v>94785.344953415741</v>
      </c>
      <c r="BM233" s="821">
        <f t="shared" si="180"/>
        <v>27145.241137455865</v>
      </c>
      <c r="BN233" s="821">
        <f t="shared" si="181"/>
        <v>2421.1159186936334</v>
      </c>
      <c r="BO233" s="821">
        <f t="shared" si="182"/>
        <v>0</v>
      </c>
      <c r="BP233" s="821">
        <f t="shared" si="183"/>
        <v>5902.8201213231405</v>
      </c>
      <c r="BQ233" s="822">
        <f t="shared" si="184"/>
        <v>305.9219354204244</v>
      </c>
      <c r="BR233" s="822">
        <f t="shared" si="185"/>
        <v>0</v>
      </c>
      <c r="BS233" s="822">
        <f t="shared" si="186"/>
        <v>6621.9409363724062</v>
      </c>
      <c r="BT233" s="821">
        <f t="shared" si="187"/>
        <v>1295.6741651889913</v>
      </c>
      <c r="BU233" s="821">
        <f t="shared" si="188"/>
        <v>4865.0280985167146</v>
      </c>
      <c r="BV233" s="821">
        <f t="shared" si="189"/>
        <v>0</v>
      </c>
      <c r="BW233" s="822">
        <f t="shared" si="190"/>
        <v>10156.572944082591</v>
      </c>
      <c r="BX233" s="823">
        <f t="shared" si="191"/>
        <v>827714.72340766329</v>
      </c>
      <c r="BY233" s="842">
        <f t="shared" si="219"/>
        <v>73.600811258017359</v>
      </c>
      <c r="BZ233" s="825">
        <f t="shared" ca="1" si="215"/>
        <v>111.58878825225513</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18438.118555110254</v>
      </c>
      <c r="BE234" s="808">
        <f t="shared" si="172"/>
        <v>48544.996216710962</v>
      </c>
      <c r="BF234" s="808">
        <f t="shared" si="173"/>
        <v>0</v>
      </c>
      <c r="BG234" s="829">
        <f t="shared" si="174"/>
        <v>12968.579458487657</v>
      </c>
      <c r="BH234" s="829">
        <f t="shared" si="175"/>
        <v>11539.442374230008</v>
      </c>
      <c r="BI234" s="829">
        <f t="shared" si="176"/>
        <v>0</v>
      </c>
      <c r="BJ234" s="829">
        <f t="shared" si="177"/>
        <v>233.976625978827</v>
      </c>
      <c r="BK234" s="829">
        <f t="shared" si="178"/>
        <v>14311.407998266392</v>
      </c>
      <c r="BL234" s="810">
        <f t="shared" si="179"/>
        <v>15826.78204765169</v>
      </c>
      <c r="BM234" s="810">
        <f t="shared" si="180"/>
        <v>4182.8459011100622</v>
      </c>
      <c r="BN234" s="810">
        <f t="shared" si="181"/>
        <v>249.24093085629605</v>
      </c>
      <c r="BO234" s="810">
        <f t="shared" si="182"/>
        <v>0</v>
      </c>
      <c r="BP234" s="810">
        <f t="shared" si="183"/>
        <v>959.41898465237512</v>
      </c>
      <c r="BQ234" s="830">
        <f t="shared" si="184"/>
        <v>29.32201213731642</v>
      </c>
      <c r="BR234" s="830">
        <f t="shared" si="185"/>
        <v>0</v>
      </c>
      <c r="BS234" s="830">
        <f t="shared" si="186"/>
        <v>661.90810632444732</v>
      </c>
      <c r="BT234" s="810">
        <f t="shared" si="187"/>
        <v>81.534367231331942</v>
      </c>
      <c r="BU234" s="810">
        <f t="shared" si="188"/>
        <v>363.64044629080473</v>
      </c>
      <c r="BV234" s="810">
        <f t="shared" si="189"/>
        <v>0</v>
      </c>
      <c r="BW234" s="830">
        <f t="shared" si="190"/>
        <v>1535.997766564054</v>
      </c>
      <c r="BX234" s="816">
        <f t="shared" si="191"/>
        <v>129927.2117916025</v>
      </c>
      <c r="BY234" s="755">
        <f t="shared" si="219"/>
        <v>11.553193294647208</v>
      </c>
      <c r="BZ234" s="805">
        <f t="shared" ca="1" si="215"/>
        <v>126.74629269721531</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1152.4978439633942</v>
      </c>
      <c r="BE235" s="808">
        <f t="shared" si="172"/>
        <v>4930.9238871293846</v>
      </c>
      <c r="BF235" s="808">
        <f t="shared" si="173"/>
        <v>0</v>
      </c>
      <c r="BG235" s="829">
        <f t="shared" si="174"/>
        <v>1421.9538369390671</v>
      </c>
      <c r="BH235" s="829">
        <f t="shared" si="175"/>
        <v>2079.2452180718119</v>
      </c>
      <c r="BI235" s="829">
        <f t="shared" si="176"/>
        <v>0</v>
      </c>
      <c r="BJ235" s="829">
        <f t="shared" si="177"/>
        <v>80.863050190181994</v>
      </c>
      <c r="BK235" s="829">
        <f t="shared" si="178"/>
        <v>1593.2579581929435</v>
      </c>
      <c r="BL235" s="810">
        <f t="shared" si="179"/>
        <v>3645.3860639380187</v>
      </c>
      <c r="BM235" s="810">
        <f t="shared" si="180"/>
        <v>1008.3789708287143</v>
      </c>
      <c r="BN235" s="810">
        <f t="shared" si="181"/>
        <v>105.85143684178595</v>
      </c>
      <c r="BO235" s="810">
        <f t="shared" si="182"/>
        <v>0</v>
      </c>
      <c r="BP235" s="810">
        <f t="shared" si="183"/>
        <v>192.17029679240864</v>
      </c>
      <c r="BQ235" s="830">
        <f t="shared" si="184"/>
        <v>10.49568581500116</v>
      </c>
      <c r="BR235" s="830">
        <f t="shared" si="185"/>
        <v>0</v>
      </c>
      <c r="BS235" s="830">
        <f t="shared" si="186"/>
        <v>485.61566351816225</v>
      </c>
      <c r="BT235" s="810">
        <f t="shared" si="187"/>
        <v>81.680569908214068</v>
      </c>
      <c r="BU235" s="810">
        <f t="shared" si="188"/>
        <v>348.20292716870068</v>
      </c>
      <c r="BV235" s="810">
        <f t="shared" si="189"/>
        <v>0</v>
      </c>
      <c r="BW235" s="830">
        <f t="shared" si="190"/>
        <v>234.42050281875385</v>
      </c>
      <c r="BX235" s="816">
        <f t="shared" si="191"/>
        <v>17370.943912116545</v>
      </c>
      <c r="BY235" s="755">
        <f t="shared" si="219"/>
        <v>1.5446331061814462</v>
      </c>
      <c r="BZ235" s="805">
        <f t="shared" ca="1" si="215"/>
        <v>63.305092744350546</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16959.384111743489</v>
      </c>
      <c r="BE236" s="808">
        <f t="shared" si="172"/>
        <v>86118.385048108699</v>
      </c>
      <c r="BF236" s="808">
        <f t="shared" si="173"/>
        <v>0</v>
      </c>
      <c r="BG236" s="829">
        <f t="shared" si="174"/>
        <v>16376.995153762502</v>
      </c>
      <c r="BH236" s="829">
        <f t="shared" si="175"/>
        <v>18444.011282984473</v>
      </c>
      <c r="BI236" s="829">
        <f t="shared" si="176"/>
        <v>0</v>
      </c>
      <c r="BJ236" s="829">
        <f t="shared" si="177"/>
        <v>612.12032370183897</v>
      </c>
      <c r="BK236" s="829">
        <f t="shared" si="178"/>
        <v>26145.734102279872</v>
      </c>
      <c r="BL236" s="810">
        <f t="shared" si="179"/>
        <v>22386.263083771566</v>
      </c>
      <c r="BM236" s="810">
        <f t="shared" si="180"/>
        <v>7638.5723852389929</v>
      </c>
      <c r="BN236" s="810">
        <f t="shared" si="181"/>
        <v>662.11435828923345</v>
      </c>
      <c r="BO236" s="810">
        <f t="shared" si="182"/>
        <v>0</v>
      </c>
      <c r="BP236" s="810">
        <f t="shared" si="183"/>
        <v>1586.2612864423118</v>
      </c>
      <c r="BQ236" s="830">
        <f t="shared" si="184"/>
        <v>71.576632930548612</v>
      </c>
      <c r="BR236" s="830">
        <f t="shared" si="185"/>
        <v>0</v>
      </c>
      <c r="BS236" s="830">
        <f t="shared" si="186"/>
        <v>2094.0959744753663</v>
      </c>
      <c r="BT236" s="810">
        <f t="shared" si="187"/>
        <v>349.97704974571963</v>
      </c>
      <c r="BU236" s="810">
        <f t="shared" si="188"/>
        <v>962.27105147561031</v>
      </c>
      <c r="BV236" s="810">
        <f t="shared" si="189"/>
        <v>0</v>
      </c>
      <c r="BW236" s="830">
        <f t="shared" si="190"/>
        <v>5737.4053708299498</v>
      </c>
      <c r="BX236" s="816">
        <f t="shared" si="191"/>
        <v>206145.16721578015</v>
      </c>
      <c r="BY236" s="755">
        <f t="shared" si="219"/>
        <v>18.330532386251125</v>
      </c>
      <c r="BZ236" s="805">
        <f t="shared" ca="1" si="215"/>
        <v>108.56212936727896</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107036.42004075236</v>
      </c>
      <c r="BE237" s="808">
        <f t="shared" si="172"/>
        <v>381868.68554599438</v>
      </c>
      <c r="BF237" s="808">
        <f t="shared" si="173"/>
        <v>0</v>
      </c>
      <c r="BG237" s="829">
        <f t="shared" si="174"/>
        <v>96952.333441860639</v>
      </c>
      <c r="BH237" s="829">
        <f t="shared" si="175"/>
        <v>101038.19323869415</v>
      </c>
      <c r="BI237" s="829">
        <f t="shared" si="176"/>
        <v>0</v>
      </c>
      <c r="BJ237" s="829">
        <f t="shared" si="177"/>
        <v>5507.2063068300595</v>
      </c>
      <c r="BK237" s="829">
        <f t="shared" si="178"/>
        <v>123759.12327573427</v>
      </c>
      <c r="BL237" s="810">
        <f t="shared" si="179"/>
        <v>118019.21809369227</v>
      </c>
      <c r="BM237" s="810">
        <f t="shared" si="180"/>
        <v>30955.663515853143</v>
      </c>
      <c r="BN237" s="810">
        <f t="shared" si="181"/>
        <v>3482.9984606293588</v>
      </c>
      <c r="BO237" s="810">
        <f t="shared" si="182"/>
        <v>0</v>
      </c>
      <c r="BP237" s="810">
        <f t="shared" si="183"/>
        <v>8756.1501578267307</v>
      </c>
      <c r="BQ237" s="830">
        <f t="shared" si="184"/>
        <v>993.79362889976403</v>
      </c>
      <c r="BR237" s="830">
        <f t="shared" si="185"/>
        <v>0</v>
      </c>
      <c r="BS237" s="830">
        <f t="shared" si="186"/>
        <v>10277.818417497814</v>
      </c>
      <c r="BT237" s="810">
        <f t="shared" si="187"/>
        <v>2918.0891229726349</v>
      </c>
      <c r="BU237" s="810">
        <f t="shared" si="188"/>
        <v>8016.6590761447678</v>
      </c>
      <c r="BV237" s="810">
        <f t="shared" si="189"/>
        <v>0</v>
      </c>
      <c r="BW237" s="830">
        <f t="shared" si="190"/>
        <v>23242.912363228315</v>
      </c>
      <c r="BX237" s="816">
        <f t="shared" si="191"/>
        <v>1022825.2646866105</v>
      </c>
      <c r="BY237" s="755">
        <f t="shared" si="219"/>
        <v>90.950139132723677</v>
      </c>
      <c r="BZ237" s="805">
        <f t="shared" ca="1" si="215"/>
        <v>96.952777960803999</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90658.318473264604</v>
      </c>
      <c r="BE238" s="808">
        <f t="shared" si="172"/>
        <v>253733.01600116811</v>
      </c>
      <c r="BF238" s="808">
        <f t="shared" si="173"/>
        <v>0</v>
      </c>
      <c r="BG238" s="829">
        <f t="shared" si="174"/>
        <v>59852.265017233651</v>
      </c>
      <c r="BH238" s="829">
        <f t="shared" si="175"/>
        <v>47668.926067651933</v>
      </c>
      <c r="BI238" s="829">
        <f t="shared" si="176"/>
        <v>0</v>
      </c>
      <c r="BJ238" s="829">
        <f t="shared" si="177"/>
        <v>693.309181284837</v>
      </c>
      <c r="BK238" s="829">
        <f t="shared" si="178"/>
        <v>38070.908837972172</v>
      </c>
      <c r="BL238" s="810">
        <f t="shared" si="179"/>
        <v>43855.975233298646</v>
      </c>
      <c r="BM238" s="810">
        <f t="shared" si="180"/>
        <v>20735.294231346481</v>
      </c>
      <c r="BN238" s="810">
        <f t="shared" si="181"/>
        <v>1266.1909976077038</v>
      </c>
      <c r="BO238" s="810">
        <f t="shared" si="182"/>
        <v>0</v>
      </c>
      <c r="BP238" s="810">
        <f t="shared" si="183"/>
        <v>3060.0855807182397</v>
      </c>
      <c r="BQ238" s="830">
        <f t="shared" si="184"/>
        <v>119.07375415342739</v>
      </c>
      <c r="BR238" s="830">
        <f t="shared" si="185"/>
        <v>0</v>
      </c>
      <c r="BS238" s="830">
        <f t="shared" si="186"/>
        <v>2521.2438834824193</v>
      </c>
      <c r="BT238" s="810">
        <f t="shared" si="187"/>
        <v>577.73421289866531</v>
      </c>
      <c r="BU238" s="810">
        <f t="shared" si="188"/>
        <v>3561.2746871312056</v>
      </c>
      <c r="BV238" s="810">
        <f t="shared" si="189"/>
        <v>0</v>
      </c>
      <c r="BW238" s="830">
        <f t="shared" si="190"/>
        <v>9082.9271129645476</v>
      </c>
      <c r="BX238" s="816">
        <f t="shared" si="191"/>
        <v>575456.54327217664</v>
      </c>
      <c r="BY238" s="755">
        <f t="shared" si="219"/>
        <v>51.16988647271711</v>
      </c>
      <c r="BZ238" s="805">
        <f t="shared" ca="1" si="215"/>
        <v>124.32128929718785</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24106.115894584378</v>
      </c>
      <c r="BE239" s="808">
        <f t="shared" si="172"/>
        <v>66705.619913430419</v>
      </c>
      <c r="BF239" s="808">
        <f t="shared" si="173"/>
        <v>0</v>
      </c>
      <c r="BG239" s="829">
        <f t="shared" si="174"/>
        <v>14417.715963598217</v>
      </c>
      <c r="BH239" s="829">
        <f t="shared" si="175"/>
        <v>12303.23945656943</v>
      </c>
      <c r="BI239" s="829">
        <f t="shared" si="176"/>
        <v>0</v>
      </c>
      <c r="BJ239" s="829">
        <f t="shared" si="177"/>
        <v>186.34677610307941</v>
      </c>
      <c r="BK239" s="829">
        <f t="shared" si="178"/>
        <v>8282.939814407182</v>
      </c>
      <c r="BL239" s="810">
        <f t="shared" si="179"/>
        <v>16893.700478718274</v>
      </c>
      <c r="BM239" s="810">
        <f t="shared" si="180"/>
        <v>5412.4130960349221</v>
      </c>
      <c r="BN239" s="810">
        <f t="shared" si="181"/>
        <v>228.6836502334244</v>
      </c>
      <c r="BO239" s="810">
        <f t="shared" si="182"/>
        <v>0</v>
      </c>
      <c r="BP239" s="810">
        <f t="shared" si="183"/>
        <v>489.07195340999908</v>
      </c>
      <c r="BQ239" s="830">
        <f t="shared" si="184"/>
        <v>42.339885691714024</v>
      </c>
      <c r="BR239" s="830">
        <f t="shared" si="185"/>
        <v>0</v>
      </c>
      <c r="BS239" s="830">
        <f t="shared" si="186"/>
        <v>517.18507903216221</v>
      </c>
      <c r="BT239" s="810">
        <f t="shared" si="187"/>
        <v>78.205545373630827</v>
      </c>
      <c r="BU239" s="810">
        <f t="shared" si="188"/>
        <v>935.53362861815242</v>
      </c>
      <c r="BV239" s="810">
        <f t="shared" si="189"/>
        <v>0</v>
      </c>
      <c r="BW239" s="830">
        <f t="shared" si="190"/>
        <v>1230.1224704082119</v>
      </c>
      <c r="BX239" s="816">
        <f t="shared" si="191"/>
        <v>151829.23360621315</v>
      </c>
      <c r="BY239" s="755">
        <f t="shared" si="219"/>
        <v>13.500732136423009</v>
      </c>
      <c r="BZ239" s="805">
        <f t="shared" ca="1" si="215"/>
        <v>130.41797608435294</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161992.22372559371</v>
      </c>
      <c r="BE240" s="808">
        <f t="shared" si="172"/>
        <v>531881.26530373446</v>
      </c>
      <c r="BF240" s="808">
        <f t="shared" si="173"/>
        <v>0</v>
      </c>
      <c r="BG240" s="829">
        <f t="shared" si="174"/>
        <v>129246.652533681</v>
      </c>
      <c r="BH240" s="829">
        <f t="shared" si="175"/>
        <v>116997.44800657022</v>
      </c>
      <c r="BI240" s="829">
        <f t="shared" si="176"/>
        <v>0</v>
      </c>
      <c r="BJ240" s="829">
        <f t="shared" si="177"/>
        <v>2066.8030686550351</v>
      </c>
      <c r="BK240" s="829">
        <f t="shared" si="178"/>
        <v>125781.66543587479</v>
      </c>
      <c r="BL240" s="810">
        <f t="shared" si="179"/>
        <v>123179.98589028217</v>
      </c>
      <c r="BM240" s="810">
        <f t="shared" si="180"/>
        <v>34996.441076500341</v>
      </c>
      <c r="BN240" s="810">
        <f t="shared" si="181"/>
        <v>2401.0356274045994</v>
      </c>
      <c r="BO240" s="810">
        <f t="shared" si="182"/>
        <v>0</v>
      </c>
      <c r="BP240" s="810">
        <f t="shared" si="183"/>
        <v>7480.8988401303204</v>
      </c>
      <c r="BQ240" s="830">
        <f t="shared" si="184"/>
        <v>323.26602181303622</v>
      </c>
      <c r="BR240" s="830">
        <f t="shared" si="185"/>
        <v>0</v>
      </c>
      <c r="BS240" s="830">
        <f t="shared" si="186"/>
        <v>7665.2628875235505</v>
      </c>
      <c r="BT240" s="810">
        <f t="shared" si="187"/>
        <v>1176.0017141967528</v>
      </c>
      <c r="BU240" s="810">
        <f t="shared" si="188"/>
        <v>3436.1347709660499</v>
      </c>
      <c r="BV240" s="810">
        <f t="shared" si="189"/>
        <v>0</v>
      </c>
      <c r="BW240" s="830">
        <f t="shared" si="190"/>
        <v>18144.690171077465</v>
      </c>
      <c r="BX240" s="816">
        <f t="shared" si="191"/>
        <v>1266769.7750740035</v>
      </c>
      <c r="BY240" s="755">
        <f t="shared" si="219"/>
        <v>112.64180820505099</v>
      </c>
      <c r="BZ240" s="805">
        <f t="shared" ca="1" si="215"/>
        <v>125.44591785187127</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22605.475203285299</v>
      </c>
      <c r="BE241" s="808">
        <f t="shared" si="172"/>
        <v>92815.360402277845</v>
      </c>
      <c r="BF241" s="808">
        <f t="shared" si="173"/>
        <v>0</v>
      </c>
      <c r="BG241" s="829">
        <f t="shared" si="174"/>
        <v>23898.31048475108</v>
      </c>
      <c r="BH241" s="829">
        <f t="shared" si="175"/>
        <v>29260.648656902271</v>
      </c>
      <c r="BI241" s="829">
        <f t="shared" si="176"/>
        <v>0</v>
      </c>
      <c r="BJ241" s="829">
        <f t="shared" si="177"/>
        <v>509.068748717652</v>
      </c>
      <c r="BK241" s="829">
        <f t="shared" si="178"/>
        <v>29417.661682767724</v>
      </c>
      <c r="BL241" s="810">
        <f t="shared" si="179"/>
        <v>29611.834237474552</v>
      </c>
      <c r="BM241" s="810">
        <f t="shared" si="180"/>
        <v>8880.9326454094353</v>
      </c>
      <c r="BN241" s="810">
        <f t="shared" si="181"/>
        <v>766.80307235755652</v>
      </c>
      <c r="BO241" s="810">
        <f t="shared" si="182"/>
        <v>0</v>
      </c>
      <c r="BP241" s="810">
        <f t="shared" si="183"/>
        <v>2012.9817457123074</v>
      </c>
      <c r="BQ241" s="830">
        <f t="shared" si="184"/>
        <v>93.535826963870988</v>
      </c>
      <c r="BR241" s="830">
        <f t="shared" si="185"/>
        <v>0</v>
      </c>
      <c r="BS241" s="830">
        <f t="shared" si="186"/>
        <v>2395.1341010669071</v>
      </c>
      <c r="BT241" s="810">
        <f t="shared" si="187"/>
        <v>406.69236585267589</v>
      </c>
      <c r="BU241" s="810">
        <f t="shared" si="188"/>
        <v>1618.7606149217481</v>
      </c>
      <c r="BV241" s="810">
        <f t="shared" si="189"/>
        <v>0</v>
      </c>
      <c r="BW241" s="830">
        <f t="shared" si="190"/>
        <v>3105.8475898335087</v>
      </c>
      <c r="BX241" s="816">
        <f t="shared" si="191"/>
        <v>247399.04737829446</v>
      </c>
      <c r="BY241" s="755">
        <f t="shared" si="219"/>
        <v>21.998848246335982</v>
      </c>
      <c r="BZ241" s="805">
        <f t="shared" ca="1" si="215"/>
        <v>106.41951260983906</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112824.26418385348</v>
      </c>
      <c r="BE242" s="808">
        <f t="shared" si="172"/>
        <v>543616.63644123089</v>
      </c>
      <c r="BF242" s="808">
        <f t="shared" si="173"/>
        <v>0</v>
      </c>
      <c r="BG242" s="829">
        <f t="shared" si="174"/>
        <v>101100.63445354151</v>
      </c>
      <c r="BH242" s="829">
        <f t="shared" si="175"/>
        <v>97751.819397313448</v>
      </c>
      <c r="BI242" s="829">
        <f t="shared" si="176"/>
        <v>0</v>
      </c>
      <c r="BJ242" s="829">
        <f t="shared" si="177"/>
        <v>1410.079891521021</v>
      </c>
      <c r="BK242" s="829">
        <f t="shared" si="178"/>
        <v>122929.76559580385</v>
      </c>
      <c r="BL242" s="810">
        <f t="shared" si="179"/>
        <v>93831.402578987807</v>
      </c>
      <c r="BM242" s="810">
        <f t="shared" si="180"/>
        <v>32243.016438811715</v>
      </c>
      <c r="BN242" s="810">
        <f t="shared" si="181"/>
        <v>1722.1236657935694</v>
      </c>
      <c r="BO242" s="810">
        <f t="shared" si="182"/>
        <v>0</v>
      </c>
      <c r="BP242" s="810">
        <f t="shared" si="183"/>
        <v>5944.3546476360953</v>
      </c>
      <c r="BQ242" s="830">
        <f t="shared" si="184"/>
        <v>238.83445421709479</v>
      </c>
      <c r="BR242" s="830">
        <f t="shared" si="185"/>
        <v>0</v>
      </c>
      <c r="BS242" s="830">
        <f t="shared" si="186"/>
        <v>4683.9111977119064</v>
      </c>
      <c r="BT242" s="810">
        <f t="shared" si="187"/>
        <v>703.28753856341814</v>
      </c>
      <c r="BU242" s="810">
        <f t="shared" si="188"/>
        <v>3971.0345590274037</v>
      </c>
      <c r="BV242" s="810">
        <f t="shared" si="189"/>
        <v>0</v>
      </c>
      <c r="BW242" s="830">
        <f t="shared" si="190"/>
        <v>8671.3071820420391</v>
      </c>
      <c r="BX242" s="816">
        <f t="shared" si="191"/>
        <v>1131642.4722260551</v>
      </c>
      <c r="BY242" s="755">
        <f t="shared" si="219"/>
        <v>100.62622018727149</v>
      </c>
      <c r="BZ242" s="805">
        <f t="shared" ca="1" si="215"/>
        <v>134.08805652592599</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37066.00250627604</v>
      </c>
      <c r="BE243" s="808">
        <f t="shared" si="172"/>
        <v>43940.16325131186</v>
      </c>
      <c r="BF243" s="808">
        <f t="shared" si="173"/>
        <v>0</v>
      </c>
      <c r="BG243" s="829">
        <f t="shared" si="174"/>
        <v>8227.1517791700899</v>
      </c>
      <c r="BH243" s="829">
        <f t="shared" si="175"/>
        <v>7197.1433508179634</v>
      </c>
      <c r="BI243" s="829">
        <f t="shared" si="176"/>
        <v>0</v>
      </c>
      <c r="BJ243" s="829">
        <f t="shared" si="177"/>
        <v>167.54362734552032</v>
      </c>
      <c r="BK243" s="829">
        <f t="shared" si="178"/>
        <v>6956.2584638961844</v>
      </c>
      <c r="BL243" s="810">
        <f t="shared" si="179"/>
        <v>1700.2815163634573</v>
      </c>
      <c r="BM243" s="810">
        <f t="shared" si="180"/>
        <v>64.828271672488043</v>
      </c>
      <c r="BN243" s="810">
        <f t="shared" si="181"/>
        <v>86.825317564070048</v>
      </c>
      <c r="BO243" s="810">
        <f t="shared" si="182"/>
        <v>0</v>
      </c>
      <c r="BP243" s="810">
        <f t="shared" si="183"/>
        <v>241.19823232092403</v>
      </c>
      <c r="BQ243" s="830">
        <f t="shared" si="184"/>
        <v>20.907609300200221</v>
      </c>
      <c r="BR243" s="830">
        <f t="shared" si="185"/>
        <v>0</v>
      </c>
      <c r="BS243" s="830">
        <f t="shared" si="186"/>
        <v>262.42919792245408</v>
      </c>
      <c r="BT243" s="810">
        <f t="shared" si="187"/>
        <v>90.459623901010701</v>
      </c>
      <c r="BU243" s="810">
        <f t="shared" si="188"/>
        <v>1.628736242206491</v>
      </c>
      <c r="BV243" s="810">
        <f t="shared" si="189"/>
        <v>0</v>
      </c>
      <c r="BW243" s="830">
        <f t="shared" si="190"/>
        <v>0</v>
      </c>
      <c r="BX243" s="816">
        <f t="shared" si="191"/>
        <v>106022.82148410447</v>
      </c>
      <c r="BY243" s="755">
        <f t="shared" si="219"/>
        <v>9.4276028351506724</v>
      </c>
      <c r="BZ243" s="805">
        <f t="shared" ca="1" si="215"/>
        <v>166.72151611696552</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67375.314762715512</v>
      </c>
      <c r="BE244" s="808">
        <f t="shared" si="172"/>
        <v>271497.75359204429</v>
      </c>
      <c r="BF244" s="808">
        <f t="shared" si="173"/>
        <v>0</v>
      </c>
      <c r="BG244" s="829">
        <f t="shared" si="174"/>
        <v>65123.388044047206</v>
      </c>
      <c r="BH244" s="829">
        <f t="shared" si="175"/>
        <v>62554.494264657049</v>
      </c>
      <c r="BI244" s="829">
        <f t="shared" si="176"/>
        <v>0</v>
      </c>
      <c r="BJ244" s="829">
        <f t="shared" si="177"/>
        <v>1824.6414473283151</v>
      </c>
      <c r="BK244" s="829">
        <f t="shared" si="178"/>
        <v>54680.484993415128</v>
      </c>
      <c r="BL244" s="810">
        <f t="shared" si="179"/>
        <v>56877.25189644433</v>
      </c>
      <c r="BM244" s="810">
        <f t="shared" si="180"/>
        <v>15190.980141887288</v>
      </c>
      <c r="BN244" s="810">
        <f t="shared" si="181"/>
        <v>1248.7497748147066</v>
      </c>
      <c r="BO244" s="810">
        <f t="shared" si="182"/>
        <v>0</v>
      </c>
      <c r="BP244" s="810">
        <f t="shared" si="183"/>
        <v>3673.5050040564388</v>
      </c>
      <c r="BQ244" s="830">
        <f t="shared" si="184"/>
        <v>181.37267915587199</v>
      </c>
      <c r="BR244" s="830">
        <f t="shared" si="185"/>
        <v>0</v>
      </c>
      <c r="BS244" s="830">
        <f t="shared" si="186"/>
        <v>3300.8199823564223</v>
      </c>
      <c r="BT244" s="810">
        <f t="shared" si="187"/>
        <v>384.61463390441548</v>
      </c>
      <c r="BU244" s="810">
        <f t="shared" si="188"/>
        <v>1575.1567957841794</v>
      </c>
      <c r="BV244" s="810">
        <f t="shared" si="189"/>
        <v>0</v>
      </c>
      <c r="BW244" s="830">
        <f t="shared" si="190"/>
        <v>17558.038878864787</v>
      </c>
      <c r="BX244" s="816">
        <f t="shared" si="191"/>
        <v>623046.56689147605</v>
      </c>
      <c r="BY244" s="755">
        <f t="shared" si="219"/>
        <v>55.401615409165572</v>
      </c>
      <c r="BZ244" s="805">
        <f t="shared" ca="1" si="215"/>
        <v>128.25778592114023</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71882.627233604406</v>
      </c>
      <c r="BE245" s="808">
        <f t="shared" si="172"/>
        <v>266890.32919144753</v>
      </c>
      <c r="BF245" s="808">
        <f t="shared" si="173"/>
        <v>0</v>
      </c>
      <c r="BG245" s="829">
        <f t="shared" si="174"/>
        <v>54000.156214217859</v>
      </c>
      <c r="BH245" s="829">
        <f t="shared" si="175"/>
        <v>54952.002796276669</v>
      </c>
      <c r="BI245" s="829">
        <f t="shared" si="176"/>
        <v>0</v>
      </c>
      <c r="BJ245" s="829">
        <f t="shared" si="177"/>
        <v>1233.6773890936861</v>
      </c>
      <c r="BK245" s="829">
        <f t="shared" si="178"/>
        <v>61188.161893263561</v>
      </c>
      <c r="BL245" s="810">
        <f t="shared" si="179"/>
        <v>58492.766242183701</v>
      </c>
      <c r="BM245" s="810">
        <f t="shared" si="180"/>
        <v>16604.318741538507</v>
      </c>
      <c r="BN245" s="810">
        <f t="shared" si="181"/>
        <v>1192.7351190819854</v>
      </c>
      <c r="BO245" s="810">
        <f t="shared" si="182"/>
        <v>0</v>
      </c>
      <c r="BP245" s="810">
        <f t="shared" si="183"/>
        <v>3583.7148077644524</v>
      </c>
      <c r="BQ245" s="830">
        <f t="shared" si="184"/>
        <v>184.95360026334481</v>
      </c>
      <c r="BR245" s="830">
        <f t="shared" si="185"/>
        <v>0</v>
      </c>
      <c r="BS245" s="830">
        <f t="shared" si="186"/>
        <v>3552.7796508298529</v>
      </c>
      <c r="BT245" s="810">
        <f t="shared" si="187"/>
        <v>700.54527919259863</v>
      </c>
      <c r="BU245" s="810">
        <f t="shared" si="188"/>
        <v>2076.7423746363029</v>
      </c>
      <c r="BV245" s="810">
        <f t="shared" si="189"/>
        <v>0</v>
      </c>
      <c r="BW245" s="830">
        <f t="shared" si="190"/>
        <v>12861.150252037758</v>
      </c>
      <c r="BX245" s="816">
        <f t="shared" si="191"/>
        <v>609396.66078543232</v>
      </c>
      <c r="BY245" s="755">
        <f t="shared" si="219"/>
        <v>54.18785886407899</v>
      </c>
      <c r="BZ245" s="805">
        <f t="shared" ca="1" si="215"/>
        <v>124.06147852221694</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52265.971767032745</v>
      </c>
      <c r="BE246" s="808">
        <f t="shared" si="172"/>
        <v>140141.77514564173</v>
      </c>
      <c r="BF246" s="808">
        <f t="shared" si="173"/>
        <v>0</v>
      </c>
      <c r="BG246" s="829">
        <f t="shared" si="174"/>
        <v>29021.166541003669</v>
      </c>
      <c r="BH246" s="829">
        <f t="shared" si="175"/>
        <v>27212.57303340191</v>
      </c>
      <c r="BI246" s="829">
        <f t="shared" si="176"/>
        <v>0</v>
      </c>
      <c r="BJ246" s="829">
        <f t="shared" si="177"/>
        <v>703.87642950268503</v>
      </c>
      <c r="BK246" s="829">
        <f t="shared" si="178"/>
        <v>39676.545437023393</v>
      </c>
      <c r="BL246" s="810">
        <f t="shared" si="179"/>
        <v>33877.939788111515</v>
      </c>
      <c r="BM246" s="810">
        <f t="shared" si="180"/>
        <v>8845.2729724817054</v>
      </c>
      <c r="BN246" s="810">
        <f t="shared" si="181"/>
        <v>895.82822395475159</v>
      </c>
      <c r="BO246" s="810">
        <f t="shared" si="182"/>
        <v>0</v>
      </c>
      <c r="BP246" s="810">
        <f t="shared" si="183"/>
        <v>2012.3158553029859</v>
      </c>
      <c r="BQ246" s="830">
        <f t="shared" si="184"/>
        <v>154.5612919393464</v>
      </c>
      <c r="BR246" s="830">
        <f t="shared" si="185"/>
        <v>0</v>
      </c>
      <c r="BS246" s="830">
        <f t="shared" si="186"/>
        <v>1759.1266600260528</v>
      </c>
      <c r="BT246" s="810">
        <f t="shared" si="187"/>
        <v>230.436101753906</v>
      </c>
      <c r="BU246" s="810">
        <f t="shared" si="188"/>
        <v>1753.3649075385563</v>
      </c>
      <c r="BV246" s="810">
        <f t="shared" si="189"/>
        <v>0</v>
      </c>
      <c r="BW246" s="830">
        <f t="shared" si="190"/>
        <v>1234.8754670849871</v>
      </c>
      <c r="BX246" s="816">
        <f t="shared" si="191"/>
        <v>339785.62962179992</v>
      </c>
      <c r="BY246" s="755">
        <f t="shared" si="219"/>
        <v>30.213909800978119</v>
      </c>
      <c r="BZ246" s="805">
        <f t="shared" ca="1" si="215"/>
        <v>128.69467738290871</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394.04911539092342</v>
      </c>
      <c r="BE248" s="808">
        <f t="shared" si="172"/>
        <v>1762.7531759513176</v>
      </c>
      <c r="BF248" s="808">
        <f t="shared" si="173"/>
        <v>0</v>
      </c>
      <c r="BG248" s="829">
        <f t="shared" si="174"/>
        <v>471.29662920103834</v>
      </c>
      <c r="BH248" s="829">
        <f t="shared" si="175"/>
        <v>537.7292416920111</v>
      </c>
      <c r="BI248" s="829">
        <f t="shared" si="176"/>
        <v>0</v>
      </c>
      <c r="BJ248" s="829">
        <f t="shared" si="177"/>
        <v>14.90062478172462</v>
      </c>
      <c r="BK248" s="829">
        <f t="shared" si="178"/>
        <v>575.56483739701753</v>
      </c>
      <c r="BL248" s="810">
        <f t="shared" si="179"/>
        <v>661.51992312546213</v>
      </c>
      <c r="BM248" s="810">
        <f t="shared" si="180"/>
        <v>184.32703994741786</v>
      </c>
      <c r="BN248" s="810">
        <f t="shared" si="181"/>
        <v>15.172475301042709</v>
      </c>
      <c r="BO248" s="810">
        <f t="shared" si="182"/>
        <v>0</v>
      </c>
      <c r="BP248" s="810">
        <f t="shared" si="183"/>
        <v>44.806889343158886</v>
      </c>
      <c r="BQ248" s="830">
        <f t="shared" si="184"/>
        <v>2.6924413386077641</v>
      </c>
      <c r="BR248" s="830">
        <f t="shared" si="185"/>
        <v>0</v>
      </c>
      <c r="BS248" s="830">
        <f t="shared" si="186"/>
        <v>50.258904987344934</v>
      </c>
      <c r="BT248" s="810">
        <f t="shared" si="187"/>
        <v>9.5173849363898668</v>
      </c>
      <c r="BU248" s="810">
        <f t="shared" si="188"/>
        <v>40.966135160982468</v>
      </c>
      <c r="BV248" s="810">
        <f t="shared" si="189"/>
        <v>0</v>
      </c>
      <c r="BW248" s="830">
        <f t="shared" si="190"/>
        <v>86.360984540521756</v>
      </c>
      <c r="BX248" s="816">
        <f t="shared" si="191"/>
        <v>4851.9158030949611</v>
      </c>
      <c r="BY248" s="755">
        <f t="shared" si="219"/>
        <v>0.43143480376088933</v>
      </c>
      <c r="BZ248" s="805">
        <f t="shared" ca="1" si="215"/>
        <v>99.611953265012957</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622.03676021540593</v>
      </c>
      <c r="BE249" s="808">
        <f t="shared" si="172"/>
        <v>2592.7147470345776</v>
      </c>
      <c r="BF249" s="808">
        <f t="shared" si="173"/>
        <v>0</v>
      </c>
      <c r="BG249" s="829">
        <f t="shared" si="174"/>
        <v>691.87236476785108</v>
      </c>
      <c r="BH249" s="829">
        <f t="shared" si="175"/>
        <v>760.32983597287989</v>
      </c>
      <c r="BI249" s="829">
        <f t="shared" si="176"/>
        <v>0</v>
      </c>
      <c r="BJ249" s="829">
        <f t="shared" si="177"/>
        <v>17.691265914454021</v>
      </c>
      <c r="BK249" s="829">
        <f t="shared" si="178"/>
        <v>810.25655779704846</v>
      </c>
      <c r="BL249" s="810">
        <f t="shared" si="179"/>
        <v>966.02581621703757</v>
      </c>
      <c r="BM249" s="810">
        <f t="shared" si="180"/>
        <v>259.05284696353857</v>
      </c>
      <c r="BN249" s="810">
        <f t="shared" si="181"/>
        <v>18.12999004573512</v>
      </c>
      <c r="BO249" s="810">
        <f t="shared" si="182"/>
        <v>0</v>
      </c>
      <c r="BP249" s="810">
        <f t="shared" si="183"/>
        <v>64.298691209252269</v>
      </c>
      <c r="BQ249" s="830">
        <f t="shared" si="184"/>
        <v>3.1289783364449217</v>
      </c>
      <c r="BR249" s="830">
        <f t="shared" si="185"/>
        <v>0</v>
      </c>
      <c r="BS249" s="830">
        <f t="shared" si="186"/>
        <v>58.636360915614951</v>
      </c>
      <c r="BT249" s="810">
        <f t="shared" si="187"/>
        <v>11.283933703989298</v>
      </c>
      <c r="BU249" s="810">
        <f t="shared" si="188"/>
        <v>50.347454903860061</v>
      </c>
      <c r="BV249" s="810">
        <f t="shared" si="189"/>
        <v>0</v>
      </c>
      <c r="BW249" s="830">
        <f t="shared" si="190"/>
        <v>111.12486417427797</v>
      </c>
      <c r="BX249" s="816">
        <f t="shared" si="191"/>
        <v>7036.9304681719668</v>
      </c>
      <c r="BY249" s="755">
        <f t="shared" si="219"/>
        <v>0.62572741136154786</v>
      </c>
      <c r="BZ249" s="805">
        <f t="shared" ca="1" si="215"/>
        <v>106.42778231167473</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96.157738916985366</v>
      </c>
      <c r="BE250" s="808">
        <f t="shared" si="172"/>
        <v>446.42366302589329</v>
      </c>
      <c r="BF250" s="808">
        <f t="shared" si="173"/>
        <v>0</v>
      </c>
      <c r="BG250" s="829">
        <f t="shared" si="174"/>
        <v>120.73084625807948</v>
      </c>
      <c r="BH250" s="829">
        <f t="shared" si="175"/>
        <v>141.35347545972894</v>
      </c>
      <c r="BI250" s="829">
        <f t="shared" si="176"/>
        <v>0</v>
      </c>
      <c r="BJ250" s="829">
        <f t="shared" si="177"/>
        <v>3.3351062502231898</v>
      </c>
      <c r="BK250" s="829">
        <f t="shared" si="178"/>
        <v>142.68777279344113</v>
      </c>
      <c r="BL250" s="810">
        <f t="shared" si="179"/>
        <v>178.41184000404488</v>
      </c>
      <c r="BM250" s="810">
        <f t="shared" si="180"/>
        <v>51.973063855815148</v>
      </c>
      <c r="BN250" s="810">
        <f t="shared" si="181"/>
        <v>4.1390957793875547</v>
      </c>
      <c r="BO250" s="810">
        <f t="shared" si="182"/>
        <v>0</v>
      </c>
      <c r="BP250" s="810">
        <f t="shared" si="183"/>
        <v>12.502455442731124</v>
      </c>
      <c r="BQ250" s="830">
        <f t="shared" si="184"/>
        <v>0.58033379207638736</v>
      </c>
      <c r="BR250" s="830">
        <f t="shared" si="185"/>
        <v>0</v>
      </c>
      <c r="BS250" s="830">
        <f t="shared" si="186"/>
        <v>12.93226017970208</v>
      </c>
      <c r="BT250" s="810">
        <f t="shared" si="187"/>
        <v>2.8888815247974762</v>
      </c>
      <c r="BU250" s="810">
        <f t="shared" si="188"/>
        <v>11.433384967882681</v>
      </c>
      <c r="BV250" s="810">
        <f t="shared" si="189"/>
        <v>0</v>
      </c>
      <c r="BW250" s="830">
        <f t="shared" si="190"/>
        <v>30.308092567818001</v>
      </c>
      <c r="BX250" s="816">
        <f t="shared" si="191"/>
        <v>1255.8580108186065</v>
      </c>
      <c r="BY250" s="755">
        <f t="shared" si="219"/>
        <v>0.11167152861627304</v>
      </c>
      <c r="BZ250" s="805">
        <f t="shared" ca="1" si="215"/>
        <v>95.756795843052828</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596.67002334634537</v>
      </c>
      <c r="BE251" s="808">
        <f t="shared" si="172"/>
        <v>2820.897533756061</v>
      </c>
      <c r="BF251" s="808">
        <f t="shared" si="173"/>
        <v>0</v>
      </c>
      <c r="BG251" s="829">
        <f t="shared" si="174"/>
        <v>749.6481205943137</v>
      </c>
      <c r="BH251" s="829">
        <f t="shared" si="175"/>
        <v>807.83326045597414</v>
      </c>
      <c r="BI251" s="829">
        <f t="shared" si="176"/>
        <v>0</v>
      </c>
      <c r="BJ251" s="829">
        <f t="shared" si="177"/>
        <v>16.826232397671628</v>
      </c>
      <c r="BK251" s="829">
        <f t="shared" si="178"/>
        <v>831.69197887103462</v>
      </c>
      <c r="BL251" s="810">
        <f t="shared" si="179"/>
        <v>1023.3004347147931</v>
      </c>
      <c r="BM251" s="810">
        <f t="shared" si="180"/>
        <v>258.43134441925633</v>
      </c>
      <c r="BN251" s="810">
        <f t="shared" si="181"/>
        <v>20.270140349493754</v>
      </c>
      <c r="BO251" s="810">
        <f t="shared" si="182"/>
        <v>0</v>
      </c>
      <c r="BP251" s="810">
        <f t="shared" si="183"/>
        <v>64.527759851682291</v>
      </c>
      <c r="BQ251" s="830">
        <f t="shared" si="184"/>
        <v>3.0814437101105279</v>
      </c>
      <c r="BR251" s="830">
        <f t="shared" si="185"/>
        <v>0</v>
      </c>
      <c r="BS251" s="830">
        <f t="shared" si="186"/>
        <v>62.463554978017989</v>
      </c>
      <c r="BT251" s="810">
        <f t="shared" si="187"/>
        <v>11.051471634049468</v>
      </c>
      <c r="BU251" s="810">
        <f t="shared" si="188"/>
        <v>51.173246115665982</v>
      </c>
      <c r="BV251" s="810">
        <f t="shared" si="189"/>
        <v>0</v>
      </c>
      <c r="BW251" s="830">
        <f t="shared" si="190"/>
        <v>102.87119395726731</v>
      </c>
      <c r="BX251" s="816">
        <f t="shared" si="191"/>
        <v>7420.7377391517393</v>
      </c>
      <c r="BY251" s="755">
        <f t="shared" si="219"/>
        <v>0.65985574774601985</v>
      </c>
      <c r="BZ251" s="805">
        <f t="shared" ca="1" si="215"/>
        <v>107.62470749262172</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322.50491275275976</v>
      </c>
      <c r="BE252" s="808">
        <f t="shared" si="172"/>
        <v>1417.819736842009</v>
      </c>
      <c r="BF252" s="808">
        <f t="shared" si="173"/>
        <v>0</v>
      </c>
      <c r="BG252" s="829">
        <f t="shared" si="174"/>
        <v>347.03650843658994</v>
      </c>
      <c r="BH252" s="829">
        <f t="shared" si="175"/>
        <v>403.9172621214085</v>
      </c>
      <c r="BI252" s="829">
        <f t="shared" si="176"/>
        <v>0</v>
      </c>
      <c r="BJ252" s="829">
        <f t="shared" si="177"/>
        <v>10.046998717545661</v>
      </c>
      <c r="BK252" s="829">
        <f t="shared" si="178"/>
        <v>430.44031018792504</v>
      </c>
      <c r="BL252" s="810">
        <f t="shared" si="179"/>
        <v>492.4943618067137</v>
      </c>
      <c r="BM252" s="810">
        <f t="shared" si="180"/>
        <v>139.51872878675042</v>
      </c>
      <c r="BN252" s="810">
        <f t="shared" si="181"/>
        <v>10.294530322865214</v>
      </c>
      <c r="BO252" s="810">
        <f t="shared" si="182"/>
        <v>0</v>
      </c>
      <c r="BP252" s="810">
        <f t="shared" si="183"/>
        <v>31.217082315868907</v>
      </c>
      <c r="BQ252" s="830">
        <f t="shared" si="184"/>
        <v>1.9313969032637042</v>
      </c>
      <c r="BR252" s="830">
        <f t="shared" si="185"/>
        <v>0</v>
      </c>
      <c r="BS252" s="830">
        <f t="shared" si="186"/>
        <v>34.942209694128685</v>
      </c>
      <c r="BT252" s="810">
        <f t="shared" si="187"/>
        <v>6.5324654714179973</v>
      </c>
      <c r="BU252" s="810">
        <f t="shared" si="188"/>
        <v>28.118003550886161</v>
      </c>
      <c r="BV252" s="810">
        <f t="shared" si="189"/>
        <v>0</v>
      </c>
      <c r="BW252" s="830">
        <f t="shared" si="190"/>
        <v>65.304753604028576</v>
      </c>
      <c r="BX252" s="816">
        <f t="shared" si="191"/>
        <v>3742.1192615141613</v>
      </c>
      <c r="BY252" s="755">
        <f t="shared" si="219"/>
        <v>0.33275113476028467</v>
      </c>
      <c r="BZ252" s="805">
        <f t="shared" ca="1" si="215"/>
        <v>103.46097383330535</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211.14273219742392</v>
      </c>
      <c r="BE253" s="808">
        <f t="shared" si="172"/>
        <v>1139.584038945331</v>
      </c>
      <c r="BF253" s="808">
        <f t="shared" si="173"/>
        <v>0</v>
      </c>
      <c r="BG253" s="829">
        <f t="shared" si="174"/>
        <v>346.03239923448956</v>
      </c>
      <c r="BH253" s="829">
        <f t="shared" si="175"/>
        <v>402.74857516795106</v>
      </c>
      <c r="BI253" s="829">
        <f t="shared" si="176"/>
        <v>0</v>
      </c>
      <c r="BJ253" s="829">
        <f t="shared" si="177"/>
        <v>9.15895278781149</v>
      </c>
      <c r="BK253" s="829">
        <f t="shared" si="178"/>
        <v>426.85643537418991</v>
      </c>
      <c r="BL253" s="810">
        <f t="shared" si="179"/>
        <v>559.94323172409952</v>
      </c>
      <c r="BM253" s="810">
        <f t="shared" si="180"/>
        <v>158.50345951488561</v>
      </c>
      <c r="BN253" s="810">
        <f t="shared" si="181"/>
        <v>12.934490683543345</v>
      </c>
      <c r="BO253" s="810">
        <f t="shared" si="182"/>
        <v>0</v>
      </c>
      <c r="BP253" s="810">
        <f t="shared" si="183"/>
        <v>39.238259215009329</v>
      </c>
      <c r="BQ253" s="830">
        <f t="shared" si="184"/>
        <v>1.97031334526049</v>
      </c>
      <c r="BR253" s="830">
        <f t="shared" si="185"/>
        <v>0</v>
      </c>
      <c r="BS253" s="830">
        <f t="shared" si="186"/>
        <v>47.102856147062354</v>
      </c>
      <c r="BT253" s="810">
        <f t="shared" si="187"/>
        <v>10.639571711494032</v>
      </c>
      <c r="BU253" s="810">
        <f t="shared" si="188"/>
        <v>45.958911240684216</v>
      </c>
      <c r="BV253" s="810">
        <f t="shared" si="189"/>
        <v>0</v>
      </c>
      <c r="BW253" s="830">
        <f t="shared" si="190"/>
        <v>89.699267546223226</v>
      </c>
      <c r="BX253" s="816">
        <f t="shared" si="191"/>
        <v>3501.5134948354589</v>
      </c>
      <c r="BY253" s="755">
        <f t="shared" si="219"/>
        <v>0.31135634846482829</v>
      </c>
      <c r="BZ253" s="805">
        <f t="shared" ca="1" si="215"/>
        <v>87.787076716165473</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214.95540666542848</v>
      </c>
      <c r="BE254" s="808">
        <f t="shared" si="172"/>
        <v>832.60879262929711</v>
      </c>
      <c r="BF254" s="808">
        <f t="shared" si="173"/>
        <v>0</v>
      </c>
      <c r="BG254" s="829">
        <f t="shared" si="174"/>
        <v>210.98374525230295</v>
      </c>
      <c r="BH254" s="829">
        <f t="shared" si="175"/>
        <v>216.65107519406732</v>
      </c>
      <c r="BI254" s="829">
        <f t="shared" si="176"/>
        <v>0</v>
      </c>
      <c r="BJ254" s="829">
        <f t="shared" si="177"/>
        <v>6.6178038741746406</v>
      </c>
      <c r="BK254" s="829">
        <f t="shared" si="178"/>
        <v>263.03601932010315</v>
      </c>
      <c r="BL254" s="810">
        <f t="shared" si="179"/>
        <v>256.47959299335582</v>
      </c>
      <c r="BM254" s="810">
        <f t="shared" si="180"/>
        <v>76.520869120891277</v>
      </c>
      <c r="BN254" s="810">
        <f t="shared" si="181"/>
        <v>5.9582211252488397</v>
      </c>
      <c r="BO254" s="810">
        <f t="shared" si="182"/>
        <v>0</v>
      </c>
      <c r="BP254" s="810">
        <f t="shared" si="183"/>
        <v>19.49388260115056</v>
      </c>
      <c r="BQ254" s="830">
        <f t="shared" si="184"/>
        <v>1.31756743005717</v>
      </c>
      <c r="BR254" s="830">
        <f t="shared" si="185"/>
        <v>0</v>
      </c>
      <c r="BS254" s="830">
        <f t="shared" si="186"/>
        <v>21.640020311172258</v>
      </c>
      <c r="BT254" s="810">
        <f t="shared" si="187"/>
        <v>4.4352324407946435</v>
      </c>
      <c r="BU254" s="810">
        <f t="shared" si="188"/>
        <v>18.6114415005685</v>
      </c>
      <c r="BV254" s="810">
        <f t="shared" si="189"/>
        <v>0</v>
      </c>
      <c r="BW254" s="830">
        <f t="shared" si="190"/>
        <v>68.318769376989849</v>
      </c>
      <c r="BX254" s="816">
        <f t="shared" si="191"/>
        <v>2217.6284398356029</v>
      </c>
      <c r="BY254" s="755">
        <f t="shared" si="219"/>
        <v>0.19719264092438227</v>
      </c>
      <c r="BZ254" s="805">
        <f t="shared" ca="1" si="215"/>
        <v>103.29988303427562</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257.40344774844863</v>
      </c>
      <c r="BE255" s="808">
        <f t="shared" si="172"/>
        <v>928.9968421155753</v>
      </c>
      <c r="BF255" s="808">
        <f t="shared" si="173"/>
        <v>0</v>
      </c>
      <c r="BG255" s="829">
        <f t="shared" si="174"/>
        <v>199.88792971476761</v>
      </c>
      <c r="BH255" s="829">
        <f t="shared" si="175"/>
        <v>232.76038821505131</v>
      </c>
      <c r="BI255" s="829">
        <f t="shared" si="176"/>
        <v>0</v>
      </c>
      <c r="BJ255" s="829">
        <f t="shared" si="177"/>
        <v>8.3917908400101311</v>
      </c>
      <c r="BK255" s="829">
        <f t="shared" si="178"/>
        <v>283.37577541073625</v>
      </c>
      <c r="BL255" s="810">
        <f t="shared" si="179"/>
        <v>255.60033064854926</v>
      </c>
      <c r="BM255" s="810">
        <f t="shared" si="180"/>
        <v>66.398515144239582</v>
      </c>
      <c r="BN255" s="810">
        <f t="shared" si="181"/>
        <v>6.5014492380566757</v>
      </c>
      <c r="BO255" s="810">
        <f t="shared" si="182"/>
        <v>0</v>
      </c>
      <c r="BP255" s="810">
        <f t="shared" si="183"/>
        <v>19.690103406685932</v>
      </c>
      <c r="BQ255" s="830">
        <f t="shared" si="184"/>
        <v>1.6077052952373121</v>
      </c>
      <c r="BR255" s="830">
        <f t="shared" si="185"/>
        <v>0</v>
      </c>
      <c r="BS255" s="830">
        <f t="shared" si="186"/>
        <v>20.87724298728152</v>
      </c>
      <c r="BT255" s="810">
        <f t="shared" si="187"/>
        <v>4.9267673035144117</v>
      </c>
      <c r="BU255" s="810">
        <f t="shared" si="188"/>
        <v>15.590536102186649</v>
      </c>
      <c r="BV255" s="810">
        <f t="shared" si="189"/>
        <v>0</v>
      </c>
      <c r="BW255" s="830">
        <f t="shared" si="190"/>
        <v>78.347073553510242</v>
      </c>
      <c r="BX255" s="816">
        <f t="shared" si="191"/>
        <v>2380.3558977238499</v>
      </c>
      <c r="BY255" s="755">
        <f t="shared" si="219"/>
        <v>0.21166244866831316</v>
      </c>
      <c r="BZ255" s="805">
        <f t="shared" ca="1" si="215"/>
        <v>105.69286459529248</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702.16008181661186</v>
      </c>
      <c r="BE256" s="808">
        <f t="shared" si="172"/>
        <v>3247.4462724326727</v>
      </c>
      <c r="BF256" s="808">
        <f t="shared" si="173"/>
        <v>0</v>
      </c>
      <c r="BG256" s="829">
        <f t="shared" si="174"/>
        <v>865.73562246368044</v>
      </c>
      <c r="BH256" s="829">
        <f t="shared" si="175"/>
        <v>1017.3676122956715</v>
      </c>
      <c r="BI256" s="829">
        <f t="shared" si="176"/>
        <v>0</v>
      </c>
      <c r="BJ256" s="829">
        <f t="shared" si="177"/>
        <v>21.802721399371858</v>
      </c>
      <c r="BK256" s="829">
        <f t="shared" si="178"/>
        <v>1073.2780825865998</v>
      </c>
      <c r="BL256" s="810">
        <f t="shared" si="179"/>
        <v>1229.5002433073512</v>
      </c>
      <c r="BM256" s="810">
        <f t="shared" si="180"/>
        <v>346.45265482221356</v>
      </c>
      <c r="BN256" s="810">
        <f t="shared" si="181"/>
        <v>27.23142287838483</v>
      </c>
      <c r="BO256" s="810">
        <f t="shared" si="182"/>
        <v>0</v>
      </c>
      <c r="BP256" s="810">
        <f t="shared" si="183"/>
        <v>85.760153589634825</v>
      </c>
      <c r="BQ256" s="830">
        <f t="shared" si="184"/>
        <v>4.6698023248455423</v>
      </c>
      <c r="BR256" s="830">
        <f t="shared" si="185"/>
        <v>0</v>
      </c>
      <c r="BS256" s="830">
        <f t="shared" si="186"/>
        <v>90.078106741252</v>
      </c>
      <c r="BT256" s="810">
        <f t="shared" si="187"/>
        <v>18.326203340379951</v>
      </c>
      <c r="BU256" s="810">
        <f t="shared" si="188"/>
        <v>78.882353508591962</v>
      </c>
      <c r="BV256" s="810">
        <f t="shared" si="189"/>
        <v>0</v>
      </c>
      <c r="BW256" s="830">
        <f t="shared" si="190"/>
        <v>153.7935741901322</v>
      </c>
      <c r="BX256" s="816">
        <f t="shared" si="191"/>
        <v>8962.4849076973969</v>
      </c>
      <c r="BY256" s="755">
        <f t="shared" si="219"/>
        <v>0.79694868466098145</v>
      </c>
      <c r="BZ256" s="805">
        <f t="shared" ca="1" si="215"/>
        <v>99.928465174156472</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291.66683280493265</v>
      </c>
      <c r="BE257" s="808">
        <f t="shared" si="172"/>
        <v>980.56230214396112</v>
      </c>
      <c r="BF257" s="808">
        <f t="shared" si="173"/>
        <v>0</v>
      </c>
      <c r="BG257" s="829">
        <f t="shared" si="174"/>
        <v>245.26803863568989</v>
      </c>
      <c r="BH257" s="829">
        <f t="shared" si="175"/>
        <v>346.69121891616214</v>
      </c>
      <c r="BI257" s="829">
        <f t="shared" si="176"/>
        <v>0</v>
      </c>
      <c r="BJ257" s="829">
        <f t="shared" si="177"/>
        <v>10.213783380251611</v>
      </c>
      <c r="BK257" s="829">
        <f t="shared" si="178"/>
        <v>377.77115964118883</v>
      </c>
      <c r="BL257" s="810">
        <f t="shared" si="179"/>
        <v>348.16786794508153</v>
      </c>
      <c r="BM257" s="810">
        <f t="shared" si="180"/>
        <v>102.56654321297168</v>
      </c>
      <c r="BN257" s="810">
        <f t="shared" si="181"/>
        <v>9.3261241499674501</v>
      </c>
      <c r="BO257" s="810">
        <f t="shared" si="182"/>
        <v>0</v>
      </c>
      <c r="BP257" s="810">
        <f t="shared" si="183"/>
        <v>24.896977687565826</v>
      </c>
      <c r="BQ257" s="830">
        <f t="shared" si="184"/>
        <v>1.8922547617869239</v>
      </c>
      <c r="BR257" s="830">
        <f t="shared" si="185"/>
        <v>0</v>
      </c>
      <c r="BS257" s="830">
        <f t="shared" si="186"/>
        <v>31.211789771200642</v>
      </c>
      <c r="BT257" s="810">
        <f t="shared" si="187"/>
        <v>7.2619015667208382</v>
      </c>
      <c r="BU257" s="810">
        <f t="shared" si="188"/>
        <v>15.518490960289878</v>
      </c>
      <c r="BV257" s="810">
        <f t="shared" si="189"/>
        <v>0</v>
      </c>
      <c r="BW257" s="830">
        <f t="shared" si="190"/>
        <v>97.889127186732225</v>
      </c>
      <c r="BX257" s="816">
        <f t="shared" si="191"/>
        <v>2890.9044127645038</v>
      </c>
      <c r="BY257" s="755">
        <f t="shared" si="219"/>
        <v>0.25706068048768488</v>
      </c>
      <c r="BZ257" s="805">
        <f t="shared" ca="1" si="215"/>
        <v>99.229285848865004</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406.45399663056816</v>
      </c>
      <c r="BE258" s="808">
        <f t="shared" si="172"/>
        <v>1684.4050665701441</v>
      </c>
      <c r="BF258" s="808">
        <f t="shared" si="173"/>
        <v>0</v>
      </c>
      <c r="BG258" s="829">
        <f t="shared" si="174"/>
        <v>439.19419687789707</v>
      </c>
      <c r="BH258" s="829">
        <f t="shared" si="175"/>
        <v>543.81649317753204</v>
      </c>
      <c r="BI258" s="829">
        <f t="shared" si="176"/>
        <v>0</v>
      </c>
      <c r="BJ258" s="829">
        <f t="shared" si="177"/>
        <v>15.312238065148771</v>
      </c>
      <c r="BK258" s="829">
        <f t="shared" si="178"/>
        <v>614.27117403724287</v>
      </c>
      <c r="BL258" s="810">
        <f t="shared" si="179"/>
        <v>601.48893092111655</v>
      </c>
      <c r="BM258" s="810">
        <f t="shared" si="180"/>
        <v>179.30970276940494</v>
      </c>
      <c r="BN258" s="810">
        <f t="shared" si="181"/>
        <v>15.572809717707445</v>
      </c>
      <c r="BO258" s="810">
        <f t="shared" si="182"/>
        <v>0</v>
      </c>
      <c r="BP258" s="810">
        <f t="shared" si="183"/>
        <v>42.536313572158939</v>
      </c>
      <c r="BQ258" s="830">
        <f t="shared" si="184"/>
        <v>2.9264575930060799</v>
      </c>
      <c r="BR258" s="830">
        <f t="shared" si="185"/>
        <v>0</v>
      </c>
      <c r="BS258" s="830">
        <f t="shared" si="186"/>
        <v>50.932020059539923</v>
      </c>
      <c r="BT258" s="810">
        <f t="shared" si="187"/>
        <v>10.994343098953838</v>
      </c>
      <c r="BU258" s="810">
        <f t="shared" si="188"/>
        <v>40.092206501599264</v>
      </c>
      <c r="BV258" s="810">
        <f t="shared" si="189"/>
        <v>0</v>
      </c>
      <c r="BW258" s="830">
        <f t="shared" si="190"/>
        <v>100.94063252994205</v>
      </c>
      <c r="BX258" s="816">
        <f t="shared" si="191"/>
        <v>4748.246582121963</v>
      </c>
      <c r="BY258" s="755">
        <f t="shared" si="219"/>
        <v>0.4222164842719156</v>
      </c>
      <c r="BZ258" s="805">
        <f t="shared" ca="1" si="215"/>
        <v>97.702296681444139</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708.54435962549405</v>
      </c>
      <c r="BE259" s="808">
        <f t="shared" si="172"/>
        <v>3099.9348249932791</v>
      </c>
      <c r="BF259" s="808">
        <f t="shared" si="173"/>
        <v>0</v>
      </c>
      <c r="BG259" s="829">
        <f t="shared" si="174"/>
        <v>778.99080728743763</v>
      </c>
      <c r="BH259" s="829">
        <f t="shared" si="175"/>
        <v>965.57344034747678</v>
      </c>
      <c r="BI259" s="829">
        <f t="shared" si="176"/>
        <v>0</v>
      </c>
      <c r="BJ259" s="829">
        <f t="shared" si="177"/>
        <v>25.402813750542091</v>
      </c>
      <c r="BK259" s="829">
        <f t="shared" si="178"/>
        <v>1060.5110175083028</v>
      </c>
      <c r="BL259" s="810">
        <f t="shared" si="179"/>
        <v>1087.2522155684755</v>
      </c>
      <c r="BM259" s="810">
        <f t="shared" si="180"/>
        <v>320.93482245199283</v>
      </c>
      <c r="BN259" s="810">
        <f t="shared" si="181"/>
        <v>27.207184306626417</v>
      </c>
      <c r="BO259" s="810">
        <f t="shared" si="182"/>
        <v>0</v>
      </c>
      <c r="BP259" s="810">
        <f t="shared" si="183"/>
        <v>77.393637202812329</v>
      </c>
      <c r="BQ259" s="830">
        <f t="shared" si="184"/>
        <v>4.9775883695155079</v>
      </c>
      <c r="BR259" s="830">
        <f t="shared" si="185"/>
        <v>0</v>
      </c>
      <c r="BS259" s="830">
        <f t="shared" si="186"/>
        <v>87.849068676119074</v>
      </c>
      <c r="BT259" s="810">
        <f t="shared" si="187"/>
        <v>17.840193900409421</v>
      </c>
      <c r="BU259" s="810">
        <f t="shared" si="188"/>
        <v>73.269168024997001</v>
      </c>
      <c r="BV259" s="810">
        <f t="shared" si="189"/>
        <v>0</v>
      </c>
      <c r="BW259" s="830">
        <f t="shared" si="190"/>
        <v>163.53447058684662</v>
      </c>
      <c r="BX259" s="816">
        <f t="shared" si="191"/>
        <v>8499.2156126003265</v>
      </c>
      <c r="BY259" s="755">
        <f t="shared" si="219"/>
        <v>0.75575454495823635</v>
      </c>
      <c r="BZ259" s="805">
        <f t="shared" ca="1" si="215"/>
        <v>99.631040315003162</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504.52116673767563</v>
      </c>
      <c r="BE260" s="808">
        <f t="shared" si="172"/>
        <v>2155.7983165542842</v>
      </c>
      <c r="BF260" s="808">
        <f t="shared" si="173"/>
        <v>0</v>
      </c>
      <c r="BG260" s="829">
        <f t="shared" si="174"/>
        <v>575.20009233661642</v>
      </c>
      <c r="BH260" s="829">
        <f t="shared" si="175"/>
        <v>699.9396338800982</v>
      </c>
      <c r="BI260" s="829">
        <f t="shared" si="176"/>
        <v>0</v>
      </c>
      <c r="BJ260" s="829">
        <f t="shared" si="177"/>
        <v>17.329095899957338</v>
      </c>
      <c r="BK260" s="829">
        <f t="shared" si="178"/>
        <v>723.53976531227249</v>
      </c>
      <c r="BL260" s="810">
        <f t="shared" si="179"/>
        <v>793.75613865344997</v>
      </c>
      <c r="BM260" s="810">
        <f t="shared" si="180"/>
        <v>226.77191152049039</v>
      </c>
      <c r="BN260" s="810">
        <f t="shared" si="181"/>
        <v>18.252535918409873</v>
      </c>
      <c r="BO260" s="810">
        <f t="shared" si="182"/>
        <v>0</v>
      </c>
      <c r="BP260" s="810">
        <f t="shared" si="183"/>
        <v>50.974652350827093</v>
      </c>
      <c r="BQ260" s="830">
        <f t="shared" si="184"/>
        <v>3.2499268381412998</v>
      </c>
      <c r="BR260" s="830">
        <f t="shared" si="185"/>
        <v>0</v>
      </c>
      <c r="BS260" s="830">
        <f t="shared" si="186"/>
        <v>57.715294993728733</v>
      </c>
      <c r="BT260" s="810">
        <f t="shared" si="187"/>
        <v>11.300181271377383</v>
      </c>
      <c r="BU260" s="810">
        <f t="shared" si="188"/>
        <v>49.806688819997241</v>
      </c>
      <c r="BV260" s="810">
        <f t="shared" si="189"/>
        <v>0</v>
      </c>
      <c r="BW260" s="830">
        <f t="shared" si="190"/>
        <v>104.58127526341418</v>
      </c>
      <c r="BX260" s="816">
        <f t="shared" si="191"/>
        <v>5992.7366763507407</v>
      </c>
      <c r="BY260" s="755">
        <f t="shared" si="219"/>
        <v>0.53287717200344487</v>
      </c>
      <c r="BZ260" s="805">
        <f t="shared" ca="1" si="215"/>
        <v>101.84515457539879</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613.6988081229822</v>
      </c>
      <c r="BE261" s="808">
        <f t="shared" si="172"/>
        <v>2731.309710989447</v>
      </c>
      <c r="BF261" s="808">
        <f t="shared" si="173"/>
        <v>0</v>
      </c>
      <c r="BG261" s="829">
        <f t="shared" si="174"/>
        <v>716.05264729664179</v>
      </c>
      <c r="BH261" s="829">
        <f t="shared" si="175"/>
        <v>836.52625232241223</v>
      </c>
      <c r="BI261" s="829">
        <f t="shared" si="176"/>
        <v>0</v>
      </c>
      <c r="BJ261" s="829">
        <f t="shared" si="177"/>
        <v>21.258374691770701</v>
      </c>
      <c r="BK261" s="829">
        <f t="shared" si="178"/>
        <v>891.18547516289436</v>
      </c>
      <c r="BL261" s="810">
        <f t="shared" si="179"/>
        <v>986.04800748784714</v>
      </c>
      <c r="BM261" s="810">
        <f t="shared" si="180"/>
        <v>280.79408132572644</v>
      </c>
      <c r="BN261" s="810">
        <f t="shared" si="181"/>
        <v>22.566843792753819</v>
      </c>
      <c r="BO261" s="810">
        <f t="shared" si="182"/>
        <v>0</v>
      </c>
      <c r="BP261" s="810">
        <f t="shared" si="183"/>
        <v>65.872509329313445</v>
      </c>
      <c r="BQ261" s="830">
        <f t="shared" si="184"/>
        <v>3.9866611312059961</v>
      </c>
      <c r="BR261" s="830">
        <f t="shared" si="185"/>
        <v>0</v>
      </c>
      <c r="BS261" s="830">
        <f t="shared" si="186"/>
        <v>70.160618094138982</v>
      </c>
      <c r="BT261" s="810">
        <f t="shared" si="187"/>
        <v>13.578231773463564</v>
      </c>
      <c r="BU261" s="810">
        <f t="shared" si="188"/>
        <v>59.214090860080788</v>
      </c>
      <c r="BV261" s="810">
        <f t="shared" si="189"/>
        <v>0</v>
      </c>
      <c r="BW261" s="830">
        <f t="shared" si="190"/>
        <v>128.58686336178349</v>
      </c>
      <c r="BX261" s="816">
        <f t="shared" si="191"/>
        <v>7440.8391757424615</v>
      </c>
      <c r="BY261" s="755">
        <f t="shared" si="219"/>
        <v>0.6616431776402687</v>
      </c>
      <c r="BZ261" s="805">
        <f t="shared" ca="1" si="215"/>
        <v>102.32807627779327</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827.70956080420319</v>
      </c>
      <c r="BE262" s="808">
        <f t="shared" si="172"/>
        <v>3648.7015788795488</v>
      </c>
      <c r="BF262" s="808">
        <f t="shared" si="173"/>
        <v>0</v>
      </c>
      <c r="BG262" s="829">
        <f t="shared" si="174"/>
        <v>951.7472681671768</v>
      </c>
      <c r="BH262" s="829">
        <f t="shared" si="175"/>
        <v>1117.6345016336177</v>
      </c>
      <c r="BI262" s="829">
        <f t="shared" si="176"/>
        <v>0</v>
      </c>
      <c r="BJ262" s="829">
        <f t="shared" si="177"/>
        <v>27.266972297795011</v>
      </c>
      <c r="BK262" s="829">
        <f t="shared" si="178"/>
        <v>1206.9893598084325</v>
      </c>
      <c r="BL262" s="810">
        <f t="shared" si="179"/>
        <v>1330.7278986303495</v>
      </c>
      <c r="BM262" s="810">
        <f t="shared" si="180"/>
        <v>371.07917125527092</v>
      </c>
      <c r="BN262" s="810">
        <f t="shared" si="181"/>
        <v>30.345259331622621</v>
      </c>
      <c r="BO262" s="810">
        <f t="shared" si="182"/>
        <v>0</v>
      </c>
      <c r="BP262" s="810">
        <f t="shared" si="183"/>
        <v>91.622897916903952</v>
      </c>
      <c r="BQ262" s="830">
        <f t="shared" si="184"/>
        <v>5.3196679849041182</v>
      </c>
      <c r="BR262" s="830">
        <f t="shared" si="185"/>
        <v>0</v>
      </c>
      <c r="BS262" s="830">
        <f t="shared" si="186"/>
        <v>96.404681747900838</v>
      </c>
      <c r="BT262" s="810">
        <f t="shared" si="187"/>
        <v>19.257090702232123</v>
      </c>
      <c r="BU262" s="810">
        <f t="shared" si="188"/>
        <v>84.88376023632901</v>
      </c>
      <c r="BV262" s="810">
        <f t="shared" si="189"/>
        <v>0</v>
      </c>
      <c r="BW262" s="830">
        <f t="shared" si="190"/>
        <v>170.77644472121128</v>
      </c>
      <c r="BX262" s="816">
        <f t="shared" si="191"/>
        <v>9980.4661141175038</v>
      </c>
      <c r="BY262" s="755">
        <f t="shared" si="219"/>
        <v>0.88746808768606644</v>
      </c>
      <c r="BZ262" s="805">
        <f t="shared" ca="1" si="215"/>
        <v>101.53752336803554</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590.9223627919057</v>
      </c>
      <c r="BE263" s="808">
        <f t="shared" ref="BE263:BE326" si="228">IF(OR(L263="",L263="*"),"",BE$5*L263)</f>
        <v>2259.7200923859814</v>
      </c>
      <c r="BF263" s="808">
        <f t="shared" ref="BF263:BF326" si="229">IF(OR(N263="",N263="*"),"",BF$5*N263)</f>
        <v>0</v>
      </c>
      <c r="BG263" s="829">
        <f t="shared" ref="BG263:BG326" si="230">IF(OR(P263="",P263="*"),"",BG$5*P263)</f>
        <v>553.00177012230836</v>
      </c>
      <c r="BH263" s="829">
        <f t="shared" ref="BH263:BH326" si="231">IF(OR(R263="",R263="*"),"",BH$5*R263)</f>
        <v>623.41019368659215</v>
      </c>
      <c r="BI263" s="829">
        <f t="shared" ref="BI263:BI326" si="232">IF(OR(T263="",T263="*"),"",BI$5*T263)</f>
        <v>0</v>
      </c>
      <c r="BJ263" s="829">
        <f t="shared" ref="BJ263:BJ326" si="233">IF(OR(V263="",V263="*"),"",BJ$5*V263)</f>
        <v>16.64687829979032</v>
      </c>
      <c r="BK263" s="829">
        <f t="shared" ref="BK263:BK326" si="234">IF(OR(X263="",X263="*"),"",BK$5*X263)</f>
        <v>661.66878294818036</v>
      </c>
      <c r="BL263" s="810">
        <f t="shared" ref="BL263:BL326" si="235">IF(OR(Z263="",Z263="*"),"",BL$5*Z263)</f>
        <v>738.14882567411757</v>
      </c>
      <c r="BM263" s="810">
        <f t="shared" ref="BM263:BM326" si="236">IF(OR(AB263="",AB263="*"),"",BM$5*AB263)</f>
        <v>196.54899900978148</v>
      </c>
      <c r="BN263" s="810">
        <f t="shared" ref="BN263:BN326" si="237">IF(OR(AD263="",AD263="*"),"",BN$5*AD263)</f>
        <v>15.437038282445465</v>
      </c>
      <c r="BO263" s="810">
        <f t="shared" ref="BO263:BO326" si="238">IF(OR(AF263="",AF263="*"),"",BO$5*AF263)</f>
        <v>0</v>
      </c>
      <c r="BP263" s="810">
        <f t="shared" ref="BP263:BP326" si="239">IF(OR(AH263="",AH263="*"),"",BP$5*AH263)</f>
        <v>47.514232824077688</v>
      </c>
      <c r="BQ263" s="830">
        <f t="shared" ref="BQ263:BQ326" si="240">IF(OR(AJ263="",AJ263="*"),"",BQ$5*AJ263)</f>
        <v>3.1201425722830143</v>
      </c>
      <c r="BR263" s="830">
        <f t="shared" ref="BR263:BR326" si="241">IF(OR(AL263="",AL263="*"),"",BR$5*AL263)</f>
        <v>0</v>
      </c>
      <c r="BS263" s="830">
        <f t="shared" ref="BS263:BS326" si="242">IF(OR(AN263="",AN263="*"),"",BS$5*AN263)</f>
        <v>50.515667278025489</v>
      </c>
      <c r="BT263" s="810">
        <f t="shared" ref="BT263:BT326" si="243">IF(OR(AP263="",AP263="*"),"",BT$5*AP263)</f>
        <v>10.473678144599273</v>
      </c>
      <c r="BU263" s="810">
        <f t="shared" ref="BU263:BU326" si="244">IF(OR(AR263="",AR263="*"),"",BU$5*AR263)</f>
        <v>45.082353752840348</v>
      </c>
      <c r="BV263" s="810">
        <f t="shared" ref="BV263:BV326" si="245">IF(OR(AT263="",AT263="*"),"",BV$5*AT263)</f>
        <v>0</v>
      </c>
      <c r="BW263" s="830">
        <f t="shared" ref="BW263:BW326" si="246">IF(OR(AV263="",AV263="*"),"",BW$5*AV263)</f>
        <v>122.34078481697635</v>
      </c>
      <c r="BX263" s="816">
        <f t="shared" ref="BX263:BX326" si="247">IF(SUM(BB263:BW263)=0,"",SUM(BB263:BW263))</f>
        <v>5934.5518025899055</v>
      </c>
      <c r="BY263" s="755">
        <f t="shared" si="219"/>
        <v>0.52770334364128624</v>
      </c>
      <c r="BZ263" s="805">
        <f t="shared" ca="1" si="215"/>
        <v>107.10054414661356</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721.40159374854807</v>
      </c>
      <c r="BE264" s="808">
        <f t="shared" si="228"/>
        <v>3099.1550725466791</v>
      </c>
      <c r="BF264" s="808">
        <f t="shared" si="229"/>
        <v>0</v>
      </c>
      <c r="BG264" s="829">
        <f t="shared" si="230"/>
        <v>809.62179534164636</v>
      </c>
      <c r="BH264" s="829">
        <f t="shared" si="231"/>
        <v>940.40029993436292</v>
      </c>
      <c r="BI264" s="829">
        <f t="shared" si="232"/>
        <v>0</v>
      </c>
      <c r="BJ264" s="829">
        <f t="shared" si="233"/>
        <v>22.55270084166192</v>
      </c>
      <c r="BK264" s="829">
        <f t="shared" si="234"/>
        <v>998.50459800198018</v>
      </c>
      <c r="BL264" s="810">
        <f t="shared" si="235"/>
        <v>1152.2546280515014</v>
      </c>
      <c r="BM264" s="810">
        <f t="shared" si="236"/>
        <v>319.89542053698824</v>
      </c>
      <c r="BN264" s="810">
        <f t="shared" si="237"/>
        <v>25.662469866407083</v>
      </c>
      <c r="BO264" s="810">
        <f t="shared" si="238"/>
        <v>0</v>
      </c>
      <c r="BP264" s="810">
        <f t="shared" si="239"/>
        <v>79.882509240995546</v>
      </c>
      <c r="BQ264" s="830">
        <f t="shared" si="240"/>
        <v>4.4767538637303481</v>
      </c>
      <c r="BR264" s="830">
        <f t="shared" si="241"/>
        <v>0</v>
      </c>
      <c r="BS264" s="830">
        <f t="shared" si="242"/>
        <v>80.712905160788324</v>
      </c>
      <c r="BT264" s="810">
        <f t="shared" si="243"/>
        <v>16.849006814277637</v>
      </c>
      <c r="BU264" s="810">
        <f t="shared" si="244"/>
        <v>72.868996437422723</v>
      </c>
      <c r="BV264" s="810">
        <f t="shared" si="245"/>
        <v>0</v>
      </c>
      <c r="BW264" s="830">
        <f t="shared" si="246"/>
        <v>149.74728503399101</v>
      </c>
      <c r="BX264" s="816">
        <f t="shared" si="247"/>
        <v>8493.9860354209814</v>
      </c>
      <c r="BY264" s="755">
        <f t="shared" si="219"/>
        <v>0.75528952831415452</v>
      </c>
      <c r="BZ264" s="805">
        <f t="shared" ref="BZ264:BZ327" ca="1" si="271">IFERROR(IF(DA264&gt;0,BY264/DA264*100,""),"")</f>
        <v>101.35861911162989</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211.7251148079682</v>
      </c>
      <c r="BE265" s="808">
        <f t="shared" si="228"/>
        <v>936.97692004527926</v>
      </c>
      <c r="BF265" s="808">
        <f t="shared" si="229"/>
        <v>0</v>
      </c>
      <c r="BG265" s="829">
        <f t="shared" si="230"/>
        <v>267.898000379444</v>
      </c>
      <c r="BH265" s="829">
        <f t="shared" si="231"/>
        <v>328.87987272974669</v>
      </c>
      <c r="BI265" s="829">
        <f t="shared" si="232"/>
        <v>0</v>
      </c>
      <c r="BJ265" s="829">
        <f t="shared" si="233"/>
        <v>8.32063208714799</v>
      </c>
      <c r="BK265" s="829">
        <f t="shared" si="234"/>
        <v>372.32309162485365</v>
      </c>
      <c r="BL265" s="810">
        <f t="shared" si="235"/>
        <v>408.2236447702557</v>
      </c>
      <c r="BM265" s="810">
        <f t="shared" si="236"/>
        <v>129.54271890556245</v>
      </c>
      <c r="BN265" s="810">
        <f t="shared" si="237"/>
        <v>11.468408852099605</v>
      </c>
      <c r="BO265" s="810">
        <f t="shared" si="238"/>
        <v>0</v>
      </c>
      <c r="BP265" s="810">
        <f t="shared" si="239"/>
        <v>30.808125501389299</v>
      </c>
      <c r="BQ265" s="830">
        <f t="shared" si="240"/>
        <v>2.0173634488287719</v>
      </c>
      <c r="BR265" s="830">
        <f t="shared" si="241"/>
        <v>0</v>
      </c>
      <c r="BS265" s="830">
        <f t="shared" si="242"/>
        <v>40.389812486288051</v>
      </c>
      <c r="BT265" s="810">
        <f t="shared" si="243"/>
        <v>9.0166612225252578</v>
      </c>
      <c r="BU265" s="810">
        <f t="shared" si="244"/>
        <v>34.213793357355677</v>
      </c>
      <c r="BV265" s="810">
        <f t="shared" si="245"/>
        <v>0</v>
      </c>
      <c r="BW265" s="830">
        <f t="shared" si="246"/>
        <v>76.335914211483924</v>
      </c>
      <c r="BX265" s="816">
        <f t="shared" si="247"/>
        <v>2868.1400744302291</v>
      </c>
      <c r="BY265" s="755">
        <f t="shared" si="219"/>
        <v>0.25503646402545166</v>
      </c>
      <c r="BZ265" s="805">
        <f t="shared" ca="1" si="271"/>
        <v>86.474794439310358</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2.2703378302069552</v>
      </c>
      <c r="BE267" s="808">
        <f t="shared" si="228"/>
        <v>10.555637186203292</v>
      </c>
      <c r="BF267" s="808">
        <f t="shared" si="229"/>
        <v>0</v>
      </c>
      <c r="BG267" s="829">
        <f t="shared" si="230"/>
        <v>5.550673796008069</v>
      </c>
      <c r="BH267" s="829">
        <f t="shared" si="231"/>
        <v>6.9819906237124396</v>
      </c>
      <c r="BI267" s="829">
        <f t="shared" si="232"/>
        <v>0</v>
      </c>
      <c r="BJ267" s="829">
        <f t="shared" si="233"/>
        <v>0.16571180277798511</v>
      </c>
      <c r="BK267" s="829">
        <f t="shared" si="234"/>
        <v>7.4404599447315318</v>
      </c>
      <c r="BL267" s="810">
        <f t="shared" si="235"/>
        <v>19.117768379605181</v>
      </c>
      <c r="BM267" s="810">
        <f t="shared" si="236"/>
        <v>3.6165536613528682</v>
      </c>
      <c r="BN267" s="810">
        <f t="shared" si="237"/>
        <v>0.67278516551572198</v>
      </c>
      <c r="BO267" s="810">
        <f t="shared" si="238"/>
        <v>0</v>
      </c>
      <c r="BP267" s="810">
        <f t="shared" si="239"/>
        <v>1.3671822515210914</v>
      </c>
      <c r="BQ267" s="830">
        <f t="shared" si="240"/>
        <v>9.3887760515925012E-2</v>
      </c>
      <c r="BR267" s="830">
        <f t="shared" si="241"/>
        <v>0</v>
      </c>
      <c r="BS267" s="830">
        <f t="shared" si="242"/>
        <v>2.5325126663278401</v>
      </c>
      <c r="BT267" s="810">
        <f t="shared" si="243"/>
        <v>0.98346207722773826</v>
      </c>
      <c r="BU267" s="810">
        <f t="shared" si="244"/>
        <v>4.2331628541541777</v>
      </c>
      <c r="BV267" s="810">
        <f t="shared" si="245"/>
        <v>0</v>
      </c>
      <c r="BW267" s="830">
        <f t="shared" si="246"/>
        <v>2.7554912219014462</v>
      </c>
      <c r="BX267" s="816">
        <f t="shared" si="247"/>
        <v>68.337617221762258</v>
      </c>
      <c r="BY267" s="755">
        <f t="shared" si="219"/>
        <v>6.0766154385347906E-3</v>
      </c>
      <c r="BZ267" s="805">
        <f t="shared" ca="1" si="271"/>
        <v>47.542943195034042</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1.1994374729084125</v>
      </c>
      <c r="BE268" s="808">
        <f t="shared" si="228"/>
        <v>8.8673494072513375</v>
      </c>
      <c r="BF268" s="808">
        <f t="shared" si="229"/>
        <v>0</v>
      </c>
      <c r="BG268" s="829">
        <f t="shared" si="230"/>
        <v>2.7677975300948257</v>
      </c>
      <c r="BH268" s="829">
        <f t="shared" si="231"/>
        <v>3.2214512689133148</v>
      </c>
      <c r="BI268" s="829">
        <f t="shared" si="232"/>
        <v>0</v>
      </c>
      <c r="BJ268" s="829">
        <f t="shared" si="233"/>
        <v>7.6458495306486907E-2</v>
      </c>
      <c r="BK268" s="829">
        <f t="shared" si="234"/>
        <v>3.0814588038299657</v>
      </c>
      <c r="BL268" s="810">
        <f t="shared" si="235"/>
        <v>5.5328943062536533</v>
      </c>
      <c r="BM268" s="810">
        <f t="shared" si="236"/>
        <v>1.5518209456596093</v>
      </c>
      <c r="BN268" s="810">
        <f t="shared" si="237"/>
        <v>0.11965726605140141</v>
      </c>
      <c r="BO268" s="810">
        <f t="shared" si="238"/>
        <v>0</v>
      </c>
      <c r="BP268" s="810">
        <f t="shared" si="239"/>
        <v>0.35674914710765065</v>
      </c>
      <c r="BQ268" s="830">
        <f t="shared" si="240"/>
        <v>3.0633790510110059E-2</v>
      </c>
      <c r="BR268" s="830">
        <f t="shared" si="241"/>
        <v>0</v>
      </c>
      <c r="BS268" s="830">
        <f t="shared" si="242"/>
        <v>0.57183075618872103</v>
      </c>
      <c r="BT268" s="810">
        <f t="shared" si="243"/>
        <v>0.29447782605165029</v>
      </c>
      <c r="BU268" s="810">
        <f t="shared" si="244"/>
        <v>1.2649115488544271</v>
      </c>
      <c r="BV268" s="810">
        <f t="shared" si="245"/>
        <v>0</v>
      </c>
      <c r="BW268" s="830">
        <f t="shared" si="246"/>
        <v>0.75058653819375121</v>
      </c>
      <c r="BX268" s="816">
        <f t="shared" si="247"/>
        <v>29.687515103175315</v>
      </c>
      <c r="BY268" s="755">
        <f t="shared" si="219"/>
        <v>2.6398288372021443E-3</v>
      </c>
      <c r="BZ268" s="805">
        <f t="shared" ca="1" si="271"/>
        <v>59.390717629912501</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56.597152390380629</v>
      </c>
      <c r="BE269" s="808">
        <f t="shared" si="228"/>
        <v>430.20864765201321</v>
      </c>
      <c r="BF269" s="808">
        <f t="shared" si="229"/>
        <v>0</v>
      </c>
      <c r="BG269" s="829">
        <f t="shared" si="230"/>
        <v>123.57927086941626</v>
      </c>
      <c r="BH269" s="829">
        <f t="shared" si="231"/>
        <v>167.13011186431501</v>
      </c>
      <c r="BI269" s="829">
        <f t="shared" si="232"/>
        <v>0</v>
      </c>
      <c r="BJ269" s="829">
        <f t="shared" si="233"/>
        <v>2.05548625043859</v>
      </c>
      <c r="BK269" s="829">
        <f t="shared" si="234"/>
        <v>178.50206371242876</v>
      </c>
      <c r="BL269" s="810">
        <f t="shared" si="235"/>
        <v>212.84272699252159</v>
      </c>
      <c r="BM269" s="810">
        <f t="shared" si="236"/>
        <v>60.385050169787284</v>
      </c>
      <c r="BN269" s="810">
        <f t="shared" si="237"/>
        <v>6.1969021865184351</v>
      </c>
      <c r="BO269" s="810">
        <f t="shared" si="238"/>
        <v>0</v>
      </c>
      <c r="BP269" s="810">
        <f t="shared" si="239"/>
        <v>13.31613770217748</v>
      </c>
      <c r="BQ269" s="830">
        <f t="shared" si="240"/>
        <v>0.59221074028812415</v>
      </c>
      <c r="BR269" s="830">
        <f t="shared" si="241"/>
        <v>0</v>
      </c>
      <c r="BS269" s="830">
        <f t="shared" si="242"/>
        <v>17.617087898201682</v>
      </c>
      <c r="BT269" s="810">
        <f t="shared" si="243"/>
        <v>4.0444719982272712</v>
      </c>
      <c r="BU269" s="810">
        <f t="shared" si="244"/>
        <v>9.9626524314213594</v>
      </c>
      <c r="BV269" s="810">
        <f t="shared" si="245"/>
        <v>0</v>
      </c>
      <c r="BW269" s="830">
        <f t="shared" si="246"/>
        <v>15.222831279583604</v>
      </c>
      <c r="BX269" s="816">
        <f t="shared" si="247"/>
        <v>1298.2528041377193</v>
      </c>
      <c r="BY269" s="755">
        <f t="shared" ref="BY269:BY332" si="273">IF(BX269&lt;&gt;"", BX269 / $BX$5, "")</f>
        <v>0.11544129505048188</v>
      </c>
      <c r="BZ269" s="805">
        <f t="shared" ca="1" si="271"/>
        <v>89.175059768220279</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6.5151276769137461</v>
      </c>
      <c r="BE270" s="808">
        <f t="shared" si="228"/>
        <v>63.932637796311198</v>
      </c>
      <c r="BF270" s="808">
        <f t="shared" si="229"/>
        <v>0</v>
      </c>
      <c r="BG270" s="829">
        <f t="shared" si="230"/>
        <v>24.38652153914143</v>
      </c>
      <c r="BH270" s="829">
        <f t="shared" si="231"/>
        <v>50.020447291729319</v>
      </c>
      <c r="BI270" s="829">
        <f t="shared" si="232"/>
        <v>0</v>
      </c>
      <c r="BJ270" s="829">
        <f t="shared" si="233"/>
        <v>1.2337128154629959</v>
      </c>
      <c r="BK270" s="829">
        <f t="shared" si="234"/>
        <v>53.305017802183059</v>
      </c>
      <c r="BL270" s="810">
        <f t="shared" si="235"/>
        <v>83.35978423864681</v>
      </c>
      <c r="BM270" s="810">
        <f t="shared" si="236"/>
        <v>29.01196027595547</v>
      </c>
      <c r="BN270" s="810">
        <f t="shared" si="237"/>
        <v>4.0794231516782098</v>
      </c>
      <c r="BO270" s="810">
        <f t="shared" si="238"/>
        <v>0</v>
      </c>
      <c r="BP270" s="810">
        <f t="shared" si="239"/>
        <v>5.8656848089329934</v>
      </c>
      <c r="BQ270" s="830">
        <f t="shared" si="240"/>
        <v>0.72480971929930194</v>
      </c>
      <c r="BR270" s="830">
        <f t="shared" si="241"/>
        <v>0</v>
      </c>
      <c r="BS270" s="830">
        <f t="shared" si="242"/>
        <v>14.803228708528399</v>
      </c>
      <c r="BT270" s="810">
        <f t="shared" si="243"/>
        <v>5.1826808854897131</v>
      </c>
      <c r="BU270" s="810">
        <f t="shared" si="244"/>
        <v>16.636817295139835</v>
      </c>
      <c r="BV270" s="810">
        <f t="shared" si="245"/>
        <v>0</v>
      </c>
      <c r="BW270" s="830">
        <f t="shared" si="246"/>
        <v>14.250165267460007</v>
      </c>
      <c r="BX270" s="816">
        <f t="shared" si="247"/>
        <v>373.30801927287257</v>
      </c>
      <c r="BY270" s="755">
        <f t="shared" si="273"/>
        <v>3.3194737619853511E-2</v>
      </c>
      <c r="BZ270" s="805">
        <f t="shared" ca="1" si="271"/>
        <v>43.119043689691615</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182.95203420432824</v>
      </c>
      <c r="BE272" s="808">
        <f t="shared" si="228"/>
        <v>729.17649556274648</v>
      </c>
      <c r="BF272" s="808">
        <f t="shared" si="229"/>
        <v>0</v>
      </c>
      <c r="BG272" s="829">
        <f t="shared" si="230"/>
        <v>159.90021146881367</v>
      </c>
      <c r="BH272" s="829">
        <f t="shared" si="231"/>
        <v>176.01096460282832</v>
      </c>
      <c r="BI272" s="829">
        <f t="shared" si="232"/>
        <v>0</v>
      </c>
      <c r="BJ272" s="829">
        <f t="shared" si="233"/>
        <v>4.9634562435466796</v>
      </c>
      <c r="BK272" s="829">
        <f t="shared" si="234"/>
        <v>174.89643004388267</v>
      </c>
      <c r="BL272" s="810">
        <f t="shared" si="235"/>
        <v>197.13686633866658</v>
      </c>
      <c r="BM272" s="810">
        <f t="shared" si="236"/>
        <v>55.408297460428578</v>
      </c>
      <c r="BN272" s="810">
        <f t="shared" si="237"/>
        <v>4.0494765856179598</v>
      </c>
      <c r="BO272" s="810">
        <f t="shared" si="238"/>
        <v>0</v>
      </c>
      <c r="BP272" s="810">
        <f t="shared" si="239"/>
        <v>12.545747822571458</v>
      </c>
      <c r="BQ272" s="830">
        <f t="shared" si="240"/>
        <v>0.869787796268088</v>
      </c>
      <c r="BR272" s="830">
        <f t="shared" si="241"/>
        <v>0</v>
      </c>
      <c r="BS272" s="830">
        <f t="shared" si="242"/>
        <v>11.784004824689552</v>
      </c>
      <c r="BT272" s="810">
        <f t="shared" si="243"/>
        <v>2.6439241412967429</v>
      </c>
      <c r="BU272" s="810">
        <f t="shared" si="244"/>
        <v>10.185709086004815</v>
      </c>
      <c r="BV272" s="810">
        <f t="shared" si="245"/>
        <v>0</v>
      </c>
      <c r="BW272" s="830">
        <f t="shared" si="246"/>
        <v>43.907508301729777</v>
      </c>
      <c r="BX272" s="816">
        <f t="shared" si="247"/>
        <v>1766.4309144834201</v>
      </c>
      <c r="BY272" s="755">
        <f t="shared" si="273"/>
        <v>0.15707192908442291</v>
      </c>
      <c r="BZ272" s="805">
        <f t="shared" ca="1" si="271"/>
        <v>113.7386762396747</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466.74815419534917</v>
      </c>
      <c r="BE273" s="808">
        <f t="shared" si="228"/>
        <v>2108.5164485608907</v>
      </c>
      <c r="BF273" s="808">
        <f t="shared" si="229"/>
        <v>0</v>
      </c>
      <c r="BG273" s="829">
        <f t="shared" si="230"/>
        <v>574.8448431811911</v>
      </c>
      <c r="BH273" s="829">
        <f t="shared" si="231"/>
        <v>654.26021423440079</v>
      </c>
      <c r="BI273" s="829">
        <f t="shared" si="232"/>
        <v>0</v>
      </c>
      <c r="BJ273" s="829">
        <f t="shared" si="233"/>
        <v>15.259183643795609</v>
      </c>
      <c r="BK273" s="829">
        <f t="shared" si="234"/>
        <v>702.79362454332397</v>
      </c>
      <c r="BL273" s="810">
        <f t="shared" si="235"/>
        <v>789.68503354277732</v>
      </c>
      <c r="BM273" s="810">
        <f t="shared" si="236"/>
        <v>221.52621048547425</v>
      </c>
      <c r="BN273" s="810">
        <f t="shared" si="237"/>
        <v>17.07118324628577</v>
      </c>
      <c r="BO273" s="810">
        <f t="shared" si="238"/>
        <v>0</v>
      </c>
      <c r="BP273" s="810">
        <f t="shared" si="239"/>
        <v>54.666522080313619</v>
      </c>
      <c r="BQ273" s="830">
        <f t="shared" si="240"/>
        <v>2.8824394136443199</v>
      </c>
      <c r="BR273" s="830">
        <f t="shared" si="241"/>
        <v>0</v>
      </c>
      <c r="BS273" s="830">
        <f t="shared" si="242"/>
        <v>52.872027856412238</v>
      </c>
      <c r="BT273" s="810">
        <f t="shared" si="243"/>
        <v>9.7074028624587356</v>
      </c>
      <c r="BU273" s="810">
        <f t="shared" si="244"/>
        <v>45.216372012467041</v>
      </c>
      <c r="BV273" s="810">
        <f t="shared" si="245"/>
        <v>0</v>
      </c>
      <c r="BW273" s="830">
        <f t="shared" si="246"/>
        <v>97.619403359815379</v>
      </c>
      <c r="BX273" s="816">
        <f t="shared" si="247"/>
        <v>5813.669063218601</v>
      </c>
      <c r="BY273" s="755">
        <f t="shared" si="273"/>
        <v>0.51695438940232985</v>
      </c>
      <c r="BZ273" s="805">
        <f t="shared" ca="1" si="271"/>
        <v>103.69695132326177</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156.46461294319528</v>
      </c>
      <c r="BE274" s="808">
        <f t="shared" si="228"/>
        <v>811.67314632114153</v>
      </c>
      <c r="BF274" s="808">
        <f t="shared" si="229"/>
        <v>0</v>
      </c>
      <c r="BG274" s="829">
        <f t="shared" si="230"/>
        <v>237.49067220092257</v>
      </c>
      <c r="BH274" s="829">
        <f t="shared" si="231"/>
        <v>301.4606925927485</v>
      </c>
      <c r="BI274" s="829">
        <f t="shared" si="232"/>
        <v>0</v>
      </c>
      <c r="BJ274" s="829">
        <f t="shared" si="233"/>
        <v>6.5433440123068198</v>
      </c>
      <c r="BK274" s="829">
        <f t="shared" si="234"/>
        <v>320.21648479320771</v>
      </c>
      <c r="BL274" s="810">
        <f t="shared" si="235"/>
        <v>369.1910533814783</v>
      </c>
      <c r="BM274" s="810">
        <f t="shared" si="236"/>
        <v>108.54834815299687</v>
      </c>
      <c r="BN274" s="810">
        <f t="shared" si="237"/>
        <v>9.9182891703802198</v>
      </c>
      <c r="BO274" s="810">
        <f t="shared" si="238"/>
        <v>0</v>
      </c>
      <c r="BP274" s="810">
        <f t="shared" si="239"/>
        <v>26.966957116139735</v>
      </c>
      <c r="BQ274" s="830">
        <f t="shared" si="240"/>
        <v>1.5126187291588202</v>
      </c>
      <c r="BR274" s="830">
        <f t="shared" si="241"/>
        <v>0</v>
      </c>
      <c r="BS274" s="830">
        <f t="shared" si="242"/>
        <v>33.680148050438397</v>
      </c>
      <c r="BT274" s="810">
        <f t="shared" si="243"/>
        <v>7.4807327521923144</v>
      </c>
      <c r="BU274" s="810">
        <f t="shared" si="244"/>
        <v>32.696074115595103</v>
      </c>
      <c r="BV274" s="810">
        <f t="shared" si="245"/>
        <v>0</v>
      </c>
      <c r="BW274" s="830">
        <f t="shared" si="246"/>
        <v>37.554186177402968</v>
      </c>
      <c r="BX274" s="816">
        <f t="shared" si="247"/>
        <v>2461.3973605093051</v>
      </c>
      <c r="BY274" s="755">
        <f t="shared" si="273"/>
        <v>0.21886869647068335</v>
      </c>
      <c r="BZ274" s="805">
        <f t="shared" ca="1" si="271"/>
        <v>86.993777878548585</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101.83519865712547</v>
      </c>
      <c r="BE275" s="808">
        <f t="shared" si="228"/>
        <v>427.63390955521299</v>
      </c>
      <c r="BF275" s="808">
        <f t="shared" si="229"/>
        <v>0</v>
      </c>
      <c r="BG275" s="829">
        <f t="shared" si="230"/>
        <v>113.76427314906938</v>
      </c>
      <c r="BH275" s="829">
        <f t="shared" si="231"/>
        <v>132.26812857001985</v>
      </c>
      <c r="BI275" s="829">
        <f t="shared" si="232"/>
        <v>0</v>
      </c>
      <c r="BJ275" s="829">
        <f t="shared" si="233"/>
        <v>3.2340161003508299</v>
      </c>
      <c r="BK275" s="829">
        <f t="shared" si="234"/>
        <v>149.09346061958294</v>
      </c>
      <c r="BL275" s="810">
        <f t="shared" si="235"/>
        <v>169.98704673707473</v>
      </c>
      <c r="BM275" s="810">
        <f t="shared" si="236"/>
        <v>42.517143901099772</v>
      </c>
      <c r="BN275" s="810">
        <f t="shared" si="237"/>
        <v>3.9610509977159798</v>
      </c>
      <c r="BO275" s="810">
        <f t="shared" si="238"/>
        <v>0</v>
      </c>
      <c r="BP275" s="810">
        <f t="shared" si="239"/>
        <v>11.820772980974978</v>
      </c>
      <c r="BQ275" s="830">
        <f t="shared" si="240"/>
        <v>0.73515406092876001</v>
      </c>
      <c r="BR275" s="830">
        <f t="shared" si="241"/>
        <v>0</v>
      </c>
      <c r="BS275" s="830">
        <f t="shared" si="242"/>
        <v>13.663819268459584</v>
      </c>
      <c r="BT275" s="810">
        <f t="shared" si="243"/>
        <v>3.1679402440521622</v>
      </c>
      <c r="BU275" s="810">
        <f t="shared" si="244"/>
        <v>10.901844785932848</v>
      </c>
      <c r="BV275" s="810">
        <f t="shared" si="245"/>
        <v>0</v>
      </c>
      <c r="BW275" s="830">
        <f t="shared" si="246"/>
        <v>19.918902161051474</v>
      </c>
      <c r="BX275" s="816">
        <f t="shared" si="247"/>
        <v>1204.5026617886517</v>
      </c>
      <c r="BY275" s="755">
        <f t="shared" si="273"/>
        <v>0.10710498504256195</v>
      </c>
      <c r="BZ275" s="805">
        <f t="shared" ca="1" si="271"/>
        <v>95.812830297115184</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691.89989534968163</v>
      </c>
      <c r="BE277" s="808">
        <f t="shared" si="228"/>
        <v>3300.976194925106</v>
      </c>
      <c r="BF277" s="808">
        <f t="shared" si="229"/>
        <v>0</v>
      </c>
      <c r="BG277" s="829">
        <f t="shared" si="230"/>
        <v>875.02569063306623</v>
      </c>
      <c r="BH277" s="829">
        <f t="shared" si="231"/>
        <v>1055.7993690740329</v>
      </c>
      <c r="BI277" s="829">
        <f t="shared" si="232"/>
        <v>0</v>
      </c>
      <c r="BJ277" s="829">
        <f t="shared" si="233"/>
        <v>26.540409918720869</v>
      </c>
      <c r="BK277" s="829">
        <f t="shared" si="234"/>
        <v>1145.2729266988197</v>
      </c>
      <c r="BL277" s="810">
        <f t="shared" si="235"/>
        <v>1238.3771256921257</v>
      </c>
      <c r="BM277" s="810">
        <f t="shared" si="236"/>
        <v>354.53060240927238</v>
      </c>
      <c r="BN277" s="810">
        <f t="shared" si="237"/>
        <v>29.649139674372645</v>
      </c>
      <c r="BO277" s="810">
        <f t="shared" si="238"/>
        <v>0</v>
      </c>
      <c r="BP277" s="810">
        <f t="shared" si="239"/>
        <v>88.168421920991534</v>
      </c>
      <c r="BQ277" s="830">
        <f t="shared" si="240"/>
        <v>5.3013528097755964</v>
      </c>
      <c r="BR277" s="830">
        <f t="shared" si="241"/>
        <v>0</v>
      </c>
      <c r="BS277" s="830">
        <f t="shared" si="242"/>
        <v>94.136967963293145</v>
      </c>
      <c r="BT277" s="810">
        <f t="shared" si="243"/>
        <v>19.211539152454716</v>
      </c>
      <c r="BU277" s="810">
        <f t="shared" si="244"/>
        <v>82.693146786652903</v>
      </c>
      <c r="BV277" s="810">
        <f t="shared" si="245"/>
        <v>0</v>
      </c>
      <c r="BW277" s="830">
        <f t="shared" si="246"/>
        <v>168.37717599617747</v>
      </c>
      <c r="BX277" s="816">
        <f t="shared" si="247"/>
        <v>9175.9599590045455</v>
      </c>
      <c r="BY277" s="755">
        <f t="shared" si="273"/>
        <v>0.8159309940427304</v>
      </c>
      <c r="BZ277" s="805">
        <f t="shared" ca="1" si="271"/>
        <v>98.701471442030297</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678.98553226469016</v>
      </c>
      <c r="BE279" s="808">
        <f t="shared" si="228"/>
        <v>3024.5885107665222</v>
      </c>
      <c r="BF279" s="808">
        <f t="shared" si="229"/>
        <v>0</v>
      </c>
      <c r="BG279" s="829">
        <f t="shared" si="230"/>
        <v>789.73158575392836</v>
      </c>
      <c r="BH279" s="829">
        <f t="shared" si="231"/>
        <v>870.6636105799563</v>
      </c>
      <c r="BI279" s="829">
        <f t="shared" si="232"/>
        <v>0</v>
      </c>
      <c r="BJ279" s="829">
        <f t="shared" si="233"/>
        <v>20.076747517603049</v>
      </c>
      <c r="BK279" s="829">
        <f t="shared" si="234"/>
        <v>927.83535083164656</v>
      </c>
      <c r="BL279" s="810">
        <f t="shared" si="235"/>
        <v>1063.4594887548969</v>
      </c>
      <c r="BM279" s="810">
        <f t="shared" si="236"/>
        <v>282.31989833160367</v>
      </c>
      <c r="BN279" s="810">
        <f t="shared" si="237"/>
        <v>20.95582333722535</v>
      </c>
      <c r="BO279" s="810">
        <f t="shared" si="238"/>
        <v>0</v>
      </c>
      <c r="BP279" s="810">
        <f t="shared" si="239"/>
        <v>67.810074242177137</v>
      </c>
      <c r="BQ279" s="830">
        <f t="shared" si="240"/>
        <v>3.5064745513432083</v>
      </c>
      <c r="BR279" s="830">
        <f t="shared" si="241"/>
        <v>0</v>
      </c>
      <c r="BS279" s="830">
        <f t="shared" si="242"/>
        <v>62.805587030064586</v>
      </c>
      <c r="BT279" s="810">
        <f t="shared" si="243"/>
        <v>11.26271515487889</v>
      </c>
      <c r="BU279" s="810">
        <f t="shared" si="244"/>
        <v>55.075145047338445</v>
      </c>
      <c r="BV279" s="810">
        <f t="shared" si="245"/>
        <v>0</v>
      </c>
      <c r="BW279" s="830">
        <f t="shared" si="246"/>
        <v>106.91132452736348</v>
      </c>
      <c r="BX279" s="816">
        <f t="shared" si="247"/>
        <v>7985.9878686912389</v>
      </c>
      <c r="BY279" s="755">
        <f t="shared" si="273"/>
        <v>0.71011807475468958</v>
      </c>
      <c r="BZ279" s="805">
        <f t="shared" ca="1" si="271"/>
        <v>109.07136672554414</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406.70684330186782</v>
      </c>
      <c r="BE280" s="808">
        <f t="shared" si="228"/>
        <v>1677.7242379852553</v>
      </c>
      <c r="BF280" s="808">
        <f t="shared" si="229"/>
        <v>0</v>
      </c>
      <c r="BG280" s="829">
        <f t="shared" si="230"/>
        <v>395.92430196809397</v>
      </c>
      <c r="BH280" s="829">
        <f t="shared" si="231"/>
        <v>423.87658782226748</v>
      </c>
      <c r="BI280" s="829">
        <f t="shared" si="232"/>
        <v>0</v>
      </c>
      <c r="BJ280" s="829">
        <f t="shared" si="233"/>
        <v>10.12511798775537</v>
      </c>
      <c r="BK280" s="829">
        <f t="shared" si="234"/>
        <v>457.59382101979969</v>
      </c>
      <c r="BL280" s="810">
        <f t="shared" si="235"/>
        <v>499.45812904274669</v>
      </c>
      <c r="BM280" s="810">
        <f t="shared" si="236"/>
        <v>127.62518730043099</v>
      </c>
      <c r="BN280" s="810">
        <f t="shared" si="237"/>
        <v>9.615813825512685</v>
      </c>
      <c r="BO280" s="810">
        <f t="shared" si="238"/>
        <v>0</v>
      </c>
      <c r="BP280" s="810">
        <f t="shared" si="239"/>
        <v>30.776267307495615</v>
      </c>
      <c r="BQ280" s="830">
        <f t="shared" si="240"/>
        <v>1.670604358603188</v>
      </c>
      <c r="BR280" s="830">
        <f t="shared" si="241"/>
        <v>0</v>
      </c>
      <c r="BS280" s="830">
        <f t="shared" si="242"/>
        <v>29.085473750204482</v>
      </c>
      <c r="BT280" s="810">
        <f t="shared" si="243"/>
        <v>5.1166820167320237</v>
      </c>
      <c r="BU280" s="810">
        <f t="shared" si="244"/>
        <v>23.380984122111496</v>
      </c>
      <c r="BV280" s="810">
        <f t="shared" si="245"/>
        <v>0</v>
      </c>
      <c r="BW280" s="830">
        <f t="shared" si="246"/>
        <v>55.162269070443514</v>
      </c>
      <c r="BX280" s="816">
        <f t="shared" si="247"/>
        <v>4153.8423208793211</v>
      </c>
      <c r="BY280" s="755">
        <f t="shared" si="273"/>
        <v>0.36936175714736985</v>
      </c>
      <c r="BZ280" s="805">
        <f t="shared" ca="1" si="271"/>
        <v>115.53789361437623</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383.52211686909544</v>
      </c>
      <c r="BE281" s="808">
        <f t="shared" si="228"/>
        <v>1404.8036438737352</v>
      </c>
      <c r="BF281" s="808">
        <f t="shared" si="229"/>
        <v>0</v>
      </c>
      <c r="BG281" s="829">
        <f t="shared" si="230"/>
        <v>329.97736080954667</v>
      </c>
      <c r="BH281" s="829">
        <f t="shared" si="231"/>
        <v>306.47112666257681</v>
      </c>
      <c r="BI281" s="829">
        <f t="shared" si="232"/>
        <v>0</v>
      </c>
      <c r="BJ281" s="829">
        <f t="shared" si="233"/>
        <v>7.6736331240338105</v>
      </c>
      <c r="BK281" s="829">
        <f t="shared" si="234"/>
        <v>320.74202346338541</v>
      </c>
      <c r="BL281" s="810">
        <f t="shared" si="235"/>
        <v>354.70211249645212</v>
      </c>
      <c r="BM281" s="810">
        <f t="shared" si="236"/>
        <v>83.383902427606486</v>
      </c>
      <c r="BN281" s="810">
        <f t="shared" si="237"/>
        <v>5.8765177804357149</v>
      </c>
      <c r="BO281" s="810">
        <f t="shared" si="238"/>
        <v>0</v>
      </c>
      <c r="BP281" s="810">
        <f t="shared" si="239"/>
        <v>20.552680307019266</v>
      </c>
      <c r="BQ281" s="830">
        <f t="shared" si="240"/>
        <v>0.99701750807159994</v>
      </c>
      <c r="BR281" s="830">
        <f t="shared" si="241"/>
        <v>0</v>
      </c>
      <c r="BS281" s="830">
        <f t="shared" si="242"/>
        <v>14.228018888633088</v>
      </c>
      <c r="BT281" s="810">
        <f t="shared" si="243"/>
        <v>2.4939225760628339</v>
      </c>
      <c r="BU281" s="810">
        <f t="shared" si="244"/>
        <v>11.032609199350267</v>
      </c>
      <c r="BV281" s="810">
        <f t="shared" si="245"/>
        <v>0</v>
      </c>
      <c r="BW281" s="830">
        <f t="shared" si="246"/>
        <v>36.466946065874154</v>
      </c>
      <c r="BX281" s="816">
        <f t="shared" si="247"/>
        <v>3282.9236320518789</v>
      </c>
      <c r="BY281" s="755">
        <f t="shared" si="273"/>
        <v>0.29191922746326504</v>
      </c>
      <c r="BZ281" s="805">
        <f t="shared" ca="1" si="271"/>
        <v>129.08383169721009</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445.17076826745074</v>
      </c>
      <c r="BE282" s="808">
        <f t="shared" si="228"/>
        <v>1701.5263048972838</v>
      </c>
      <c r="BF282" s="808">
        <f t="shared" si="229"/>
        <v>0</v>
      </c>
      <c r="BG282" s="829">
        <f t="shared" si="230"/>
        <v>405.0655743711028</v>
      </c>
      <c r="BH282" s="829">
        <f t="shared" si="231"/>
        <v>396.82244727288236</v>
      </c>
      <c r="BI282" s="829">
        <f t="shared" si="232"/>
        <v>0</v>
      </c>
      <c r="BJ282" s="829">
        <f t="shared" si="233"/>
        <v>10.11618496693815</v>
      </c>
      <c r="BK282" s="829">
        <f t="shared" si="234"/>
        <v>408.93009787060629</v>
      </c>
      <c r="BL282" s="810">
        <f t="shared" si="235"/>
        <v>485.99455139265336</v>
      </c>
      <c r="BM282" s="810">
        <f t="shared" si="236"/>
        <v>114.05852800289956</v>
      </c>
      <c r="BN282" s="810">
        <f t="shared" si="237"/>
        <v>8.1075838988606339</v>
      </c>
      <c r="BO282" s="810">
        <f t="shared" si="238"/>
        <v>0</v>
      </c>
      <c r="BP282" s="810">
        <f t="shared" si="239"/>
        <v>27.918886852544421</v>
      </c>
      <c r="BQ282" s="830">
        <f t="shared" si="240"/>
        <v>1.47215167492545</v>
      </c>
      <c r="BR282" s="830">
        <f t="shared" si="241"/>
        <v>0</v>
      </c>
      <c r="BS282" s="830">
        <f t="shared" si="242"/>
        <v>19.603019654537874</v>
      </c>
      <c r="BT282" s="810">
        <f t="shared" si="243"/>
        <v>3.8638694819883432</v>
      </c>
      <c r="BU282" s="810">
        <f t="shared" si="244"/>
        <v>16.631438205080261</v>
      </c>
      <c r="BV282" s="810">
        <f t="shared" si="245"/>
        <v>0</v>
      </c>
      <c r="BW282" s="830">
        <f t="shared" si="246"/>
        <v>49.018594050928854</v>
      </c>
      <c r="BX282" s="816">
        <f t="shared" si="247"/>
        <v>4094.3000008606828</v>
      </c>
      <c r="BY282" s="755">
        <f t="shared" si="273"/>
        <v>0.36406722397836411</v>
      </c>
      <c r="BZ282" s="805">
        <f t="shared" ca="1" si="271"/>
        <v>123.9962264967194</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71.919103039616388</v>
      </c>
      <c r="BE283" s="808">
        <f t="shared" si="228"/>
        <v>386.50717116132176</v>
      </c>
      <c r="BF283" s="808">
        <f t="shared" si="229"/>
        <v>0</v>
      </c>
      <c r="BG283" s="829">
        <f t="shared" si="230"/>
        <v>110.1390208004271</v>
      </c>
      <c r="BH283" s="829">
        <f t="shared" si="231"/>
        <v>157.07164130230356</v>
      </c>
      <c r="BI283" s="829">
        <f t="shared" si="232"/>
        <v>0</v>
      </c>
      <c r="BJ283" s="829">
        <f t="shared" si="233"/>
        <v>4.1067803282722197</v>
      </c>
      <c r="BK283" s="829">
        <f t="shared" si="234"/>
        <v>181.42627244856715</v>
      </c>
      <c r="BL283" s="810">
        <f t="shared" si="235"/>
        <v>173.27334789145758</v>
      </c>
      <c r="BM283" s="810">
        <f t="shared" si="236"/>
        <v>50.831160563842289</v>
      </c>
      <c r="BN283" s="810">
        <f t="shared" si="237"/>
        <v>5.2067015705753645</v>
      </c>
      <c r="BO283" s="810">
        <f t="shared" si="238"/>
        <v>0</v>
      </c>
      <c r="BP283" s="810">
        <f t="shared" si="239"/>
        <v>12.901256491883254</v>
      </c>
      <c r="BQ283" s="830">
        <f t="shared" si="240"/>
        <v>0.88590965342190597</v>
      </c>
      <c r="BR283" s="830">
        <f t="shared" si="241"/>
        <v>0</v>
      </c>
      <c r="BS283" s="830">
        <f t="shared" si="242"/>
        <v>16.139687710023921</v>
      </c>
      <c r="BT283" s="810">
        <f t="shared" si="243"/>
        <v>3.373892805279608</v>
      </c>
      <c r="BU283" s="810">
        <f t="shared" si="244"/>
        <v>14.041434713277013</v>
      </c>
      <c r="BV283" s="810">
        <f t="shared" si="245"/>
        <v>0</v>
      </c>
      <c r="BW283" s="830">
        <f t="shared" si="246"/>
        <v>28.067618707660252</v>
      </c>
      <c r="BX283" s="816">
        <f t="shared" si="247"/>
        <v>1215.8909991879298</v>
      </c>
      <c r="BY283" s="755">
        <f t="shared" si="273"/>
        <v>0.10811764175599589</v>
      </c>
      <c r="BZ283" s="805">
        <f t="shared" ca="1" si="271"/>
        <v>88.461713071993714</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582.82966620124319</v>
      </c>
      <c r="BE284" s="808">
        <f t="shared" si="228"/>
        <v>2491.9652370472422</v>
      </c>
      <c r="BF284" s="808">
        <f t="shared" si="229"/>
        <v>0</v>
      </c>
      <c r="BG284" s="829">
        <f t="shared" si="230"/>
        <v>627.28658900316293</v>
      </c>
      <c r="BH284" s="829">
        <f t="shared" si="231"/>
        <v>641.5495461621216</v>
      </c>
      <c r="BI284" s="829">
        <f t="shared" si="232"/>
        <v>0</v>
      </c>
      <c r="BJ284" s="829">
        <f t="shared" si="233"/>
        <v>14.12736227890047</v>
      </c>
      <c r="BK284" s="829">
        <f t="shared" si="234"/>
        <v>655.98057951751957</v>
      </c>
      <c r="BL284" s="810">
        <f t="shared" si="235"/>
        <v>809.62115824645775</v>
      </c>
      <c r="BM284" s="810">
        <f t="shared" si="236"/>
        <v>202.11045495098782</v>
      </c>
      <c r="BN284" s="810">
        <f t="shared" si="237"/>
        <v>13.02562580931129</v>
      </c>
      <c r="BO284" s="810">
        <f t="shared" si="238"/>
        <v>0</v>
      </c>
      <c r="BP284" s="810">
        <f t="shared" si="239"/>
        <v>47.195263932939255</v>
      </c>
      <c r="BQ284" s="830">
        <f t="shared" si="240"/>
        <v>2.1342863744604181</v>
      </c>
      <c r="BR284" s="830">
        <f t="shared" si="241"/>
        <v>0</v>
      </c>
      <c r="BS284" s="830">
        <f t="shared" si="242"/>
        <v>37.247994256186111</v>
      </c>
      <c r="BT284" s="810">
        <f t="shared" si="243"/>
        <v>5.8829245957544618</v>
      </c>
      <c r="BU284" s="810">
        <f t="shared" si="244"/>
        <v>33.625342097059779</v>
      </c>
      <c r="BV284" s="810">
        <f t="shared" si="245"/>
        <v>0</v>
      </c>
      <c r="BW284" s="830">
        <f t="shared" si="246"/>
        <v>60.359245134684471</v>
      </c>
      <c r="BX284" s="816">
        <f t="shared" si="247"/>
        <v>6224.941275608031</v>
      </c>
      <c r="BY284" s="755">
        <f t="shared" si="273"/>
        <v>0.55352492224862448</v>
      </c>
      <c r="BZ284" s="805">
        <f t="shared" ca="1" si="271"/>
        <v>118.73253708382256</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889.6139682215138</v>
      </c>
      <c r="BE286" s="808">
        <f t="shared" si="228"/>
        <v>4008.4859380683715</v>
      </c>
      <c r="BF286" s="808">
        <f t="shared" si="229"/>
        <v>0</v>
      </c>
      <c r="BG286" s="829">
        <f t="shared" si="230"/>
        <v>1066.9368440850969</v>
      </c>
      <c r="BH286" s="829">
        <f t="shared" si="231"/>
        <v>1237.6704262139108</v>
      </c>
      <c r="BI286" s="829">
        <f t="shared" si="232"/>
        <v>0</v>
      </c>
      <c r="BJ286" s="829">
        <f t="shared" si="233"/>
        <v>29.574604571917529</v>
      </c>
      <c r="BK286" s="829">
        <f t="shared" si="234"/>
        <v>1326.3985943659127</v>
      </c>
      <c r="BL286" s="810">
        <f t="shared" si="235"/>
        <v>1499.0716823373166</v>
      </c>
      <c r="BM286" s="810">
        <f t="shared" si="236"/>
        <v>420.44736568831684</v>
      </c>
      <c r="BN286" s="810">
        <f t="shared" si="237"/>
        <v>34.382378035259556</v>
      </c>
      <c r="BO286" s="810">
        <f t="shared" si="238"/>
        <v>0</v>
      </c>
      <c r="BP286" s="810">
        <f t="shared" si="239"/>
        <v>104.12948776392894</v>
      </c>
      <c r="BQ286" s="830">
        <f t="shared" si="240"/>
        <v>5.9166308218723866</v>
      </c>
      <c r="BR286" s="830">
        <f t="shared" si="241"/>
        <v>0</v>
      </c>
      <c r="BS286" s="830">
        <f t="shared" si="242"/>
        <v>109.71612726163197</v>
      </c>
      <c r="BT286" s="810">
        <f t="shared" si="243"/>
        <v>22.527266020181926</v>
      </c>
      <c r="BU286" s="810">
        <f t="shared" si="244"/>
        <v>96.902194210705417</v>
      </c>
      <c r="BV286" s="810">
        <f t="shared" si="245"/>
        <v>0</v>
      </c>
      <c r="BW286" s="830">
        <f t="shared" si="246"/>
        <v>195.48837797190433</v>
      </c>
      <c r="BX286" s="816">
        <f t="shared" si="247"/>
        <v>11047.261885637841</v>
      </c>
      <c r="BY286" s="755">
        <f t="shared" si="273"/>
        <v>0.9823281064945617</v>
      </c>
      <c r="BZ286" s="805">
        <f t="shared" ca="1" si="271"/>
        <v>100.03914516501335</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886.55936668806748</v>
      </c>
      <c r="BE287" s="808">
        <f t="shared" si="228"/>
        <v>4007.9946740821574</v>
      </c>
      <c r="BF287" s="808">
        <f t="shared" si="229"/>
        <v>0</v>
      </c>
      <c r="BG287" s="829">
        <f t="shared" si="230"/>
        <v>1068.7171393771737</v>
      </c>
      <c r="BH287" s="829">
        <f t="shared" si="231"/>
        <v>1220.2806224907481</v>
      </c>
      <c r="BI287" s="829">
        <f t="shared" si="232"/>
        <v>0</v>
      </c>
      <c r="BJ287" s="829">
        <f t="shared" si="233"/>
        <v>27.82310684447145</v>
      </c>
      <c r="BK287" s="829">
        <f t="shared" si="234"/>
        <v>1314.8062466829585</v>
      </c>
      <c r="BL287" s="810">
        <f t="shared" si="235"/>
        <v>1490.2342282581537</v>
      </c>
      <c r="BM287" s="810">
        <f t="shared" si="236"/>
        <v>417.41045484111805</v>
      </c>
      <c r="BN287" s="810">
        <f t="shared" si="237"/>
        <v>33.170957797802792</v>
      </c>
      <c r="BO287" s="810">
        <f t="shared" si="238"/>
        <v>0</v>
      </c>
      <c r="BP287" s="810">
        <f t="shared" si="239"/>
        <v>102.78028222721922</v>
      </c>
      <c r="BQ287" s="830">
        <f t="shared" si="240"/>
        <v>5.4761943860392144</v>
      </c>
      <c r="BR287" s="830">
        <f t="shared" si="241"/>
        <v>0</v>
      </c>
      <c r="BS287" s="830">
        <f t="shared" si="242"/>
        <v>104.55165691661836</v>
      </c>
      <c r="BT287" s="810">
        <f t="shared" si="243"/>
        <v>20.163929313291689</v>
      </c>
      <c r="BU287" s="810">
        <f t="shared" si="244"/>
        <v>90.422786619197993</v>
      </c>
      <c r="BV287" s="810">
        <f t="shared" si="245"/>
        <v>0</v>
      </c>
      <c r="BW287" s="830">
        <f t="shared" si="246"/>
        <v>179.29762618640072</v>
      </c>
      <c r="BX287" s="816">
        <f t="shared" si="247"/>
        <v>10969.689272711417</v>
      </c>
      <c r="BY287" s="755">
        <f t="shared" si="273"/>
        <v>0.97543031057366325</v>
      </c>
      <c r="BZ287" s="805">
        <f t="shared" ca="1" si="271"/>
        <v>102.12262162355799</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717.6578216137342</v>
      </c>
      <c r="BE288" s="808">
        <f t="shared" si="228"/>
        <v>3197.4274536533135</v>
      </c>
      <c r="BF288" s="808">
        <f t="shared" si="229"/>
        <v>0</v>
      </c>
      <c r="BG288" s="829">
        <f t="shared" si="230"/>
        <v>802.42881792985361</v>
      </c>
      <c r="BH288" s="829">
        <f t="shared" si="231"/>
        <v>971.43570168972258</v>
      </c>
      <c r="BI288" s="829">
        <f t="shared" si="232"/>
        <v>0</v>
      </c>
      <c r="BJ288" s="829">
        <f t="shared" si="233"/>
        <v>23.879248733775871</v>
      </c>
      <c r="BK288" s="829">
        <f t="shared" si="234"/>
        <v>1055.1137239096236</v>
      </c>
      <c r="BL288" s="810">
        <f t="shared" si="235"/>
        <v>1092.5170864024221</v>
      </c>
      <c r="BM288" s="810">
        <f t="shared" si="236"/>
        <v>314.07344907585178</v>
      </c>
      <c r="BN288" s="810">
        <f t="shared" si="237"/>
        <v>25.828583114484989</v>
      </c>
      <c r="BO288" s="810">
        <f t="shared" si="238"/>
        <v>0</v>
      </c>
      <c r="BP288" s="810">
        <f t="shared" si="239"/>
        <v>76.88162354513274</v>
      </c>
      <c r="BQ288" s="830">
        <f t="shared" si="240"/>
        <v>4.4346048579125821</v>
      </c>
      <c r="BR288" s="830">
        <f t="shared" si="241"/>
        <v>0</v>
      </c>
      <c r="BS288" s="830">
        <f t="shared" si="242"/>
        <v>81.198065782124928</v>
      </c>
      <c r="BT288" s="810">
        <f t="shared" si="243"/>
        <v>15.346765955445161</v>
      </c>
      <c r="BU288" s="810">
        <f t="shared" si="244"/>
        <v>64.436245353246989</v>
      </c>
      <c r="BV288" s="810">
        <f t="shared" si="245"/>
        <v>0</v>
      </c>
      <c r="BW288" s="830">
        <f t="shared" si="246"/>
        <v>146.60401188256429</v>
      </c>
      <c r="BX288" s="816">
        <f t="shared" si="247"/>
        <v>8589.2632034992057</v>
      </c>
      <c r="BY288" s="755">
        <f t="shared" si="273"/>
        <v>0.76376162222116362</v>
      </c>
      <c r="BZ288" s="805">
        <f t="shared" ca="1" si="271"/>
        <v>103.70537107134284</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104.78675232412502</v>
      </c>
      <c r="BE289" s="808">
        <f t="shared" si="228"/>
        <v>337.96458170940707</v>
      </c>
      <c r="BF289" s="808">
        <f t="shared" si="229"/>
        <v>0</v>
      </c>
      <c r="BG289" s="829">
        <f t="shared" si="230"/>
        <v>78.144295172916358</v>
      </c>
      <c r="BH289" s="829">
        <f t="shared" si="231"/>
        <v>64.323835608903266</v>
      </c>
      <c r="BI289" s="829">
        <f t="shared" si="232"/>
        <v>0</v>
      </c>
      <c r="BJ289" s="829">
        <f t="shared" si="233"/>
        <v>2.2669343355266371</v>
      </c>
      <c r="BK289" s="829">
        <f t="shared" si="234"/>
        <v>82.885573613835334</v>
      </c>
      <c r="BL289" s="810">
        <f t="shared" si="235"/>
        <v>87.055823617721771</v>
      </c>
      <c r="BM289" s="810">
        <f t="shared" si="236"/>
        <v>18.421607322007603</v>
      </c>
      <c r="BN289" s="810">
        <f t="shared" si="237"/>
        <v>1.4974807513840371</v>
      </c>
      <c r="BO289" s="810">
        <f t="shared" si="238"/>
        <v>0</v>
      </c>
      <c r="BP289" s="810">
        <f t="shared" si="239"/>
        <v>4.8253028348729092</v>
      </c>
      <c r="BQ289" s="830">
        <f t="shared" si="240"/>
        <v>0.31071945338592177</v>
      </c>
      <c r="BR289" s="830">
        <f t="shared" si="241"/>
        <v>0</v>
      </c>
      <c r="BS289" s="830">
        <f t="shared" si="242"/>
        <v>4.8964461217165312</v>
      </c>
      <c r="BT289" s="810">
        <f t="shared" si="243"/>
        <v>0.94139824769813996</v>
      </c>
      <c r="BU289" s="810">
        <f t="shared" si="244"/>
        <v>3.7289796361690355</v>
      </c>
      <c r="BV289" s="810">
        <f t="shared" si="245"/>
        <v>0</v>
      </c>
      <c r="BW289" s="830">
        <f t="shared" si="246"/>
        <v>20.321621283832044</v>
      </c>
      <c r="BX289" s="816">
        <f t="shared" si="247"/>
        <v>812.37135203350169</v>
      </c>
      <c r="BY289" s="755">
        <f t="shared" si="273"/>
        <v>7.2236470925973836E-2</v>
      </c>
      <c r="BZ289" s="805">
        <f t="shared" ca="1" si="271"/>
        <v>123.59887449908472</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432.17080702285028</v>
      </c>
      <c r="BE290" s="808">
        <f t="shared" si="228"/>
        <v>2017.4819786467792</v>
      </c>
      <c r="BF290" s="808">
        <f t="shared" si="229"/>
        <v>0</v>
      </c>
      <c r="BG290" s="829">
        <f t="shared" si="230"/>
        <v>524.70770840760247</v>
      </c>
      <c r="BH290" s="829">
        <f t="shared" si="231"/>
        <v>610.70952433444711</v>
      </c>
      <c r="BI290" s="829">
        <f t="shared" si="232"/>
        <v>0</v>
      </c>
      <c r="BJ290" s="829">
        <f t="shared" si="233"/>
        <v>15.108572787647971</v>
      </c>
      <c r="BK290" s="829">
        <f t="shared" si="234"/>
        <v>650.81149468235776</v>
      </c>
      <c r="BL290" s="810">
        <f t="shared" si="235"/>
        <v>711.09557007508511</v>
      </c>
      <c r="BM290" s="810">
        <f t="shared" si="236"/>
        <v>197.10582321163372</v>
      </c>
      <c r="BN290" s="810">
        <f t="shared" si="237"/>
        <v>16.154464972378388</v>
      </c>
      <c r="BO290" s="810">
        <f t="shared" si="238"/>
        <v>0</v>
      </c>
      <c r="BP290" s="810">
        <f t="shared" si="239"/>
        <v>48.924951059203124</v>
      </c>
      <c r="BQ290" s="830">
        <f t="shared" si="240"/>
        <v>2.8300802268573539</v>
      </c>
      <c r="BR290" s="830">
        <f t="shared" si="241"/>
        <v>0</v>
      </c>
      <c r="BS290" s="830">
        <f t="shared" si="242"/>
        <v>49.158145880425906</v>
      </c>
      <c r="BT290" s="810">
        <f t="shared" si="243"/>
        <v>8.6517546685125879</v>
      </c>
      <c r="BU290" s="810">
        <f t="shared" si="244"/>
        <v>41.508650409302042</v>
      </c>
      <c r="BV290" s="810">
        <f t="shared" si="245"/>
        <v>0</v>
      </c>
      <c r="BW290" s="830">
        <f t="shared" si="246"/>
        <v>98.851830479983605</v>
      </c>
      <c r="BX290" s="816">
        <f t="shared" si="247"/>
        <v>5425.271356865067</v>
      </c>
      <c r="BY290" s="755">
        <f t="shared" si="273"/>
        <v>0.48241786918593871</v>
      </c>
      <c r="BZ290" s="805">
        <f t="shared" ca="1" si="271"/>
        <v>104.85697522894466</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234.47035352949126</v>
      </c>
      <c r="BE291" s="808">
        <f t="shared" si="228"/>
        <v>1124.7560740321187</v>
      </c>
      <c r="BF291" s="808">
        <f t="shared" si="229"/>
        <v>0</v>
      </c>
      <c r="BG291" s="829">
        <f t="shared" si="230"/>
        <v>308.05585541630853</v>
      </c>
      <c r="BH291" s="829">
        <f t="shared" si="231"/>
        <v>339.21735011698115</v>
      </c>
      <c r="BI291" s="829">
        <f t="shared" si="232"/>
        <v>0</v>
      </c>
      <c r="BJ291" s="829">
        <f t="shared" si="233"/>
        <v>8.0186380909325692</v>
      </c>
      <c r="BK291" s="829">
        <f t="shared" si="234"/>
        <v>344.73705564270733</v>
      </c>
      <c r="BL291" s="810">
        <f t="shared" si="235"/>
        <v>393.69166690103486</v>
      </c>
      <c r="BM291" s="810">
        <f t="shared" si="236"/>
        <v>106.85318861583328</v>
      </c>
      <c r="BN291" s="810">
        <f t="shared" si="237"/>
        <v>8.0564243252176251</v>
      </c>
      <c r="BO291" s="810">
        <f t="shared" si="238"/>
        <v>0</v>
      </c>
      <c r="BP291" s="810">
        <f t="shared" si="239"/>
        <v>26.452882153090528</v>
      </c>
      <c r="BQ291" s="830">
        <f t="shared" si="240"/>
        <v>1.4508521266858561</v>
      </c>
      <c r="BR291" s="830">
        <f t="shared" si="241"/>
        <v>0</v>
      </c>
      <c r="BS291" s="830">
        <f t="shared" si="242"/>
        <v>24.887818167575102</v>
      </c>
      <c r="BT291" s="810">
        <f t="shared" si="243"/>
        <v>4.1773998412737168</v>
      </c>
      <c r="BU291" s="810">
        <f t="shared" si="244"/>
        <v>21.347206549642312</v>
      </c>
      <c r="BV291" s="810">
        <f t="shared" si="245"/>
        <v>0</v>
      </c>
      <c r="BW291" s="830">
        <f t="shared" si="246"/>
        <v>58.25539446054686</v>
      </c>
      <c r="BX291" s="816">
        <f t="shared" si="247"/>
        <v>3004.4281599694395</v>
      </c>
      <c r="BY291" s="755">
        <f t="shared" si="273"/>
        <v>0.26715526942641293</v>
      </c>
      <c r="BZ291" s="805">
        <f t="shared" ca="1" si="271"/>
        <v>107.56389927612078</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8.3265157070979772</v>
      </c>
      <c r="BE292" s="808">
        <f t="shared" si="228"/>
        <v>48.36482066547854</v>
      </c>
      <c r="BF292" s="808">
        <f t="shared" si="229"/>
        <v>0</v>
      </c>
      <c r="BG292" s="829">
        <f t="shared" si="230"/>
        <v>11.341792027606582</v>
      </c>
      <c r="BH292" s="829">
        <f t="shared" si="231"/>
        <v>15.678121912613271</v>
      </c>
      <c r="BI292" s="829">
        <f t="shared" si="232"/>
        <v>0</v>
      </c>
      <c r="BJ292" s="829">
        <f t="shared" si="233"/>
        <v>0.78312239306306097</v>
      </c>
      <c r="BK292" s="829">
        <f t="shared" si="234"/>
        <v>17.623236015220737</v>
      </c>
      <c r="BL292" s="810">
        <f t="shared" si="235"/>
        <v>14.026743568914569</v>
      </c>
      <c r="BM292" s="810">
        <f t="shared" si="236"/>
        <v>4.9273232066663697</v>
      </c>
      <c r="BN292" s="810">
        <f t="shared" si="237"/>
        <v>0.52268127390310304</v>
      </c>
      <c r="BO292" s="810">
        <f t="shared" si="238"/>
        <v>0</v>
      </c>
      <c r="BP292" s="810">
        <f t="shared" si="239"/>
        <v>1.0909585460348654</v>
      </c>
      <c r="BQ292" s="830">
        <f t="shared" si="240"/>
        <v>0.13460070505548061</v>
      </c>
      <c r="BR292" s="830">
        <f t="shared" si="241"/>
        <v>0</v>
      </c>
      <c r="BS292" s="830">
        <f t="shared" si="242"/>
        <v>1.1679792967017728</v>
      </c>
      <c r="BT292" s="810">
        <f t="shared" si="243"/>
        <v>0.21452048368485283</v>
      </c>
      <c r="BU292" s="810">
        <f t="shared" si="244"/>
        <v>1.0323851132753927</v>
      </c>
      <c r="BV292" s="810">
        <f t="shared" si="245"/>
        <v>0</v>
      </c>
      <c r="BW292" s="830">
        <f t="shared" si="246"/>
        <v>2.477075614655015</v>
      </c>
      <c r="BX292" s="816">
        <f t="shared" si="247"/>
        <v>127.71187652997162</v>
      </c>
      <c r="BY292" s="755">
        <f t="shared" si="273"/>
        <v>1.1356204564287001E-2</v>
      </c>
      <c r="BZ292" s="805">
        <f t="shared" ca="1" si="271"/>
        <v>97.397857822914048</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294.48070945437456</v>
      </c>
      <c r="BE293" s="808">
        <f t="shared" si="228"/>
        <v>1052.1972575221218</v>
      </c>
      <c r="BF293" s="808">
        <f t="shared" si="229"/>
        <v>0</v>
      </c>
      <c r="BG293" s="829">
        <f t="shared" si="230"/>
        <v>212.01835749390901</v>
      </c>
      <c r="BH293" s="829">
        <f t="shared" si="231"/>
        <v>238.33735714013361</v>
      </c>
      <c r="BI293" s="829">
        <f t="shared" si="232"/>
        <v>0</v>
      </c>
      <c r="BJ293" s="829">
        <f t="shared" si="233"/>
        <v>7.1070174649249802</v>
      </c>
      <c r="BK293" s="829">
        <f t="shared" si="234"/>
        <v>253.61582814169893</v>
      </c>
      <c r="BL293" s="810">
        <f t="shared" si="235"/>
        <v>243.33231673163596</v>
      </c>
      <c r="BM293" s="810">
        <f t="shared" si="236"/>
        <v>65.191073943630727</v>
      </c>
      <c r="BN293" s="810">
        <f t="shared" si="237"/>
        <v>4.9454028201182849</v>
      </c>
      <c r="BO293" s="810">
        <f t="shared" si="238"/>
        <v>0</v>
      </c>
      <c r="BP293" s="810">
        <f t="shared" si="239"/>
        <v>15.474562405169085</v>
      </c>
      <c r="BQ293" s="830">
        <f t="shared" si="240"/>
        <v>1.0737203008845779</v>
      </c>
      <c r="BR293" s="830">
        <f t="shared" si="241"/>
        <v>0</v>
      </c>
      <c r="BS293" s="830">
        <f t="shared" si="242"/>
        <v>13.366901989906415</v>
      </c>
      <c r="BT293" s="810">
        <f t="shared" si="243"/>
        <v>2.5966727435715389</v>
      </c>
      <c r="BU293" s="810">
        <f t="shared" si="244"/>
        <v>11.176982678851408</v>
      </c>
      <c r="BV293" s="810">
        <f t="shared" si="245"/>
        <v>0</v>
      </c>
      <c r="BW293" s="830">
        <f t="shared" si="246"/>
        <v>40.30376319169271</v>
      </c>
      <c r="BX293" s="816">
        <f t="shared" si="247"/>
        <v>2455.2179240226242</v>
      </c>
      <c r="BY293" s="755">
        <f t="shared" si="273"/>
        <v>0.21831921785724917</v>
      </c>
      <c r="BZ293" s="805">
        <f t="shared" ca="1" si="271"/>
        <v>123.52030838530665</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43.363193045148307</v>
      </c>
      <c r="BE294" s="808">
        <f t="shared" si="228"/>
        <v>99.930539500284212</v>
      </c>
      <c r="BF294" s="808">
        <f t="shared" si="229"/>
        <v>0</v>
      </c>
      <c r="BG294" s="829">
        <f t="shared" si="230"/>
        <v>21.112914114998013</v>
      </c>
      <c r="BH294" s="829">
        <f t="shared" si="231"/>
        <v>21.175497696792196</v>
      </c>
      <c r="BI294" s="829">
        <f t="shared" si="232"/>
        <v>0</v>
      </c>
      <c r="BJ294" s="829">
        <f t="shared" si="233"/>
        <v>0.63013216776053704</v>
      </c>
      <c r="BK294" s="829">
        <f t="shared" si="234"/>
        <v>18.83308557579921</v>
      </c>
      <c r="BL294" s="810">
        <f t="shared" si="235"/>
        <v>19.337757864461594</v>
      </c>
      <c r="BM294" s="810">
        <f t="shared" si="236"/>
        <v>5.4236961769263186</v>
      </c>
      <c r="BN294" s="810">
        <f t="shared" si="237"/>
        <v>0.34595701150713959</v>
      </c>
      <c r="BO294" s="810">
        <f t="shared" si="238"/>
        <v>0</v>
      </c>
      <c r="BP294" s="810">
        <f t="shared" si="239"/>
        <v>1.2447481358351884</v>
      </c>
      <c r="BQ294" s="830">
        <f t="shared" si="240"/>
        <v>9.7450220524030795E-2</v>
      </c>
      <c r="BR294" s="830">
        <f t="shared" si="241"/>
        <v>0</v>
      </c>
      <c r="BS294" s="830">
        <f t="shared" si="242"/>
        <v>0.97222956495599089</v>
      </c>
      <c r="BT294" s="810">
        <f t="shared" si="243"/>
        <v>0.2870804009525374</v>
      </c>
      <c r="BU294" s="810">
        <f t="shared" si="244"/>
        <v>1.0700036032453317</v>
      </c>
      <c r="BV294" s="810">
        <f t="shared" si="245"/>
        <v>0</v>
      </c>
      <c r="BW294" s="830">
        <f t="shared" si="246"/>
        <v>6.0964527787145721</v>
      </c>
      <c r="BX294" s="816">
        <f t="shared" si="247"/>
        <v>239.92073785790518</v>
      </c>
      <c r="BY294" s="755">
        <f t="shared" si="273"/>
        <v>2.1333873186724629E-2</v>
      </c>
      <c r="BZ294" s="805">
        <f t="shared" ca="1" si="271"/>
        <v>130.36205128258754</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228.65425809541367</v>
      </c>
      <c r="BE295" s="808">
        <f t="shared" si="228"/>
        <v>828.52882259788862</v>
      </c>
      <c r="BF295" s="808">
        <f t="shared" si="229"/>
        <v>0</v>
      </c>
      <c r="BG295" s="829">
        <f t="shared" si="230"/>
        <v>167.08800728535365</v>
      </c>
      <c r="BH295" s="829">
        <f t="shared" si="231"/>
        <v>172.45686719037354</v>
      </c>
      <c r="BI295" s="829">
        <f t="shared" si="232"/>
        <v>0</v>
      </c>
      <c r="BJ295" s="829">
        <f t="shared" si="233"/>
        <v>4.3800537540290705</v>
      </c>
      <c r="BK295" s="829">
        <f t="shared" si="234"/>
        <v>192.54212641071382</v>
      </c>
      <c r="BL295" s="810">
        <f t="shared" si="235"/>
        <v>198.77166646425852</v>
      </c>
      <c r="BM295" s="810">
        <f t="shared" si="236"/>
        <v>47.637502916436539</v>
      </c>
      <c r="BN295" s="810">
        <f t="shared" si="237"/>
        <v>3.56991225512138</v>
      </c>
      <c r="BO295" s="810">
        <f t="shared" si="238"/>
        <v>0</v>
      </c>
      <c r="BP295" s="810">
        <f t="shared" si="239"/>
        <v>10.711464936288957</v>
      </c>
      <c r="BQ295" s="830">
        <f t="shared" si="240"/>
        <v>0.57322808912128986</v>
      </c>
      <c r="BR295" s="830">
        <f t="shared" si="241"/>
        <v>0</v>
      </c>
      <c r="BS295" s="830">
        <f t="shared" si="242"/>
        <v>9.0963521880385958</v>
      </c>
      <c r="BT295" s="810">
        <f t="shared" si="243"/>
        <v>1.5362809325487252</v>
      </c>
      <c r="BU295" s="810">
        <f t="shared" si="244"/>
        <v>6.6126874922749481</v>
      </c>
      <c r="BV295" s="810">
        <f t="shared" si="245"/>
        <v>0</v>
      </c>
      <c r="BW295" s="830">
        <f t="shared" si="246"/>
        <v>24.639913425750692</v>
      </c>
      <c r="BX295" s="816">
        <f t="shared" si="247"/>
        <v>1896.7991440336118</v>
      </c>
      <c r="BY295" s="755">
        <f t="shared" si="273"/>
        <v>0.16866433790090804</v>
      </c>
      <c r="BZ295" s="805">
        <f t="shared" ca="1" si="271"/>
        <v>130.09629917864029</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57.256608724851695</v>
      </c>
      <c r="BE296" s="808">
        <f t="shared" si="228"/>
        <v>201.67099982417577</v>
      </c>
      <c r="BF296" s="808">
        <f t="shared" si="229"/>
        <v>0</v>
      </c>
      <c r="BG296" s="829">
        <f t="shared" si="230"/>
        <v>40.862687936566481</v>
      </c>
      <c r="BH296" s="829">
        <f t="shared" si="231"/>
        <v>47.161942355514604</v>
      </c>
      <c r="BI296" s="829">
        <f t="shared" si="232"/>
        <v>0</v>
      </c>
      <c r="BJ296" s="829">
        <f t="shared" si="233"/>
        <v>1.473280550255937</v>
      </c>
      <c r="BK296" s="829">
        <f t="shared" si="234"/>
        <v>40.980402295023055</v>
      </c>
      <c r="BL296" s="810">
        <f t="shared" si="235"/>
        <v>49.797420397580652</v>
      </c>
      <c r="BM296" s="810">
        <f t="shared" si="236"/>
        <v>13.966773217670065</v>
      </c>
      <c r="BN296" s="810">
        <f t="shared" si="237"/>
        <v>0.83375682845667098</v>
      </c>
      <c r="BO296" s="810">
        <f t="shared" si="238"/>
        <v>0</v>
      </c>
      <c r="BP296" s="810">
        <f t="shared" si="239"/>
        <v>3.4590606567126794</v>
      </c>
      <c r="BQ296" s="830">
        <f t="shared" si="240"/>
        <v>0.22113056295013442</v>
      </c>
      <c r="BR296" s="830">
        <f t="shared" si="241"/>
        <v>0</v>
      </c>
      <c r="BS296" s="830">
        <f t="shared" si="242"/>
        <v>2.7026219377396847</v>
      </c>
      <c r="BT296" s="810">
        <f t="shared" si="243"/>
        <v>0.69023224060356259</v>
      </c>
      <c r="BU296" s="810">
        <f t="shared" si="244"/>
        <v>3.0014354398945455</v>
      </c>
      <c r="BV296" s="810">
        <f t="shared" si="245"/>
        <v>0</v>
      </c>
      <c r="BW296" s="830">
        <f t="shared" si="246"/>
        <v>16.700400279828624</v>
      </c>
      <c r="BX296" s="816">
        <f t="shared" si="247"/>
        <v>480.77875324782411</v>
      </c>
      <c r="BY296" s="755">
        <f t="shared" si="273"/>
        <v>4.2751089564985252E-2</v>
      </c>
      <c r="BZ296" s="805">
        <f t="shared" ca="1" si="271"/>
        <v>118.58791842715799</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331.19106697080468</v>
      </c>
      <c r="BE297" s="808">
        <f t="shared" si="228"/>
        <v>1319.327724260045</v>
      </c>
      <c r="BF297" s="808">
        <f t="shared" si="229"/>
        <v>0</v>
      </c>
      <c r="BG297" s="829">
        <f t="shared" si="230"/>
        <v>341.33517271445783</v>
      </c>
      <c r="BH297" s="829">
        <f t="shared" si="231"/>
        <v>321.80537843885179</v>
      </c>
      <c r="BI297" s="829">
        <f t="shared" si="232"/>
        <v>0</v>
      </c>
      <c r="BJ297" s="829">
        <f t="shared" si="233"/>
        <v>5.51176675087659</v>
      </c>
      <c r="BK297" s="829">
        <f t="shared" si="234"/>
        <v>346.32901433985728</v>
      </c>
      <c r="BL297" s="810">
        <f t="shared" si="235"/>
        <v>419.20510165750244</v>
      </c>
      <c r="BM297" s="810">
        <f t="shared" si="236"/>
        <v>103.97959006464356</v>
      </c>
      <c r="BN297" s="810">
        <f t="shared" si="237"/>
        <v>5.952208477835585</v>
      </c>
      <c r="BO297" s="810">
        <f t="shared" si="238"/>
        <v>0</v>
      </c>
      <c r="BP297" s="810">
        <f t="shared" si="239"/>
        <v>24.605934366153608</v>
      </c>
      <c r="BQ297" s="830">
        <f t="shared" si="240"/>
        <v>0.7566208105029959</v>
      </c>
      <c r="BR297" s="830">
        <f t="shared" si="241"/>
        <v>0</v>
      </c>
      <c r="BS297" s="830">
        <f t="shared" si="242"/>
        <v>13.515137285633424</v>
      </c>
      <c r="BT297" s="810">
        <f t="shared" si="243"/>
        <v>1.9254790636930106</v>
      </c>
      <c r="BU297" s="810">
        <f t="shared" si="244"/>
        <v>14.919887410782058</v>
      </c>
      <c r="BV297" s="810">
        <f t="shared" si="245"/>
        <v>0</v>
      </c>
      <c r="BW297" s="830">
        <f t="shared" si="246"/>
        <v>19.879131279130647</v>
      </c>
      <c r="BX297" s="816">
        <f t="shared" si="247"/>
        <v>3270.2392138907699</v>
      </c>
      <c r="BY297" s="755">
        <f t="shared" si="273"/>
        <v>0.29079132259387958</v>
      </c>
      <c r="BZ297" s="805">
        <f t="shared" ca="1" si="271"/>
        <v>126.81429954504124</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680.53599292646845</v>
      </c>
      <c r="BE298" s="808">
        <f t="shared" si="228"/>
        <v>3057.0087579046681</v>
      </c>
      <c r="BF298" s="808">
        <f t="shared" si="229"/>
        <v>0</v>
      </c>
      <c r="BG298" s="829">
        <f t="shared" si="230"/>
        <v>793.11814434367818</v>
      </c>
      <c r="BH298" s="829">
        <f t="shared" si="231"/>
        <v>898.12043964665497</v>
      </c>
      <c r="BI298" s="829">
        <f t="shared" si="232"/>
        <v>0</v>
      </c>
      <c r="BJ298" s="829">
        <f t="shared" si="233"/>
        <v>21.514938551226958</v>
      </c>
      <c r="BK298" s="829">
        <f t="shared" si="234"/>
        <v>959.57643572361781</v>
      </c>
      <c r="BL298" s="810">
        <f t="shared" si="235"/>
        <v>1068.6027365676803</v>
      </c>
      <c r="BM298" s="810">
        <f t="shared" si="236"/>
        <v>290.87027958966172</v>
      </c>
      <c r="BN298" s="810">
        <f t="shared" si="237"/>
        <v>22.378885280298118</v>
      </c>
      <c r="BO298" s="810">
        <f t="shared" si="238"/>
        <v>0</v>
      </c>
      <c r="BP298" s="810">
        <f t="shared" si="239"/>
        <v>71.253304798656529</v>
      </c>
      <c r="BQ298" s="830">
        <f t="shared" si="240"/>
        <v>4.007618698169904</v>
      </c>
      <c r="BR298" s="830">
        <f t="shared" si="241"/>
        <v>0</v>
      </c>
      <c r="BS298" s="830">
        <f t="shared" si="242"/>
        <v>68.740141376759667</v>
      </c>
      <c r="BT298" s="810">
        <f t="shared" si="243"/>
        <v>12.269222220308082</v>
      </c>
      <c r="BU298" s="810">
        <f t="shared" si="244"/>
        <v>58.930690190617568</v>
      </c>
      <c r="BV298" s="810">
        <f t="shared" si="245"/>
        <v>0</v>
      </c>
      <c r="BW298" s="830">
        <f t="shared" si="246"/>
        <v>136.93705068950834</v>
      </c>
      <c r="BX298" s="816">
        <f t="shared" si="247"/>
        <v>8143.8646385079719</v>
      </c>
      <c r="BY298" s="755">
        <f t="shared" si="273"/>
        <v>0.72415655686537184</v>
      </c>
      <c r="BZ298" s="805">
        <f t="shared" ca="1" si="271"/>
        <v>107.18289023119749</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64.577502247955223</v>
      </c>
      <c r="BE299" s="808">
        <f t="shared" si="228"/>
        <v>346.88289717704998</v>
      </c>
      <c r="BF299" s="808">
        <f t="shared" si="229"/>
        <v>0</v>
      </c>
      <c r="BG299" s="829">
        <f t="shared" si="230"/>
        <v>112.06919699976802</v>
      </c>
      <c r="BH299" s="829">
        <f t="shared" si="231"/>
        <v>141.26821527665064</v>
      </c>
      <c r="BI299" s="829">
        <f t="shared" si="232"/>
        <v>0</v>
      </c>
      <c r="BJ299" s="829">
        <f t="shared" si="233"/>
        <v>3.3208515290706599</v>
      </c>
      <c r="BK299" s="829">
        <f t="shared" si="234"/>
        <v>165.61042148908237</v>
      </c>
      <c r="BL299" s="810">
        <f t="shared" si="235"/>
        <v>180.95026173139993</v>
      </c>
      <c r="BM299" s="810">
        <f t="shared" si="236"/>
        <v>50.935555301929028</v>
      </c>
      <c r="BN299" s="810">
        <f t="shared" si="237"/>
        <v>4.5387780896739747</v>
      </c>
      <c r="BO299" s="810">
        <f t="shared" si="238"/>
        <v>0</v>
      </c>
      <c r="BP299" s="810">
        <f t="shared" si="239"/>
        <v>13.323242649982255</v>
      </c>
      <c r="BQ299" s="830">
        <f t="shared" si="240"/>
        <v>0.79448227322123999</v>
      </c>
      <c r="BR299" s="830">
        <f t="shared" si="241"/>
        <v>0</v>
      </c>
      <c r="BS299" s="830">
        <f t="shared" si="242"/>
        <v>16.322206692876669</v>
      </c>
      <c r="BT299" s="810">
        <f t="shared" si="243"/>
        <v>3.4273420041290432</v>
      </c>
      <c r="BU299" s="810">
        <f t="shared" si="244"/>
        <v>14.90451461364294</v>
      </c>
      <c r="BV299" s="810">
        <f t="shared" si="245"/>
        <v>0</v>
      </c>
      <c r="BW299" s="830">
        <f t="shared" si="246"/>
        <v>20.022758725767467</v>
      </c>
      <c r="BX299" s="816">
        <f t="shared" si="247"/>
        <v>1138.9482268021995</v>
      </c>
      <c r="BY299" s="755">
        <f t="shared" si="273"/>
        <v>0.10127585157408853</v>
      </c>
      <c r="BZ299" s="805">
        <f t="shared" ca="1" si="271"/>
        <v>86.022819851107144</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61.625606040081671</v>
      </c>
      <c r="BE300" s="808">
        <f t="shared" si="228"/>
        <v>361.75452684168607</v>
      </c>
      <c r="BF300" s="808">
        <f t="shared" si="229"/>
        <v>0</v>
      </c>
      <c r="BG300" s="829">
        <f t="shared" si="230"/>
        <v>95.989656498073089</v>
      </c>
      <c r="BH300" s="829">
        <f t="shared" si="231"/>
        <v>129.93175931908621</v>
      </c>
      <c r="BI300" s="829">
        <f t="shared" si="232"/>
        <v>0</v>
      </c>
      <c r="BJ300" s="829">
        <f t="shared" si="233"/>
        <v>2.9997120256238343</v>
      </c>
      <c r="BK300" s="829">
        <f t="shared" si="234"/>
        <v>141.80103915358308</v>
      </c>
      <c r="BL300" s="810">
        <f t="shared" si="235"/>
        <v>145.05592716332893</v>
      </c>
      <c r="BM300" s="810">
        <f t="shared" si="236"/>
        <v>44.797038798229835</v>
      </c>
      <c r="BN300" s="810">
        <f t="shared" si="237"/>
        <v>3.7512444603993802</v>
      </c>
      <c r="BO300" s="810">
        <f t="shared" si="238"/>
        <v>0</v>
      </c>
      <c r="BP300" s="810">
        <f t="shared" si="239"/>
        <v>10.701072897619845</v>
      </c>
      <c r="BQ300" s="830">
        <f t="shared" si="240"/>
        <v>0.69739875633165593</v>
      </c>
      <c r="BR300" s="830">
        <f t="shared" si="241"/>
        <v>0</v>
      </c>
      <c r="BS300" s="830">
        <f t="shared" si="242"/>
        <v>12.59144109673016</v>
      </c>
      <c r="BT300" s="810">
        <f t="shared" si="243"/>
        <v>2.2855608384256039</v>
      </c>
      <c r="BU300" s="810">
        <f t="shared" si="244"/>
        <v>9.9501298283566086</v>
      </c>
      <c r="BV300" s="810">
        <f t="shared" si="245"/>
        <v>0</v>
      </c>
      <c r="BW300" s="830">
        <f t="shared" si="246"/>
        <v>19.989462233178106</v>
      </c>
      <c r="BX300" s="816">
        <f t="shared" si="247"/>
        <v>1043.9215759507338</v>
      </c>
      <c r="BY300" s="755">
        <f t="shared" si="273"/>
        <v>9.2826033785411141E-2</v>
      </c>
      <c r="BZ300" s="805">
        <f t="shared" ca="1" si="271"/>
        <v>93.994388195598006</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108.79236220646614</v>
      </c>
      <c r="BE301" s="808">
        <f t="shared" si="228"/>
        <v>569.82308007252823</v>
      </c>
      <c r="BF301" s="808">
        <f t="shared" si="229"/>
        <v>0</v>
      </c>
      <c r="BG301" s="829">
        <f t="shared" si="230"/>
        <v>153.02665078333945</v>
      </c>
      <c r="BH301" s="829">
        <f t="shared" si="231"/>
        <v>180.4830497215423</v>
      </c>
      <c r="BI301" s="829">
        <f t="shared" si="232"/>
        <v>0</v>
      </c>
      <c r="BJ301" s="829">
        <f t="shared" si="233"/>
        <v>4.2413160478046095</v>
      </c>
      <c r="BK301" s="829">
        <f t="shared" si="234"/>
        <v>202.10335618534671</v>
      </c>
      <c r="BL301" s="810">
        <f t="shared" si="235"/>
        <v>224.95098628649953</v>
      </c>
      <c r="BM301" s="810">
        <f t="shared" si="236"/>
        <v>63.28131711020086</v>
      </c>
      <c r="BN301" s="810">
        <f t="shared" si="237"/>
        <v>5.6039094596036998</v>
      </c>
      <c r="BO301" s="810">
        <f t="shared" si="238"/>
        <v>0</v>
      </c>
      <c r="BP301" s="810">
        <f t="shared" si="239"/>
        <v>15.68129521577001</v>
      </c>
      <c r="BQ301" s="830">
        <f t="shared" si="240"/>
        <v>0.87463801118244611</v>
      </c>
      <c r="BR301" s="830">
        <f t="shared" si="241"/>
        <v>0</v>
      </c>
      <c r="BS301" s="830">
        <f t="shared" si="242"/>
        <v>15.392002071633712</v>
      </c>
      <c r="BT301" s="810">
        <f t="shared" si="243"/>
        <v>2.3859319104913261</v>
      </c>
      <c r="BU301" s="810">
        <f t="shared" si="244"/>
        <v>11.805412058617419</v>
      </c>
      <c r="BV301" s="810">
        <f t="shared" si="245"/>
        <v>0</v>
      </c>
      <c r="BW301" s="830">
        <f t="shared" si="246"/>
        <v>27.537901896991407</v>
      </c>
      <c r="BX301" s="816">
        <f t="shared" si="247"/>
        <v>1585.9832090380178</v>
      </c>
      <c r="BY301" s="755">
        <f t="shared" si="273"/>
        <v>0.14102642797777146</v>
      </c>
      <c r="BZ301" s="805">
        <f t="shared" ca="1" si="271"/>
        <v>102.23860512457519</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445.54052243196492</v>
      </c>
      <c r="BE302" s="808">
        <f t="shared" si="228"/>
        <v>1778.5482538134011</v>
      </c>
      <c r="BF302" s="808">
        <f t="shared" si="229"/>
        <v>0</v>
      </c>
      <c r="BG302" s="829">
        <f t="shared" si="230"/>
        <v>432.03264006249543</v>
      </c>
      <c r="BH302" s="829">
        <f t="shared" si="231"/>
        <v>446.43741532937332</v>
      </c>
      <c r="BI302" s="829">
        <f t="shared" si="232"/>
        <v>0</v>
      </c>
      <c r="BJ302" s="829">
        <f t="shared" si="233"/>
        <v>10.95305894872782</v>
      </c>
      <c r="BK302" s="829">
        <f t="shared" si="234"/>
        <v>450.06161889560298</v>
      </c>
      <c r="BL302" s="810">
        <f t="shared" si="235"/>
        <v>517.64556138645071</v>
      </c>
      <c r="BM302" s="810">
        <f t="shared" si="236"/>
        <v>131.85636837930076</v>
      </c>
      <c r="BN302" s="810">
        <f t="shared" si="237"/>
        <v>8.4849532706210642</v>
      </c>
      <c r="BO302" s="810">
        <f t="shared" si="238"/>
        <v>0</v>
      </c>
      <c r="BP302" s="810">
        <f t="shared" si="239"/>
        <v>31.547694035284206</v>
      </c>
      <c r="BQ302" s="830">
        <f t="shared" si="240"/>
        <v>1.6410996574345562</v>
      </c>
      <c r="BR302" s="830">
        <f t="shared" si="241"/>
        <v>0</v>
      </c>
      <c r="BS302" s="830">
        <f t="shared" si="242"/>
        <v>24.434491515518896</v>
      </c>
      <c r="BT302" s="810">
        <f t="shared" si="243"/>
        <v>4.1703874672620556</v>
      </c>
      <c r="BU302" s="810">
        <f t="shared" si="244"/>
        <v>22.270633690000508</v>
      </c>
      <c r="BV302" s="810">
        <f t="shared" si="245"/>
        <v>0</v>
      </c>
      <c r="BW302" s="830">
        <f t="shared" si="246"/>
        <v>69.386927833570965</v>
      </c>
      <c r="BX302" s="816">
        <f t="shared" si="247"/>
        <v>4375.0116267170088</v>
      </c>
      <c r="BY302" s="755">
        <f t="shared" si="273"/>
        <v>0.38902824352809967</v>
      </c>
      <c r="BZ302" s="805">
        <f t="shared" ca="1" si="271"/>
        <v>121.11709636258342</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442.58699580968158</v>
      </c>
      <c r="BE303" s="808">
        <f t="shared" si="228"/>
        <v>1627.1201735587561</v>
      </c>
      <c r="BF303" s="808">
        <f t="shared" si="229"/>
        <v>0</v>
      </c>
      <c r="BG303" s="829">
        <f t="shared" si="230"/>
        <v>343.83622444881888</v>
      </c>
      <c r="BH303" s="829">
        <f t="shared" si="231"/>
        <v>382.90577668975016</v>
      </c>
      <c r="BI303" s="829">
        <f t="shared" si="232"/>
        <v>0</v>
      </c>
      <c r="BJ303" s="829">
        <f t="shared" si="233"/>
        <v>11.103877037268299</v>
      </c>
      <c r="BK303" s="829">
        <f t="shared" si="234"/>
        <v>413.61168583372341</v>
      </c>
      <c r="BL303" s="810">
        <f t="shared" si="235"/>
        <v>413.93282406567886</v>
      </c>
      <c r="BM303" s="810">
        <f t="shared" si="236"/>
        <v>106.57420846495151</v>
      </c>
      <c r="BN303" s="810">
        <f t="shared" si="237"/>
        <v>8.2895480393287446</v>
      </c>
      <c r="BO303" s="810">
        <f t="shared" si="238"/>
        <v>0</v>
      </c>
      <c r="BP303" s="810">
        <f t="shared" si="239"/>
        <v>24.838136558945415</v>
      </c>
      <c r="BQ303" s="830">
        <f t="shared" si="240"/>
        <v>1.796632510670892</v>
      </c>
      <c r="BR303" s="830">
        <f t="shared" si="241"/>
        <v>0</v>
      </c>
      <c r="BS303" s="830">
        <f t="shared" si="242"/>
        <v>23.430457819921489</v>
      </c>
      <c r="BT303" s="810">
        <f t="shared" si="243"/>
        <v>4.4884451323124068</v>
      </c>
      <c r="BU303" s="810">
        <f t="shared" si="244"/>
        <v>19.041975115668549</v>
      </c>
      <c r="BV303" s="810">
        <f t="shared" si="245"/>
        <v>0</v>
      </c>
      <c r="BW303" s="830">
        <f t="shared" si="246"/>
        <v>73.779625583858532</v>
      </c>
      <c r="BX303" s="816">
        <f t="shared" si="247"/>
        <v>3897.3365866693343</v>
      </c>
      <c r="BY303" s="755">
        <f t="shared" si="273"/>
        <v>0.34655313770845941</v>
      </c>
      <c r="BZ303" s="805">
        <f t="shared" ca="1" si="271"/>
        <v>120.58784768494695</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262.88912679840479</v>
      </c>
      <c r="BE304" s="808">
        <f t="shared" si="228"/>
        <v>757.33425982513916</v>
      </c>
      <c r="BF304" s="808">
        <f t="shared" si="229"/>
        <v>0</v>
      </c>
      <c r="BG304" s="829">
        <f t="shared" si="230"/>
        <v>138.49746069806187</v>
      </c>
      <c r="BH304" s="829">
        <f t="shared" si="231"/>
        <v>132.41956926853118</v>
      </c>
      <c r="BI304" s="829">
        <f t="shared" si="232"/>
        <v>0</v>
      </c>
      <c r="BJ304" s="829">
        <f t="shared" si="233"/>
        <v>4.1331425831655597</v>
      </c>
      <c r="BK304" s="829">
        <f t="shared" si="234"/>
        <v>142.41654526457089</v>
      </c>
      <c r="BL304" s="810">
        <f t="shared" si="235"/>
        <v>141.73745381612432</v>
      </c>
      <c r="BM304" s="810">
        <f t="shared" si="236"/>
        <v>35.468063588831889</v>
      </c>
      <c r="BN304" s="810">
        <f t="shared" si="237"/>
        <v>2.4544400190323472</v>
      </c>
      <c r="BO304" s="810">
        <f t="shared" si="238"/>
        <v>0</v>
      </c>
      <c r="BP304" s="810">
        <f t="shared" si="239"/>
        <v>8.0288743440926371</v>
      </c>
      <c r="BQ304" s="830">
        <f t="shared" si="240"/>
        <v>0.57161463743323682</v>
      </c>
      <c r="BR304" s="830">
        <f t="shared" si="241"/>
        <v>0</v>
      </c>
      <c r="BS304" s="830">
        <f t="shared" si="242"/>
        <v>6.2277099180305404</v>
      </c>
      <c r="BT304" s="810">
        <f t="shared" si="243"/>
        <v>1.3843889853076157</v>
      </c>
      <c r="BU304" s="810">
        <f t="shared" si="244"/>
        <v>5.9588917193675632</v>
      </c>
      <c r="BV304" s="810">
        <f t="shared" si="245"/>
        <v>0</v>
      </c>
      <c r="BW304" s="830">
        <f t="shared" si="246"/>
        <v>33.648851644883194</v>
      </c>
      <c r="BX304" s="816">
        <f t="shared" si="247"/>
        <v>1673.1703931109769</v>
      </c>
      <c r="BY304" s="755">
        <f t="shared" si="273"/>
        <v>0.14877915642103653</v>
      </c>
      <c r="BZ304" s="805">
        <f t="shared" ca="1" si="271"/>
        <v>136.46665855369909</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132.16949104873206</v>
      </c>
      <c r="BE306" s="808">
        <f t="shared" si="228"/>
        <v>758.53112120119249</v>
      </c>
      <c r="BF306" s="808">
        <f t="shared" si="229"/>
        <v>0</v>
      </c>
      <c r="BG306" s="829">
        <f t="shared" si="230"/>
        <v>202.36444572738205</v>
      </c>
      <c r="BH306" s="829">
        <f t="shared" si="231"/>
        <v>261.97013719387991</v>
      </c>
      <c r="BI306" s="829">
        <f t="shared" si="232"/>
        <v>0</v>
      </c>
      <c r="BJ306" s="829">
        <f t="shared" si="233"/>
        <v>6.1085505069288004</v>
      </c>
      <c r="BK306" s="829">
        <f t="shared" si="234"/>
        <v>296.68131176201456</v>
      </c>
      <c r="BL306" s="810">
        <f t="shared" si="235"/>
        <v>309.83324756181617</v>
      </c>
      <c r="BM306" s="810">
        <f t="shared" si="236"/>
        <v>88.667499487851202</v>
      </c>
      <c r="BN306" s="810">
        <f t="shared" si="237"/>
        <v>7.8593831597567645</v>
      </c>
      <c r="BO306" s="810">
        <f t="shared" si="238"/>
        <v>0</v>
      </c>
      <c r="BP306" s="810">
        <f t="shared" si="239"/>
        <v>20.807163582754534</v>
      </c>
      <c r="BQ306" s="830">
        <f t="shared" si="240"/>
        <v>1.3634772588875581</v>
      </c>
      <c r="BR306" s="830">
        <f t="shared" si="241"/>
        <v>0</v>
      </c>
      <c r="BS306" s="830">
        <f t="shared" si="242"/>
        <v>25.491012120026546</v>
      </c>
      <c r="BT306" s="810">
        <f t="shared" si="243"/>
        <v>4.928723578502507</v>
      </c>
      <c r="BU306" s="810">
        <f t="shared" si="244"/>
        <v>19.561216988245185</v>
      </c>
      <c r="BV306" s="810">
        <f t="shared" si="245"/>
        <v>0</v>
      </c>
      <c r="BW306" s="830">
        <f t="shared" si="246"/>
        <v>43.925677550163428</v>
      </c>
      <c r="BX306" s="816">
        <f t="shared" si="247"/>
        <v>2180.2624587281339</v>
      </c>
      <c r="BY306" s="755">
        <f t="shared" si="273"/>
        <v>0.19387003901192726</v>
      </c>
      <c r="BZ306" s="805">
        <f t="shared" ca="1" si="271"/>
        <v>95.444423467876518</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44.914901612499207</v>
      </c>
      <c r="BE307" s="808">
        <f t="shared" si="228"/>
        <v>312.27969595159004</v>
      </c>
      <c r="BF307" s="808">
        <f t="shared" si="229"/>
        <v>0</v>
      </c>
      <c r="BG307" s="829">
        <f t="shared" si="230"/>
        <v>96.428683109905293</v>
      </c>
      <c r="BH307" s="829">
        <f t="shared" si="231"/>
        <v>116.85436224682489</v>
      </c>
      <c r="BI307" s="829">
        <f t="shared" si="232"/>
        <v>0</v>
      </c>
      <c r="BJ307" s="829">
        <f t="shared" si="233"/>
        <v>2.4900344593179358</v>
      </c>
      <c r="BK307" s="829">
        <f t="shared" si="234"/>
        <v>141.73997694717193</v>
      </c>
      <c r="BL307" s="810">
        <f t="shared" si="235"/>
        <v>141.19681167717869</v>
      </c>
      <c r="BM307" s="810">
        <f t="shared" si="236"/>
        <v>40.46976420869062</v>
      </c>
      <c r="BN307" s="810">
        <f t="shared" si="237"/>
        <v>3.7981856764681901</v>
      </c>
      <c r="BO307" s="810">
        <f t="shared" si="238"/>
        <v>0</v>
      </c>
      <c r="BP307" s="810">
        <f t="shared" si="239"/>
        <v>9.5819105369001374</v>
      </c>
      <c r="BQ307" s="830">
        <f t="shared" si="240"/>
        <v>0.58557084222120426</v>
      </c>
      <c r="BR307" s="830">
        <f t="shared" si="241"/>
        <v>0</v>
      </c>
      <c r="BS307" s="830">
        <f t="shared" si="242"/>
        <v>12.521416200397441</v>
      </c>
      <c r="BT307" s="810">
        <f t="shared" si="243"/>
        <v>2.1527765833256702</v>
      </c>
      <c r="BU307" s="810">
        <f t="shared" si="244"/>
        <v>8.7255110159896727</v>
      </c>
      <c r="BV307" s="810">
        <f t="shared" si="245"/>
        <v>0</v>
      </c>
      <c r="BW307" s="830">
        <f t="shared" si="246"/>
        <v>14.955960004805961</v>
      </c>
      <c r="BX307" s="816">
        <f t="shared" si="247"/>
        <v>948.69556107328708</v>
      </c>
      <c r="BY307" s="755">
        <f t="shared" si="273"/>
        <v>8.4358488446851065E-2</v>
      </c>
      <c r="BZ307" s="805">
        <f t="shared" ca="1" si="271"/>
        <v>92.526153993883185</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42.521946467387565</v>
      </c>
      <c r="BE308" s="808">
        <f t="shared" si="228"/>
        <v>246.62548400278862</v>
      </c>
      <c r="BF308" s="808">
        <f t="shared" si="229"/>
        <v>0</v>
      </c>
      <c r="BG308" s="829">
        <f t="shared" si="230"/>
        <v>65.06833630102949</v>
      </c>
      <c r="BH308" s="829">
        <f t="shared" si="231"/>
        <v>89.101836633908263</v>
      </c>
      <c r="BI308" s="829">
        <f t="shared" si="232"/>
        <v>0</v>
      </c>
      <c r="BJ308" s="829">
        <f t="shared" si="233"/>
        <v>2.147793211322286</v>
      </c>
      <c r="BK308" s="829">
        <f t="shared" si="234"/>
        <v>98.769375622176966</v>
      </c>
      <c r="BL308" s="810">
        <f t="shared" si="235"/>
        <v>100.95642638921977</v>
      </c>
      <c r="BM308" s="810">
        <f t="shared" si="236"/>
        <v>30.006477142578301</v>
      </c>
      <c r="BN308" s="810">
        <f t="shared" si="237"/>
        <v>2.911773310919858</v>
      </c>
      <c r="BO308" s="810">
        <f t="shared" si="238"/>
        <v>0</v>
      </c>
      <c r="BP308" s="810">
        <f t="shared" si="239"/>
        <v>6.8885453814924142</v>
      </c>
      <c r="BQ308" s="830">
        <f t="shared" si="240"/>
        <v>0.55843091405629319</v>
      </c>
      <c r="BR308" s="830">
        <f t="shared" si="241"/>
        <v>0</v>
      </c>
      <c r="BS308" s="830">
        <f t="shared" si="242"/>
        <v>9.8308137695631697</v>
      </c>
      <c r="BT308" s="810">
        <f t="shared" si="243"/>
        <v>2.0724581975276477</v>
      </c>
      <c r="BU308" s="810">
        <f t="shared" si="244"/>
        <v>7.3064313526884073</v>
      </c>
      <c r="BV308" s="810">
        <f t="shared" si="245"/>
        <v>0</v>
      </c>
      <c r="BW308" s="830">
        <f t="shared" si="246"/>
        <v>24.572165713809813</v>
      </c>
      <c r="BX308" s="816">
        <f t="shared" si="247"/>
        <v>729.33829441046896</v>
      </c>
      <c r="BY308" s="755">
        <f t="shared" si="273"/>
        <v>6.4853129504754484E-2</v>
      </c>
      <c r="BZ308" s="805">
        <f t="shared" ca="1" si="271"/>
        <v>89.807144052342409</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12.877759951857026</v>
      </c>
      <c r="BE309" s="808">
        <f t="shared" si="228"/>
        <v>96.467725182972501</v>
      </c>
      <c r="BF309" s="808">
        <f t="shared" si="229"/>
        <v>0</v>
      </c>
      <c r="BG309" s="829">
        <f t="shared" si="230"/>
        <v>30.29112576561425</v>
      </c>
      <c r="BH309" s="829">
        <f t="shared" si="231"/>
        <v>31.181253798332168</v>
      </c>
      <c r="BI309" s="829">
        <f t="shared" si="232"/>
        <v>0</v>
      </c>
      <c r="BJ309" s="829">
        <f t="shared" si="233"/>
        <v>0.64057447309285798</v>
      </c>
      <c r="BK309" s="829">
        <f t="shared" si="234"/>
        <v>36.164025074824096</v>
      </c>
      <c r="BL309" s="810">
        <f t="shared" si="235"/>
        <v>34.565861405252924</v>
      </c>
      <c r="BM309" s="810">
        <f t="shared" si="236"/>
        <v>10.525245301873388</v>
      </c>
      <c r="BN309" s="810">
        <f t="shared" si="237"/>
        <v>0.78632627095034602</v>
      </c>
      <c r="BO309" s="810">
        <f t="shared" si="238"/>
        <v>0</v>
      </c>
      <c r="BP309" s="810">
        <f t="shared" si="239"/>
        <v>2.4326832250367163</v>
      </c>
      <c r="BQ309" s="830">
        <f t="shared" si="240"/>
        <v>9.6319729331687393E-2</v>
      </c>
      <c r="BR309" s="830">
        <f t="shared" si="241"/>
        <v>0</v>
      </c>
      <c r="BS309" s="830">
        <f t="shared" si="242"/>
        <v>2.2483907687154034</v>
      </c>
      <c r="BT309" s="810">
        <f t="shared" si="243"/>
        <v>0.339656564604505</v>
      </c>
      <c r="BU309" s="810">
        <f t="shared" si="244"/>
        <v>1.3865796090557234</v>
      </c>
      <c r="BV309" s="810">
        <f t="shared" si="245"/>
        <v>0</v>
      </c>
      <c r="BW309" s="830">
        <f t="shared" si="246"/>
        <v>3.1480410852647163</v>
      </c>
      <c r="BX309" s="816">
        <f t="shared" si="247"/>
        <v>263.15156820677834</v>
      </c>
      <c r="BY309" s="755">
        <f t="shared" si="273"/>
        <v>2.3399570354506342E-2</v>
      </c>
      <c r="BZ309" s="805">
        <f t="shared" ca="1" si="271"/>
        <v>107.8656186579487</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214.85875426312975</v>
      </c>
      <c r="BE311" s="808">
        <f t="shared" si="228"/>
        <v>1120.3476391476258</v>
      </c>
      <c r="BF311" s="808">
        <f t="shared" si="229"/>
        <v>0</v>
      </c>
      <c r="BG311" s="829">
        <f t="shared" si="230"/>
        <v>292.02547432886996</v>
      </c>
      <c r="BH311" s="829">
        <f t="shared" si="231"/>
        <v>396.28234660891769</v>
      </c>
      <c r="BI311" s="829">
        <f t="shared" si="232"/>
        <v>0</v>
      </c>
      <c r="BJ311" s="829">
        <f t="shared" si="233"/>
        <v>7.73137924755894</v>
      </c>
      <c r="BK311" s="829">
        <f t="shared" si="234"/>
        <v>447.50144204947651</v>
      </c>
      <c r="BL311" s="810">
        <f t="shared" si="235"/>
        <v>381.34322574148206</v>
      </c>
      <c r="BM311" s="810">
        <f t="shared" si="236"/>
        <v>124.71613122123948</v>
      </c>
      <c r="BN311" s="810">
        <f t="shared" si="237"/>
        <v>10.225458145857186</v>
      </c>
      <c r="BO311" s="810">
        <f t="shared" si="238"/>
        <v>0</v>
      </c>
      <c r="BP311" s="810">
        <f t="shared" si="239"/>
        <v>27.328300336889814</v>
      </c>
      <c r="BQ311" s="830">
        <f t="shared" si="240"/>
        <v>1.3547252407905002</v>
      </c>
      <c r="BR311" s="830">
        <f t="shared" si="241"/>
        <v>0</v>
      </c>
      <c r="BS311" s="830">
        <f t="shared" si="242"/>
        <v>27.829452094959759</v>
      </c>
      <c r="BT311" s="810">
        <f t="shared" si="243"/>
        <v>4.4468175060349973</v>
      </c>
      <c r="BU311" s="810">
        <f t="shared" si="244"/>
        <v>14.786999344807866</v>
      </c>
      <c r="BV311" s="810">
        <f t="shared" si="245"/>
        <v>0</v>
      </c>
      <c r="BW311" s="830">
        <f t="shared" si="246"/>
        <v>51.387180219519806</v>
      </c>
      <c r="BX311" s="816">
        <f t="shared" si="247"/>
        <v>3122.1653254971607</v>
      </c>
      <c r="BY311" s="755">
        <f t="shared" si="273"/>
        <v>0.27762451765046781</v>
      </c>
      <c r="BZ311" s="805">
        <f t="shared" ca="1" si="271"/>
        <v>107.51927929242082</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45.61291412911681</v>
      </c>
      <c r="BE312" s="808">
        <f t="shared" si="228"/>
        <v>236.50544506903194</v>
      </c>
      <c r="BF312" s="808">
        <f t="shared" si="229"/>
        <v>0</v>
      </c>
      <c r="BG312" s="829">
        <f t="shared" si="230"/>
        <v>54.945911501802144</v>
      </c>
      <c r="BH312" s="829">
        <f t="shared" si="231"/>
        <v>78.261508098916096</v>
      </c>
      <c r="BI312" s="829">
        <f t="shared" si="232"/>
        <v>0</v>
      </c>
      <c r="BJ312" s="829">
        <f t="shared" si="233"/>
        <v>1.0036366839591151</v>
      </c>
      <c r="BK312" s="829">
        <f t="shared" si="234"/>
        <v>72.96019877672714</v>
      </c>
      <c r="BL312" s="810">
        <f t="shared" si="235"/>
        <v>69.796061920179426</v>
      </c>
      <c r="BM312" s="810">
        <f t="shared" si="236"/>
        <v>26.918320328771713</v>
      </c>
      <c r="BN312" s="810">
        <f t="shared" si="237"/>
        <v>1.9700489610830139</v>
      </c>
      <c r="BO312" s="810">
        <f t="shared" si="238"/>
        <v>0</v>
      </c>
      <c r="BP312" s="810">
        <f t="shared" si="239"/>
        <v>4.9488980256595818</v>
      </c>
      <c r="BQ312" s="830">
        <f t="shared" si="240"/>
        <v>0.1635263724194562</v>
      </c>
      <c r="BR312" s="830">
        <f t="shared" si="241"/>
        <v>0</v>
      </c>
      <c r="BS312" s="830">
        <f t="shared" si="242"/>
        <v>6.222432459764069</v>
      </c>
      <c r="BT312" s="810">
        <f t="shared" si="243"/>
        <v>1.025473699072825</v>
      </c>
      <c r="BU312" s="810">
        <f t="shared" si="244"/>
        <v>3.3795259138119698</v>
      </c>
      <c r="BV312" s="810">
        <f t="shared" si="245"/>
        <v>0</v>
      </c>
      <c r="BW312" s="830">
        <f t="shared" si="246"/>
        <v>3.1374669599769356</v>
      </c>
      <c r="BX312" s="816">
        <f t="shared" si="247"/>
        <v>606.85136890029219</v>
      </c>
      <c r="BY312" s="755">
        <f t="shared" si="273"/>
        <v>5.3961530224105651E-2</v>
      </c>
      <c r="BZ312" s="805">
        <f t="shared" ca="1" si="271"/>
        <v>106.95617961778214</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2.9315931507135367</v>
      </c>
      <c r="BE313" s="808">
        <f t="shared" si="228"/>
        <v>19.63705931486427</v>
      </c>
      <c r="BF313" s="808">
        <f t="shared" si="229"/>
        <v>0</v>
      </c>
      <c r="BG313" s="829">
        <f t="shared" si="230"/>
        <v>3.1927549491219227</v>
      </c>
      <c r="BH313" s="829">
        <f t="shared" si="231"/>
        <v>5.8966561321355284</v>
      </c>
      <c r="BI313" s="829">
        <f t="shared" si="232"/>
        <v>0</v>
      </c>
      <c r="BJ313" s="829">
        <f t="shared" si="233"/>
        <v>0.21122184561106799</v>
      </c>
      <c r="BK313" s="829">
        <f t="shared" si="234"/>
        <v>7.1822752617743966</v>
      </c>
      <c r="BL313" s="810">
        <f t="shared" si="235"/>
        <v>7.6769600291034079</v>
      </c>
      <c r="BM313" s="810">
        <f t="shared" si="236"/>
        <v>2.1071335365682891</v>
      </c>
      <c r="BN313" s="810">
        <f t="shared" si="237"/>
        <v>0.16329739245366259</v>
      </c>
      <c r="BO313" s="810">
        <f t="shared" si="238"/>
        <v>0</v>
      </c>
      <c r="BP313" s="810">
        <f t="shared" si="239"/>
        <v>0.50716665330722244</v>
      </c>
      <c r="BQ313" s="830">
        <f t="shared" si="240"/>
        <v>3.6498038001265137E-2</v>
      </c>
      <c r="BR313" s="830">
        <f t="shared" si="241"/>
        <v>0</v>
      </c>
      <c r="BS313" s="830">
        <f t="shared" si="242"/>
        <v>0.63593282083940106</v>
      </c>
      <c r="BT313" s="810">
        <f t="shared" si="243"/>
        <v>0.19720519584305837</v>
      </c>
      <c r="BU313" s="810">
        <f t="shared" si="244"/>
        <v>0.63516670653984564</v>
      </c>
      <c r="BV313" s="810">
        <f t="shared" si="245"/>
        <v>0</v>
      </c>
      <c r="BW313" s="830">
        <f t="shared" si="246"/>
        <v>4.7527801328039887</v>
      </c>
      <c r="BX313" s="816">
        <f t="shared" si="247"/>
        <v>55.76370115968087</v>
      </c>
      <c r="BY313" s="755">
        <f t="shared" si="273"/>
        <v>4.9585364716059821E-3</v>
      </c>
      <c r="BZ313" s="805">
        <f t="shared" ca="1" si="271"/>
        <v>96.555580027958811</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146.84287841546535</v>
      </c>
      <c r="BE314" s="808">
        <f t="shared" si="228"/>
        <v>916.83792739447324</v>
      </c>
      <c r="BF314" s="808">
        <f t="shared" si="229"/>
        <v>0</v>
      </c>
      <c r="BG314" s="829">
        <f t="shared" si="230"/>
        <v>248.2592446658108</v>
      </c>
      <c r="BH314" s="829">
        <f t="shared" si="231"/>
        <v>348.1686780610188</v>
      </c>
      <c r="BI314" s="829">
        <f t="shared" si="232"/>
        <v>0</v>
      </c>
      <c r="BJ314" s="829">
        <f t="shared" si="233"/>
        <v>5.9825947778797204</v>
      </c>
      <c r="BK314" s="829">
        <f t="shared" si="234"/>
        <v>379.67046385714002</v>
      </c>
      <c r="BL314" s="810">
        <f t="shared" si="235"/>
        <v>324.02267307375797</v>
      </c>
      <c r="BM314" s="810">
        <f t="shared" si="236"/>
        <v>107.46948295463787</v>
      </c>
      <c r="BN314" s="810">
        <f t="shared" si="237"/>
        <v>8.62992063034255</v>
      </c>
      <c r="BO314" s="810">
        <f t="shared" si="238"/>
        <v>0</v>
      </c>
      <c r="BP314" s="810">
        <f t="shared" si="239"/>
        <v>23.237428891063715</v>
      </c>
      <c r="BQ314" s="830">
        <f t="shared" si="240"/>
        <v>1.0655160136316941</v>
      </c>
      <c r="BR314" s="830">
        <f t="shared" si="241"/>
        <v>0</v>
      </c>
      <c r="BS314" s="830">
        <f t="shared" si="242"/>
        <v>22.839874350316126</v>
      </c>
      <c r="BT314" s="810">
        <f t="shared" si="243"/>
        <v>3.2453835734764991</v>
      </c>
      <c r="BU314" s="810">
        <f t="shared" si="244"/>
        <v>11.41651614311802</v>
      </c>
      <c r="BV314" s="810">
        <f t="shared" si="245"/>
        <v>0</v>
      </c>
      <c r="BW314" s="830">
        <f t="shared" si="246"/>
        <v>33.226687864550811</v>
      </c>
      <c r="BX314" s="816">
        <f t="shared" si="247"/>
        <v>2580.9152706666832</v>
      </c>
      <c r="BY314" s="755">
        <f t="shared" si="273"/>
        <v>0.2294962894066053</v>
      </c>
      <c r="BZ314" s="805">
        <f t="shared" ca="1" si="271"/>
        <v>107.61216197193031</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26.677403628417554</v>
      </c>
      <c r="BE315" s="808">
        <f t="shared" si="228"/>
        <v>89.954081066471218</v>
      </c>
      <c r="BF315" s="808">
        <f t="shared" si="229"/>
        <v>0</v>
      </c>
      <c r="BG315" s="829">
        <f t="shared" si="230"/>
        <v>15.201950873084275</v>
      </c>
      <c r="BH315" s="829">
        <f t="shared" si="231"/>
        <v>23.689931182737691</v>
      </c>
      <c r="BI315" s="829">
        <f t="shared" si="232"/>
        <v>0</v>
      </c>
      <c r="BJ315" s="829">
        <f t="shared" si="233"/>
        <v>0.56226102490674901</v>
      </c>
      <c r="BK315" s="829">
        <f t="shared" si="234"/>
        <v>24.284196471883124</v>
      </c>
      <c r="BL315" s="810">
        <f t="shared" si="235"/>
        <v>17.092915059894111</v>
      </c>
      <c r="BM315" s="810">
        <f t="shared" si="236"/>
        <v>5.0152760866851294</v>
      </c>
      <c r="BN315" s="810">
        <f t="shared" si="237"/>
        <v>0.52334878347269698</v>
      </c>
      <c r="BO315" s="810">
        <f t="shared" si="238"/>
        <v>0</v>
      </c>
      <c r="BP315" s="810">
        <f t="shared" si="239"/>
        <v>1.1793341671727178</v>
      </c>
      <c r="BQ315" s="830">
        <f t="shared" si="240"/>
        <v>0.11078967641194021</v>
      </c>
      <c r="BR315" s="830">
        <f t="shared" si="241"/>
        <v>0</v>
      </c>
      <c r="BS315" s="830">
        <f t="shared" si="242"/>
        <v>2.011421996863104</v>
      </c>
      <c r="BT315" s="810">
        <f t="shared" si="243"/>
        <v>0.42410450892527601</v>
      </c>
      <c r="BU315" s="810">
        <f t="shared" si="244"/>
        <v>1.7693219180945681</v>
      </c>
      <c r="BV315" s="810">
        <f t="shared" si="245"/>
        <v>0</v>
      </c>
      <c r="BW315" s="830">
        <f t="shared" si="246"/>
        <v>12.258208052171334</v>
      </c>
      <c r="BX315" s="816">
        <f t="shared" si="247"/>
        <v>220.75454449719149</v>
      </c>
      <c r="BY315" s="755">
        <f t="shared" si="273"/>
        <v>1.9629605592850034E-2</v>
      </c>
      <c r="BZ315" s="805">
        <f t="shared" ca="1" si="271"/>
        <v>112.7072593493108</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32.572668886481921</v>
      </c>
      <c r="BE316" s="808">
        <f t="shared" si="228"/>
        <v>178.01940782684352</v>
      </c>
      <c r="BF316" s="808">
        <f t="shared" si="229"/>
        <v>0</v>
      </c>
      <c r="BG316" s="829">
        <f t="shared" si="230"/>
        <v>44.257928402094521</v>
      </c>
      <c r="BH316" s="829">
        <f t="shared" si="231"/>
        <v>63.795366459422681</v>
      </c>
      <c r="BI316" s="829">
        <f t="shared" si="232"/>
        <v>0</v>
      </c>
      <c r="BJ316" s="829">
        <f t="shared" si="233"/>
        <v>0.91107342229773003</v>
      </c>
      <c r="BK316" s="829">
        <f t="shared" si="234"/>
        <v>58.94141624405998</v>
      </c>
      <c r="BL316" s="810">
        <f t="shared" si="235"/>
        <v>48.193858740605741</v>
      </c>
      <c r="BM316" s="810">
        <f t="shared" si="236"/>
        <v>16.334662654925378</v>
      </c>
      <c r="BN316" s="810">
        <f t="shared" si="237"/>
        <v>1.4589952388822929</v>
      </c>
      <c r="BO316" s="810">
        <f t="shared" si="238"/>
        <v>0</v>
      </c>
      <c r="BP316" s="810">
        <f t="shared" si="239"/>
        <v>3.0928703765148167</v>
      </c>
      <c r="BQ316" s="830">
        <f t="shared" si="240"/>
        <v>0.1381002151204746</v>
      </c>
      <c r="BR316" s="830">
        <f t="shared" si="241"/>
        <v>0</v>
      </c>
      <c r="BS316" s="830">
        <f t="shared" si="242"/>
        <v>3.8875899113918502</v>
      </c>
      <c r="BT316" s="810">
        <f t="shared" si="243"/>
        <v>0.46742254862304078</v>
      </c>
      <c r="BU316" s="810">
        <f t="shared" si="244"/>
        <v>1.4674726392257349</v>
      </c>
      <c r="BV316" s="810">
        <f t="shared" si="245"/>
        <v>0</v>
      </c>
      <c r="BW316" s="830">
        <f t="shared" si="246"/>
        <v>6.8776930153676723</v>
      </c>
      <c r="BX316" s="816">
        <f t="shared" si="247"/>
        <v>460.41652658185728</v>
      </c>
      <c r="BY316" s="755">
        <f t="shared" si="273"/>
        <v>4.0940470085528834E-2</v>
      </c>
      <c r="BZ316" s="805">
        <f t="shared" ca="1" si="271"/>
        <v>114.94531042013753</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33.765676610479915</v>
      </c>
      <c r="BE317" s="808">
        <f t="shared" si="228"/>
        <v>174.94601017732225</v>
      </c>
      <c r="BF317" s="808">
        <f t="shared" si="229"/>
        <v>0</v>
      </c>
      <c r="BG317" s="829">
        <f t="shared" si="230"/>
        <v>46.09366650936677</v>
      </c>
      <c r="BH317" s="829">
        <f t="shared" si="231"/>
        <v>64.937493406736408</v>
      </c>
      <c r="BI317" s="829">
        <f t="shared" si="232"/>
        <v>0</v>
      </c>
      <c r="BJ317" s="829">
        <f t="shared" si="233"/>
        <v>1.107967286906085</v>
      </c>
      <c r="BK317" s="829">
        <f t="shared" si="234"/>
        <v>72.191855032498282</v>
      </c>
      <c r="BL317" s="810">
        <f t="shared" si="235"/>
        <v>60.205364840165011</v>
      </c>
      <c r="BM317" s="810">
        <f t="shared" si="236"/>
        <v>18.538272207827504</v>
      </c>
      <c r="BN317" s="810">
        <f t="shared" si="237"/>
        <v>1.4495028670119341</v>
      </c>
      <c r="BO317" s="810">
        <f t="shared" si="238"/>
        <v>0</v>
      </c>
      <c r="BP317" s="810">
        <f t="shared" si="239"/>
        <v>3.7319314420960135</v>
      </c>
      <c r="BQ317" s="830">
        <f t="shared" si="240"/>
        <v>0.18773760217801561</v>
      </c>
      <c r="BR317" s="830">
        <f t="shared" si="241"/>
        <v>0</v>
      </c>
      <c r="BS317" s="830">
        <f t="shared" si="242"/>
        <v>3.6841792957970001</v>
      </c>
      <c r="BT317" s="810">
        <f t="shared" si="243"/>
        <v>0.48629965769257172</v>
      </c>
      <c r="BU317" s="810">
        <f t="shared" si="244"/>
        <v>2.0622322249830773</v>
      </c>
      <c r="BV317" s="810">
        <f t="shared" si="245"/>
        <v>0</v>
      </c>
      <c r="BW317" s="830">
        <f t="shared" si="246"/>
        <v>7.3608586013318478</v>
      </c>
      <c r="BX317" s="816">
        <f t="shared" si="247"/>
        <v>490.74904776239271</v>
      </c>
      <c r="BY317" s="755">
        <f t="shared" si="273"/>
        <v>4.3637653188902073E-2</v>
      </c>
      <c r="BZ317" s="805">
        <f t="shared" ca="1" si="271"/>
        <v>113.40966534468832</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31.467220548540475</v>
      </c>
      <c r="BE318" s="808">
        <f t="shared" si="228"/>
        <v>110.36820346020163</v>
      </c>
      <c r="BF318" s="808">
        <f t="shared" si="229"/>
        <v>0</v>
      </c>
      <c r="BG318" s="829">
        <f t="shared" si="230"/>
        <v>20.200122161064197</v>
      </c>
      <c r="BH318" s="829">
        <f t="shared" si="231"/>
        <v>22.724223034007721</v>
      </c>
      <c r="BI318" s="829">
        <f t="shared" si="232"/>
        <v>0</v>
      </c>
      <c r="BJ318" s="829">
        <f t="shared" si="233"/>
        <v>0.75221372553826804</v>
      </c>
      <c r="BK318" s="829">
        <f t="shared" si="234"/>
        <v>27.919579407865143</v>
      </c>
      <c r="BL318" s="810">
        <f t="shared" si="235"/>
        <v>26.640793316292182</v>
      </c>
      <c r="BM318" s="810">
        <f t="shared" si="236"/>
        <v>8.0461342262857833</v>
      </c>
      <c r="BN318" s="810">
        <f t="shared" si="237"/>
        <v>0.65797826616822996</v>
      </c>
      <c r="BO318" s="810">
        <f t="shared" si="238"/>
        <v>0</v>
      </c>
      <c r="BP318" s="810">
        <f t="shared" si="239"/>
        <v>1.4869894125227918</v>
      </c>
      <c r="BQ318" s="830">
        <f t="shared" si="240"/>
        <v>0.11057389932917161</v>
      </c>
      <c r="BR318" s="830">
        <f t="shared" si="241"/>
        <v>0</v>
      </c>
      <c r="BS318" s="830">
        <f t="shared" si="242"/>
        <v>1.6687086766165873</v>
      </c>
      <c r="BT318" s="810">
        <f t="shared" si="243"/>
        <v>0.38906424858447558</v>
      </c>
      <c r="BU318" s="810">
        <f t="shared" si="244"/>
        <v>1.0379800451235699</v>
      </c>
      <c r="BV318" s="810">
        <f t="shared" si="245"/>
        <v>0</v>
      </c>
      <c r="BW318" s="830">
        <f t="shared" si="246"/>
        <v>8.6110301753193106</v>
      </c>
      <c r="BX318" s="816">
        <f t="shared" si="247"/>
        <v>262.08081460345954</v>
      </c>
      <c r="BY318" s="755">
        <f t="shared" si="273"/>
        <v>2.3304358403295353E-2</v>
      </c>
      <c r="BZ318" s="805">
        <f t="shared" ca="1" si="271"/>
        <v>119.51915861453921</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18.853520049943171</v>
      </c>
      <c r="BE319" s="808">
        <f t="shared" si="228"/>
        <v>83.280888999542512</v>
      </c>
      <c r="BF319" s="808">
        <f t="shared" si="229"/>
        <v>0</v>
      </c>
      <c r="BG319" s="829">
        <f t="shared" si="230"/>
        <v>14.826544169198613</v>
      </c>
      <c r="BH319" s="829">
        <f t="shared" si="231"/>
        <v>13.653107632248192</v>
      </c>
      <c r="BI319" s="829">
        <f t="shared" si="232"/>
        <v>0</v>
      </c>
      <c r="BJ319" s="829">
        <f t="shared" si="233"/>
        <v>0.39395500761395696</v>
      </c>
      <c r="BK319" s="829">
        <f t="shared" si="234"/>
        <v>18.285240011366334</v>
      </c>
      <c r="BL319" s="810">
        <f t="shared" si="235"/>
        <v>17.46667208736838</v>
      </c>
      <c r="BM319" s="810">
        <f t="shared" si="236"/>
        <v>4.6065623221167362</v>
      </c>
      <c r="BN319" s="810">
        <f t="shared" si="237"/>
        <v>0.36089963610289399</v>
      </c>
      <c r="BO319" s="810">
        <f t="shared" si="238"/>
        <v>0</v>
      </c>
      <c r="BP319" s="810">
        <f t="shared" si="239"/>
        <v>0.89389338389105655</v>
      </c>
      <c r="BQ319" s="830">
        <f t="shared" si="240"/>
        <v>4.3408171038688381E-2</v>
      </c>
      <c r="BR319" s="830">
        <f t="shared" si="241"/>
        <v>0</v>
      </c>
      <c r="BS319" s="830">
        <f t="shared" si="242"/>
        <v>0.81028585938884978</v>
      </c>
      <c r="BT319" s="810">
        <f t="shared" si="243"/>
        <v>0.12235763190790268</v>
      </c>
      <c r="BU319" s="810">
        <f t="shared" si="244"/>
        <v>0.37786907428238137</v>
      </c>
      <c r="BV319" s="810">
        <f t="shared" si="245"/>
        <v>0</v>
      </c>
      <c r="BW319" s="830">
        <f t="shared" si="246"/>
        <v>2.5360123139090356</v>
      </c>
      <c r="BX319" s="816">
        <f t="shared" si="247"/>
        <v>176.51121634991867</v>
      </c>
      <c r="BY319" s="755">
        <f t="shared" si="273"/>
        <v>1.5695466508084534E-2</v>
      </c>
      <c r="BZ319" s="805">
        <f t="shared" ca="1" si="271"/>
        <v>134.48331474053737</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341.36810624971997</v>
      </c>
      <c r="BE321" s="808">
        <f t="shared" si="228"/>
        <v>1606.9535377940983</v>
      </c>
      <c r="BF321" s="808">
        <f t="shared" si="229"/>
        <v>0</v>
      </c>
      <c r="BG321" s="829">
        <f t="shared" si="230"/>
        <v>413.87081435233239</v>
      </c>
      <c r="BH321" s="829">
        <f t="shared" si="231"/>
        <v>519.18266998086665</v>
      </c>
      <c r="BI321" s="829">
        <f t="shared" si="232"/>
        <v>0</v>
      </c>
      <c r="BJ321" s="829">
        <f t="shared" si="233"/>
        <v>11.0058175812672</v>
      </c>
      <c r="BK321" s="829">
        <f t="shared" si="234"/>
        <v>555.47255664306635</v>
      </c>
      <c r="BL321" s="810">
        <f t="shared" si="235"/>
        <v>576.44021500825261</v>
      </c>
      <c r="BM321" s="810">
        <f t="shared" si="236"/>
        <v>180.0733637114665</v>
      </c>
      <c r="BN321" s="810">
        <f t="shared" si="237"/>
        <v>14.361261919749641</v>
      </c>
      <c r="BO321" s="810">
        <f t="shared" si="238"/>
        <v>0</v>
      </c>
      <c r="BP321" s="810">
        <f t="shared" si="239"/>
        <v>41.338603057628916</v>
      </c>
      <c r="BQ321" s="830">
        <f t="shared" si="240"/>
        <v>2.157609525784332</v>
      </c>
      <c r="BR321" s="830">
        <f t="shared" si="241"/>
        <v>0</v>
      </c>
      <c r="BS321" s="830">
        <f t="shared" si="242"/>
        <v>45.41122774746723</v>
      </c>
      <c r="BT321" s="810">
        <f t="shared" si="243"/>
        <v>8.4924337293220802</v>
      </c>
      <c r="BU321" s="810">
        <f t="shared" si="244"/>
        <v>37.796861489812919</v>
      </c>
      <c r="BV321" s="810">
        <f t="shared" si="245"/>
        <v>0</v>
      </c>
      <c r="BW321" s="830">
        <f t="shared" si="246"/>
        <v>91.036818535274193</v>
      </c>
      <c r="BX321" s="816">
        <f t="shared" si="247"/>
        <v>4444.9618973261086</v>
      </c>
      <c r="BY321" s="755">
        <f t="shared" si="273"/>
        <v>0.39524825692033688</v>
      </c>
      <c r="BZ321" s="805">
        <f t="shared" ca="1" si="271"/>
        <v>100.58394243041026</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239.60956547804929</v>
      </c>
      <c r="BE322" s="808">
        <f t="shared" si="228"/>
        <v>1153.1916694838123</v>
      </c>
      <c r="BF322" s="808">
        <f t="shared" si="229"/>
        <v>0</v>
      </c>
      <c r="BG322" s="829">
        <f t="shared" si="230"/>
        <v>304.00225137862554</v>
      </c>
      <c r="BH322" s="829">
        <f t="shared" si="231"/>
        <v>376.23887046389501</v>
      </c>
      <c r="BI322" s="829">
        <f t="shared" si="232"/>
        <v>0</v>
      </c>
      <c r="BJ322" s="829">
        <f t="shared" si="233"/>
        <v>7.3733842835882708</v>
      </c>
      <c r="BK322" s="829">
        <f t="shared" si="234"/>
        <v>395.38840548116804</v>
      </c>
      <c r="BL322" s="810">
        <f t="shared" si="235"/>
        <v>409.57845854043791</v>
      </c>
      <c r="BM322" s="810">
        <f t="shared" si="236"/>
        <v>131.20277321133656</v>
      </c>
      <c r="BN322" s="810">
        <f t="shared" si="237"/>
        <v>10.406504666691561</v>
      </c>
      <c r="BO322" s="810">
        <f t="shared" si="238"/>
        <v>0</v>
      </c>
      <c r="BP322" s="810">
        <f t="shared" si="239"/>
        <v>28.905589235159134</v>
      </c>
      <c r="BQ322" s="830">
        <f t="shared" si="240"/>
        <v>1.54773704615466</v>
      </c>
      <c r="BR322" s="830">
        <f t="shared" si="241"/>
        <v>0</v>
      </c>
      <c r="BS322" s="830">
        <f t="shared" si="242"/>
        <v>32.328876458985569</v>
      </c>
      <c r="BT322" s="810">
        <f t="shared" si="243"/>
        <v>6.0227253707197006</v>
      </c>
      <c r="BU322" s="810">
        <f t="shared" si="244"/>
        <v>25.832525395884272</v>
      </c>
      <c r="BV322" s="810">
        <f t="shared" si="245"/>
        <v>0</v>
      </c>
      <c r="BW322" s="830">
        <f t="shared" si="246"/>
        <v>72.074185441156274</v>
      </c>
      <c r="BX322" s="816">
        <f t="shared" si="247"/>
        <v>3193.7035219356635</v>
      </c>
      <c r="BY322" s="755">
        <f t="shared" si="273"/>
        <v>0.28398573020946677</v>
      </c>
      <c r="BZ322" s="805">
        <f t="shared" ca="1" si="271"/>
        <v>100.74279454494501</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348.44050967718027</v>
      </c>
      <c r="BE323" s="808">
        <f t="shared" si="228"/>
        <v>1812.4296374742112</v>
      </c>
      <c r="BF323" s="808">
        <f t="shared" si="229"/>
        <v>0</v>
      </c>
      <c r="BG323" s="829">
        <f t="shared" si="230"/>
        <v>444.39740362439022</v>
      </c>
      <c r="BH323" s="829">
        <f t="shared" si="231"/>
        <v>621.10688824920442</v>
      </c>
      <c r="BI323" s="829">
        <f t="shared" si="232"/>
        <v>0</v>
      </c>
      <c r="BJ323" s="829">
        <f t="shared" si="233"/>
        <v>17.223573245803021</v>
      </c>
      <c r="BK323" s="829">
        <f t="shared" si="234"/>
        <v>711.15613124844992</v>
      </c>
      <c r="BL323" s="810">
        <f t="shared" si="235"/>
        <v>638.97374915252499</v>
      </c>
      <c r="BM323" s="810">
        <f t="shared" si="236"/>
        <v>195.61658664313845</v>
      </c>
      <c r="BN323" s="810">
        <f t="shared" si="237"/>
        <v>17.805343692795262</v>
      </c>
      <c r="BO323" s="810">
        <f t="shared" si="238"/>
        <v>0</v>
      </c>
      <c r="BP323" s="810">
        <f t="shared" si="239"/>
        <v>47.735743108997411</v>
      </c>
      <c r="BQ323" s="830">
        <f t="shared" si="240"/>
        <v>3.2584023278598835</v>
      </c>
      <c r="BR323" s="830">
        <f t="shared" si="241"/>
        <v>0</v>
      </c>
      <c r="BS323" s="830">
        <f t="shared" si="242"/>
        <v>53.96128545321875</v>
      </c>
      <c r="BT323" s="810">
        <f t="shared" si="243"/>
        <v>10.018244085092766</v>
      </c>
      <c r="BU323" s="810">
        <f t="shared" si="244"/>
        <v>37.031601730982565</v>
      </c>
      <c r="BV323" s="810">
        <f t="shared" si="245"/>
        <v>0</v>
      </c>
      <c r="BW323" s="830">
        <f t="shared" si="246"/>
        <v>90.354648138590136</v>
      </c>
      <c r="BX323" s="816">
        <f t="shared" si="247"/>
        <v>5049.5097478524394</v>
      </c>
      <c r="BY323" s="755">
        <f t="shared" si="273"/>
        <v>0.4490049571271954</v>
      </c>
      <c r="BZ323" s="805">
        <f t="shared" ca="1" si="271"/>
        <v>99.738674507289304</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238.10186626704049</v>
      </c>
      <c r="BE324" s="808">
        <f t="shared" si="228"/>
        <v>1361.0328731807483</v>
      </c>
      <c r="BF324" s="808">
        <f t="shared" si="229"/>
        <v>0</v>
      </c>
      <c r="BG324" s="829">
        <f t="shared" si="230"/>
        <v>341.75472102995366</v>
      </c>
      <c r="BH324" s="829">
        <f t="shared" si="231"/>
        <v>501.28312971235601</v>
      </c>
      <c r="BI324" s="829">
        <f t="shared" si="232"/>
        <v>0</v>
      </c>
      <c r="BJ324" s="829">
        <f t="shared" si="233"/>
        <v>13.84402289428113</v>
      </c>
      <c r="BK324" s="829">
        <f t="shared" si="234"/>
        <v>574.02798627166464</v>
      </c>
      <c r="BL324" s="810">
        <f t="shared" si="235"/>
        <v>504.39381056495625</v>
      </c>
      <c r="BM324" s="810">
        <f t="shared" si="236"/>
        <v>160.4510006323826</v>
      </c>
      <c r="BN324" s="810">
        <f t="shared" si="237"/>
        <v>14.724766515036199</v>
      </c>
      <c r="BO324" s="810">
        <f t="shared" si="238"/>
        <v>0</v>
      </c>
      <c r="BP324" s="810">
        <f t="shared" si="239"/>
        <v>38.490766535258963</v>
      </c>
      <c r="BQ324" s="830">
        <f t="shared" si="240"/>
        <v>2.6372631236901838</v>
      </c>
      <c r="BR324" s="830">
        <f t="shared" si="241"/>
        <v>0</v>
      </c>
      <c r="BS324" s="830">
        <f t="shared" si="242"/>
        <v>44.954372602222051</v>
      </c>
      <c r="BT324" s="810">
        <f t="shared" si="243"/>
        <v>8.0499446868237854</v>
      </c>
      <c r="BU324" s="810">
        <f t="shared" si="244"/>
        <v>29.067866435929663</v>
      </c>
      <c r="BV324" s="810">
        <f t="shared" si="245"/>
        <v>0</v>
      </c>
      <c r="BW324" s="830">
        <f t="shared" si="246"/>
        <v>65.517750343064534</v>
      </c>
      <c r="BX324" s="816">
        <f t="shared" si="247"/>
        <v>3898.332140795409</v>
      </c>
      <c r="BY324" s="755">
        <f t="shared" si="273"/>
        <v>0.34664166288417297</v>
      </c>
      <c r="BZ324" s="805">
        <f t="shared" ca="1" si="271"/>
        <v>97.156283399026591</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110.33864341013981</v>
      </c>
      <c r="BE325" s="808">
        <f t="shared" si="228"/>
        <v>451.39676429346281</v>
      </c>
      <c r="BF325" s="808">
        <f t="shared" si="229"/>
        <v>0</v>
      </c>
      <c r="BG325" s="829">
        <f t="shared" si="230"/>
        <v>102.64268259443638</v>
      </c>
      <c r="BH325" s="829">
        <f t="shared" si="231"/>
        <v>119.82375853684864</v>
      </c>
      <c r="BI325" s="829">
        <f t="shared" si="232"/>
        <v>0</v>
      </c>
      <c r="BJ325" s="829">
        <f t="shared" si="233"/>
        <v>3.3795503515218899</v>
      </c>
      <c r="BK325" s="829">
        <f t="shared" si="234"/>
        <v>137.12814497678406</v>
      </c>
      <c r="BL325" s="810">
        <f t="shared" si="235"/>
        <v>134.57993858756996</v>
      </c>
      <c r="BM325" s="810">
        <f t="shared" si="236"/>
        <v>35.165586010755838</v>
      </c>
      <c r="BN325" s="810">
        <f t="shared" si="237"/>
        <v>3.0805771777590603</v>
      </c>
      <c r="BO325" s="810">
        <f t="shared" si="238"/>
        <v>0</v>
      </c>
      <c r="BP325" s="810">
        <f t="shared" si="239"/>
        <v>9.2449765737384482</v>
      </c>
      <c r="BQ325" s="830">
        <f t="shared" si="240"/>
        <v>0.62113920416969393</v>
      </c>
      <c r="BR325" s="830">
        <f t="shared" si="241"/>
        <v>0</v>
      </c>
      <c r="BS325" s="830">
        <f t="shared" si="242"/>
        <v>9.0069128509967271</v>
      </c>
      <c r="BT325" s="810">
        <f t="shared" si="243"/>
        <v>1.9682993982689878</v>
      </c>
      <c r="BU325" s="810">
        <f t="shared" si="244"/>
        <v>7.9637352950528806</v>
      </c>
      <c r="BV325" s="810">
        <f t="shared" si="245"/>
        <v>0</v>
      </c>
      <c r="BW325" s="830">
        <f t="shared" si="246"/>
        <v>24.836897795525594</v>
      </c>
      <c r="BX325" s="816">
        <f t="shared" si="247"/>
        <v>1151.1776070570306</v>
      </c>
      <c r="BY325" s="755">
        <f t="shared" si="273"/>
        <v>0.10236329424302246</v>
      </c>
      <c r="BZ325" s="805">
        <f t="shared" ca="1" si="271"/>
        <v>109.60406528880473</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166.74844937117183</v>
      </c>
      <c r="BE326" s="808">
        <f t="shared" si="228"/>
        <v>736.58640375568007</v>
      </c>
      <c r="BF326" s="808">
        <f t="shared" si="229"/>
        <v>0</v>
      </c>
      <c r="BG326" s="829">
        <f t="shared" si="230"/>
        <v>173.76019276890526</v>
      </c>
      <c r="BH326" s="829">
        <f t="shared" si="231"/>
        <v>196.64355131675637</v>
      </c>
      <c r="BI326" s="829">
        <f t="shared" si="232"/>
        <v>0</v>
      </c>
      <c r="BJ326" s="829">
        <f t="shared" si="233"/>
        <v>4.0646221721524505</v>
      </c>
      <c r="BK326" s="829">
        <f t="shared" si="234"/>
        <v>216.68393883063206</v>
      </c>
      <c r="BL326" s="810">
        <f t="shared" si="235"/>
        <v>237.33407376742895</v>
      </c>
      <c r="BM326" s="810">
        <f t="shared" si="236"/>
        <v>59.28892686625138</v>
      </c>
      <c r="BN326" s="810">
        <f t="shared" si="237"/>
        <v>4.7668414540445649</v>
      </c>
      <c r="BO326" s="810">
        <f t="shared" si="238"/>
        <v>0</v>
      </c>
      <c r="BP326" s="810">
        <f t="shared" si="239"/>
        <v>14.68370618650151</v>
      </c>
      <c r="BQ326" s="830">
        <f t="shared" si="240"/>
        <v>0.67887871831140001</v>
      </c>
      <c r="BR326" s="830">
        <f t="shared" si="241"/>
        <v>0</v>
      </c>
      <c r="BS326" s="830">
        <f t="shared" si="242"/>
        <v>12.468570743468559</v>
      </c>
      <c r="BT326" s="810">
        <f t="shared" si="243"/>
        <v>1.9083216888495222</v>
      </c>
      <c r="BU326" s="810">
        <f t="shared" si="244"/>
        <v>9.9633920769015933</v>
      </c>
      <c r="BV326" s="810">
        <f t="shared" si="245"/>
        <v>0</v>
      </c>
      <c r="BW326" s="830">
        <f t="shared" si="246"/>
        <v>16.738512203521001</v>
      </c>
      <c r="BX326" s="816">
        <f t="shared" si="247"/>
        <v>1852.3183819205763</v>
      </c>
      <c r="BY326" s="755">
        <f t="shared" si="273"/>
        <v>0.16470908606798651</v>
      </c>
      <c r="BZ326" s="805">
        <f t="shared" ca="1" si="271"/>
        <v>116.97911436459063</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173.77680746618981</v>
      </c>
      <c r="BE327" s="808">
        <f t="shared" ref="BE327:BE390" si="284">IF(OR(L327="",L327="*"),"",BE$5*L327)</f>
        <v>586.99179430018955</v>
      </c>
      <c r="BF327" s="808">
        <f t="shared" ref="BF327:BF390" si="285">IF(OR(N327="",N327="*"),"",BF$5*N327)</f>
        <v>0</v>
      </c>
      <c r="BG327" s="829">
        <f t="shared" ref="BG327:BG390" si="286">IF(OR(P327="",P327="*"),"",BG$5*P327)</f>
        <v>105.54604855693606</v>
      </c>
      <c r="BH327" s="829">
        <f t="shared" ref="BH327:BH390" si="287">IF(OR(R327="",R327="*"),"",BH$5*R327)</f>
        <v>122.75078515040211</v>
      </c>
      <c r="BI327" s="829">
        <f t="shared" ref="BI327:BI390" si="288">IF(OR(T327="",T327="*"),"",BI$5*T327)</f>
        <v>0</v>
      </c>
      <c r="BJ327" s="829">
        <f t="shared" ref="BJ327:BJ390" si="289">IF(OR(V327="",V327="*"),"",BJ$5*V327)</f>
        <v>6.2980097037124505</v>
      </c>
      <c r="BK327" s="829">
        <f t="shared" ref="BK327:BK390" si="290">IF(OR(X327="",X327="*"),"",BK$5*X327)</f>
        <v>162.74845935310753</v>
      </c>
      <c r="BL327" s="810">
        <f t="shared" ref="BL327:BL390" si="291">IF(OR(Z327="",Z327="*"),"",BL$5*Z327)</f>
        <v>126.5808930676927</v>
      </c>
      <c r="BM327" s="810">
        <f t="shared" ref="BM327:BM390" si="292">IF(OR(AB327="",AB327="*"),"",BM$5*AB327)</f>
        <v>36.629172106084141</v>
      </c>
      <c r="BN327" s="810">
        <f t="shared" ref="BN327:BN390" si="293">IF(OR(AD327="",AD327="*"),"",BN$5*AD327)</f>
        <v>3.2390955190328459</v>
      </c>
      <c r="BO327" s="810">
        <f t="shared" ref="BO327:BO390" si="294">IF(OR(AF327="",AF327="*"),"",BO$5*AF327)</f>
        <v>0</v>
      </c>
      <c r="BP327" s="810">
        <f t="shared" ref="BP327:BP390" si="295">IF(OR(AH327="",AH327="*"),"",BP$5*AH327)</f>
        <v>7.6006086974191902</v>
      </c>
      <c r="BQ327" s="830">
        <f t="shared" ref="BQ327:BQ390" si="296">IF(OR(AJ327="",AJ327="*"),"",BQ$5*AJ327)</f>
        <v>1.0529827419047222</v>
      </c>
      <c r="BR327" s="830">
        <f t="shared" ref="BR327:BR390" si="297">IF(OR(AL327="",AL327="*"),"",BR$5*AL327)</f>
        <v>0</v>
      </c>
      <c r="BS327" s="830">
        <f t="shared" ref="BS327:BS390" si="298">IF(OR(AN327="",AN327="*"),"",BS$5*AN327)</f>
        <v>9.279538266145213</v>
      </c>
      <c r="BT327" s="810">
        <f t="shared" ref="BT327:BT390" si="299">IF(OR(AP327="",AP327="*"),"",BT$5*AP327)</f>
        <v>2.453022156233029</v>
      </c>
      <c r="BU327" s="810">
        <f t="shared" ref="BU327:BU390" si="300">IF(OR(AR327="",AR327="*"),"",BU$5*AR327)</f>
        <v>7.4351132983698118</v>
      </c>
      <c r="BV327" s="810">
        <f t="shared" ref="BV327:BV390" si="301">IF(OR(AT327="",AT327="*"),"",BV$5*AT327)</f>
        <v>0</v>
      </c>
      <c r="BW327" s="830">
        <f t="shared" ref="BW327:BW390" si="302">IF(OR(AV327="",AV327="*"),"",BW$5*AV327)</f>
        <v>53.562371571971887</v>
      </c>
      <c r="BX327" s="816">
        <f t="shared" ref="BX327:BX390" si="303">IF(SUM(BB327:BW327)=0,"",SUM(BB327:BW327))</f>
        <v>1405.9447019553907</v>
      </c>
      <c r="BY327" s="755">
        <f t="shared" si="273"/>
        <v>0.12501731299621116</v>
      </c>
      <c r="BZ327" s="805">
        <f t="shared" ca="1" si="271"/>
        <v>114.92560423359903</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67.331402414095706</v>
      </c>
      <c r="BE328" s="808">
        <f t="shared" si="284"/>
        <v>287.55341467640164</v>
      </c>
      <c r="BF328" s="808">
        <f t="shared" si="285"/>
        <v>0</v>
      </c>
      <c r="BG328" s="829">
        <f t="shared" si="286"/>
        <v>42.60481486383663</v>
      </c>
      <c r="BH328" s="829">
        <f t="shared" si="287"/>
        <v>55.944780683168403</v>
      </c>
      <c r="BI328" s="829">
        <f t="shared" si="288"/>
        <v>0</v>
      </c>
      <c r="BJ328" s="829">
        <f t="shared" si="289"/>
        <v>2.4841750316359947</v>
      </c>
      <c r="BK328" s="829">
        <f t="shared" si="290"/>
        <v>65.142051073098372</v>
      </c>
      <c r="BL328" s="810">
        <f t="shared" si="291"/>
        <v>65.095713645631108</v>
      </c>
      <c r="BM328" s="810">
        <f t="shared" si="292"/>
        <v>17.201620921759616</v>
      </c>
      <c r="BN328" s="810">
        <f t="shared" si="293"/>
        <v>1.74778853635267</v>
      </c>
      <c r="BO328" s="810">
        <f t="shared" si="294"/>
        <v>0</v>
      </c>
      <c r="BP328" s="810">
        <f t="shared" si="295"/>
        <v>4.9007925129958156</v>
      </c>
      <c r="BQ328" s="830">
        <f t="shared" si="296"/>
        <v>0.36225301603982341</v>
      </c>
      <c r="BR328" s="830">
        <f t="shared" si="297"/>
        <v>0</v>
      </c>
      <c r="BS328" s="830">
        <f t="shared" si="298"/>
        <v>3.8920299270282301</v>
      </c>
      <c r="BT328" s="810">
        <f t="shared" si="299"/>
        <v>1.3729812862312092</v>
      </c>
      <c r="BU328" s="810">
        <f t="shared" si="300"/>
        <v>3.8349865406083765</v>
      </c>
      <c r="BV328" s="810">
        <f t="shared" si="301"/>
        <v>0</v>
      </c>
      <c r="BW328" s="830">
        <f t="shared" si="302"/>
        <v>19.619384154853726</v>
      </c>
      <c r="BX328" s="816">
        <f t="shared" si="303"/>
        <v>639.08818928373751</v>
      </c>
      <c r="BY328" s="755">
        <f t="shared" si="273"/>
        <v>5.6828044574403123E-2</v>
      </c>
      <c r="BZ328" s="805">
        <f t="shared" ref="BZ328:BZ391" ca="1" si="327">IFERROR(IF(DA328&gt;0,BY328/DA328*100,""),"")</f>
        <v>114.86726053560767</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85.207383475867942</v>
      </c>
      <c r="BE329" s="808">
        <f t="shared" si="284"/>
        <v>238.14073524760954</v>
      </c>
      <c r="BF329" s="808">
        <f t="shared" si="285"/>
        <v>0</v>
      </c>
      <c r="BG329" s="829">
        <f t="shared" si="286"/>
        <v>51.584939475985003</v>
      </c>
      <c r="BH329" s="829">
        <f t="shared" si="287"/>
        <v>45.269854310481236</v>
      </c>
      <c r="BI329" s="829">
        <f t="shared" si="288"/>
        <v>0</v>
      </c>
      <c r="BJ329" s="829">
        <f t="shared" si="289"/>
        <v>3.0816448035896102</v>
      </c>
      <c r="BK329" s="829">
        <f t="shared" si="290"/>
        <v>81.206049050416993</v>
      </c>
      <c r="BL329" s="810">
        <f t="shared" si="291"/>
        <v>45.22440076233525</v>
      </c>
      <c r="BM329" s="810">
        <f t="shared" si="292"/>
        <v>13.521415565044988</v>
      </c>
      <c r="BN329" s="810">
        <f t="shared" si="293"/>
        <v>1.2301033662955485</v>
      </c>
      <c r="BO329" s="810">
        <f t="shared" si="294"/>
        <v>0</v>
      </c>
      <c r="BP329" s="810">
        <f t="shared" si="295"/>
        <v>2.1828362474300032</v>
      </c>
      <c r="BQ329" s="830">
        <f t="shared" si="296"/>
        <v>0.53088607725183667</v>
      </c>
      <c r="BR329" s="830">
        <f t="shared" si="297"/>
        <v>0</v>
      </c>
      <c r="BS329" s="830">
        <f t="shared" si="298"/>
        <v>4.5726535963073616</v>
      </c>
      <c r="BT329" s="810">
        <f t="shared" si="299"/>
        <v>0.95028736197778074</v>
      </c>
      <c r="BU329" s="810">
        <f t="shared" si="300"/>
        <v>3.1797382402185446</v>
      </c>
      <c r="BV329" s="810">
        <f t="shared" si="301"/>
        <v>0</v>
      </c>
      <c r="BW329" s="830">
        <f t="shared" si="302"/>
        <v>24.750652708219718</v>
      </c>
      <c r="BX329" s="816">
        <f t="shared" si="303"/>
        <v>600.63358028903122</v>
      </c>
      <c r="BY329" s="755">
        <f t="shared" si="273"/>
        <v>5.3408641320383358E-2</v>
      </c>
      <c r="BZ329" s="805">
        <f t="shared" ca="1" si="327"/>
        <v>113.9675699579055</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21.238021576226338</v>
      </c>
      <c r="BE330" s="808">
        <f t="shared" si="284"/>
        <v>61.29764437617925</v>
      </c>
      <c r="BF330" s="808">
        <f t="shared" si="285"/>
        <v>0</v>
      </c>
      <c r="BG330" s="829">
        <f t="shared" si="286"/>
        <v>11.35629421711432</v>
      </c>
      <c r="BH330" s="829">
        <f t="shared" si="287"/>
        <v>21.536150156752459</v>
      </c>
      <c r="BI330" s="829">
        <f t="shared" si="288"/>
        <v>0</v>
      </c>
      <c r="BJ330" s="829">
        <f t="shared" si="289"/>
        <v>0.73218986848682699</v>
      </c>
      <c r="BK330" s="829">
        <f t="shared" si="290"/>
        <v>16.400359229592173</v>
      </c>
      <c r="BL330" s="810">
        <f t="shared" si="291"/>
        <v>16.260778659726185</v>
      </c>
      <c r="BM330" s="810">
        <f t="shared" si="292"/>
        <v>5.9061356192795369</v>
      </c>
      <c r="BN330" s="810">
        <f t="shared" si="293"/>
        <v>0.2612036163846263</v>
      </c>
      <c r="BO330" s="810">
        <f t="shared" si="294"/>
        <v>0</v>
      </c>
      <c r="BP330" s="810">
        <f t="shared" si="295"/>
        <v>0.51697993699336098</v>
      </c>
      <c r="BQ330" s="830">
        <f t="shared" si="296"/>
        <v>0.1598436486130608</v>
      </c>
      <c r="BR330" s="830">
        <f t="shared" si="297"/>
        <v>0</v>
      </c>
      <c r="BS330" s="830">
        <f t="shared" si="298"/>
        <v>0.81485474280962189</v>
      </c>
      <c r="BT330" s="810">
        <f t="shared" si="299"/>
        <v>0.12975350802403968</v>
      </c>
      <c r="BU330" s="810">
        <f t="shared" si="300"/>
        <v>0.4203885175428787</v>
      </c>
      <c r="BV330" s="810">
        <f t="shared" si="301"/>
        <v>0</v>
      </c>
      <c r="BW330" s="830">
        <f t="shared" si="302"/>
        <v>9.1923347088985263</v>
      </c>
      <c r="BX330" s="816">
        <f t="shared" si="303"/>
        <v>166.22293238262316</v>
      </c>
      <c r="BY330" s="755">
        <f t="shared" si="273"/>
        <v>1.4780627101424788E-2</v>
      </c>
      <c r="BZ330" s="805">
        <f t="shared" ca="1" si="327"/>
        <v>118.76503969540393</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112.12783538709193</v>
      </c>
      <c r="BE331" s="808">
        <f t="shared" si="284"/>
        <v>503.76057474939603</v>
      </c>
      <c r="BF331" s="808">
        <f t="shared" si="285"/>
        <v>0</v>
      </c>
      <c r="BG331" s="829">
        <f t="shared" si="286"/>
        <v>122.54046528149539</v>
      </c>
      <c r="BH331" s="829">
        <f t="shared" si="287"/>
        <v>167.01128077745497</v>
      </c>
      <c r="BI331" s="829">
        <f t="shared" si="288"/>
        <v>0</v>
      </c>
      <c r="BJ331" s="829">
        <f t="shared" si="289"/>
        <v>5.07676723962906</v>
      </c>
      <c r="BK331" s="829">
        <f t="shared" si="290"/>
        <v>183.29948098133298</v>
      </c>
      <c r="BL331" s="810">
        <f t="shared" si="291"/>
        <v>187.13645346454661</v>
      </c>
      <c r="BM331" s="810">
        <f t="shared" si="292"/>
        <v>52.575519658368265</v>
      </c>
      <c r="BN331" s="810">
        <f t="shared" si="293"/>
        <v>4.5638354259903648</v>
      </c>
      <c r="BO331" s="810">
        <f t="shared" si="294"/>
        <v>0</v>
      </c>
      <c r="BP331" s="810">
        <f t="shared" si="295"/>
        <v>11.491746199964279</v>
      </c>
      <c r="BQ331" s="830">
        <f t="shared" si="296"/>
        <v>1.127279414778438</v>
      </c>
      <c r="BR331" s="830">
        <f t="shared" si="297"/>
        <v>0</v>
      </c>
      <c r="BS331" s="830">
        <f t="shared" si="298"/>
        <v>14.908638669698481</v>
      </c>
      <c r="BT331" s="810">
        <f t="shared" si="299"/>
        <v>3.2620040616004808</v>
      </c>
      <c r="BU331" s="810">
        <f t="shared" si="300"/>
        <v>12.076823557237923</v>
      </c>
      <c r="BV331" s="810">
        <f t="shared" si="301"/>
        <v>0</v>
      </c>
      <c r="BW331" s="830">
        <f t="shared" si="302"/>
        <v>61.385856030566046</v>
      </c>
      <c r="BX331" s="816">
        <f t="shared" si="303"/>
        <v>1442.3445608991515</v>
      </c>
      <c r="BY331" s="755">
        <f t="shared" si="273"/>
        <v>0.12825400683791138</v>
      </c>
      <c r="BZ331" s="805">
        <f t="shared" ca="1" si="327"/>
        <v>98.67390622453442</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40.665682522464209</v>
      </c>
      <c r="BE334" s="808">
        <f t="shared" si="284"/>
        <v>143.34648051049999</v>
      </c>
      <c r="BF334" s="808">
        <f t="shared" si="285"/>
        <v>0</v>
      </c>
      <c r="BG334" s="829">
        <f t="shared" si="286"/>
        <v>36.392836885483611</v>
      </c>
      <c r="BH334" s="829">
        <f t="shared" si="287"/>
        <v>48.677213166738525</v>
      </c>
      <c r="BI334" s="829">
        <f t="shared" si="288"/>
        <v>0</v>
      </c>
      <c r="BJ334" s="829">
        <f t="shared" si="289"/>
        <v>2.3881408280737317</v>
      </c>
      <c r="BK334" s="829">
        <f t="shared" si="290"/>
        <v>51.663945810327952</v>
      </c>
      <c r="BL334" s="810">
        <f t="shared" si="291"/>
        <v>52.062534210958908</v>
      </c>
      <c r="BM334" s="810">
        <f t="shared" si="292"/>
        <v>17.064905806089048</v>
      </c>
      <c r="BN334" s="810">
        <f t="shared" si="293"/>
        <v>1.6386131960771859</v>
      </c>
      <c r="BO334" s="810">
        <f t="shared" si="294"/>
        <v>0</v>
      </c>
      <c r="BP334" s="810">
        <f t="shared" si="295"/>
        <v>4.038730018277958</v>
      </c>
      <c r="BQ334" s="830">
        <f t="shared" si="296"/>
        <v>0.52471643520975364</v>
      </c>
      <c r="BR334" s="830">
        <f t="shared" si="297"/>
        <v>0</v>
      </c>
      <c r="BS334" s="830">
        <f t="shared" si="298"/>
        <v>5.9649328082110928</v>
      </c>
      <c r="BT334" s="810">
        <f t="shared" si="299"/>
        <v>1.9288587392982477</v>
      </c>
      <c r="BU334" s="810">
        <f t="shared" si="300"/>
        <v>5.5318433800343074</v>
      </c>
      <c r="BV334" s="810">
        <f t="shared" si="301"/>
        <v>0</v>
      </c>
      <c r="BW334" s="830">
        <f t="shared" si="302"/>
        <v>36.929318229718078</v>
      </c>
      <c r="BX334" s="816">
        <f t="shared" si="303"/>
        <v>448.81875254746257</v>
      </c>
      <c r="BY334" s="755">
        <f t="shared" si="329"/>
        <v>3.9909190160720483E-2</v>
      </c>
      <c r="BZ334" s="805">
        <f t="shared" ca="1" si="327"/>
        <v>83.743986856998305</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117.05520063705131</v>
      </c>
      <c r="BE335" s="808">
        <f t="shared" si="284"/>
        <v>512.32468143896881</v>
      </c>
      <c r="BF335" s="808">
        <f t="shared" si="285"/>
        <v>0</v>
      </c>
      <c r="BG335" s="829">
        <f t="shared" si="286"/>
        <v>121.33675346328826</v>
      </c>
      <c r="BH335" s="829">
        <f t="shared" si="287"/>
        <v>158.75508404717439</v>
      </c>
      <c r="BI335" s="829">
        <f t="shared" si="288"/>
        <v>0</v>
      </c>
      <c r="BJ335" s="829">
        <f t="shared" si="289"/>
        <v>6.4041402350069703</v>
      </c>
      <c r="BK335" s="829">
        <f t="shared" si="290"/>
        <v>190.54394163339515</v>
      </c>
      <c r="BL335" s="810">
        <f t="shared" si="291"/>
        <v>166.68185554729476</v>
      </c>
      <c r="BM335" s="810">
        <f t="shared" si="292"/>
        <v>48.637450925591565</v>
      </c>
      <c r="BN335" s="810">
        <f t="shared" si="293"/>
        <v>4.7331645969145653</v>
      </c>
      <c r="BO335" s="810">
        <f t="shared" si="294"/>
        <v>0</v>
      </c>
      <c r="BP335" s="810">
        <f t="shared" si="295"/>
        <v>11.368933578947262</v>
      </c>
      <c r="BQ335" s="830">
        <f t="shared" si="296"/>
        <v>1.3217030358031381</v>
      </c>
      <c r="BR335" s="830">
        <f t="shared" si="297"/>
        <v>0</v>
      </c>
      <c r="BS335" s="830">
        <f t="shared" si="298"/>
        <v>16.617345040523809</v>
      </c>
      <c r="BT335" s="810">
        <f t="shared" si="299"/>
        <v>3.7296929839170816</v>
      </c>
      <c r="BU335" s="810">
        <f t="shared" si="300"/>
        <v>13.101328046014659</v>
      </c>
      <c r="BV335" s="810">
        <f t="shared" si="301"/>
        <v>0</v>
      </c>
      <c r="BW335" s="830">
        <f t="shared" si="302"/>
        <v>64.142412175026521</v>
      </c>
      <c r="BX335" s="816">
        <f t="shared" si="303"/>
        <v>1436.7536873849183</v>
      </c>
      <c r="BY335" s="755">
        <f t="shared" si="329"/>
        <v>0.12775686354125185</v>
      </c>
      <c r="BZ335" s="805">
        <f t="shared" ca="1" si="327"/>
        <v>95.915126932597317</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32.087081339882921</v>
      </c>
      <c r="BE336" s="808">
        <f t="shared" si="284"/>
        <v>92.509864461511413</v>
      </c>
      <c r="BF336" s="808">
        <f t="shared" si="285"/>
        <v>0</v>
      </c>
      <c r="BG336" s="829">
        <f t="shared" si="286"/>
        <v>20.282335452132642</v>
      </c>
      <c r="BH336" s="829">
        <f t="shared" si="287"/>
        <v>35.629709366497529</v>
      </c>
      <c r="BI336" s="829">
        <f t="shared" si="288"/>
        <v>0</v>
      </c>
      <c r="BJ336" s="829">
        <f t="shared" si="289"/>
        <v>1.7846185704327271</v>
      </c>
      <c r="BK336" s="829">
        <f t="shared" si="290"/>
        <v>40.401762491577813</v>
      </c>
      <c r="BL336" s="810">
        <f t="shared" si="291"/>
        <v>36.435582104458248</v>
      </c>
      <c r="BM336" s="810">
        <f t="shared" si="292"/>
        <v>9.5937396239777843</v>
      </c>
      <c r="BN336" s="810">
        <f t="shared" si="293"/>
        <v>1.1404842578672236</v>
      </c>
      <c r="BO336" s="810">
        <f t="shared" si="294"/>
        <v>0</v>
      </c>
      <c r="BP336" s="810">
        <f t="shared" si="295"/>
        <v>2.2996152915372305</v>
      </c>
      <c r="BQ336" s="830">
        <f t="shared" si="296"/>
        <v>0.45569394963521104</v>
      </c>
      <c r="BR336" s="830">
        <f t="shared" si="297"/>
        <v>0</v>
      </c>
      <c r="BS336" s="830">
        <f t="shared" si="298"/>
        <v>4.7033463625429457</v>
      </c>
      <c r="BT336" s="810">
        <f t="shared" si="299"/>
        <v>1.5531567945821838</v>
      </c>
      <c r="BU336" s="810">
        <f t="shared" si="300"/>
        <v>3.8568694385645919</v>
      </c>
      <c r="BV336" s="810">
        <f t="shared" si="301"/>
        <v>0</v>
      </c>
      <c r="BW336" s="830">
        <f t="shared" si="302"/>
        <v>27.625776011679037</v>
      </c>
      <c r="BX336" s="816">
        <f t="shared" si="303"/>
        <v>310.35963551687956</v>
      </c>
      <c r="BY336" s="755">
        <f t="shared" si="329"/>
        <v>2.7597335543026815E-2</v>
      </c>
      <c r="BZ336" s="805">
        <f t="shared" ca="1" si="327"/>
        <v>81.839165078892151</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10.454246231894057</v>
      </c>
      <c r="BE337" s="808">
        <f t="shared" si="284"/>
        <v>28.273996400808521</v>
      </c>
      <c r="BF337" s="808">
        <f t="shared" si="285"/>
        <v>0</v>
      </c>
      <c r="BG337" s="829">
        <f t="shared" si="286"/>
        <v>5.716136018368438</v>
      </c>
      <c r="BH337" s="829">
        <f t="shared" si="287"/>
        <v>9.5872613933727777</v>
      </c>
      <c r="BI337" s="829">
        <f t="shared" si="288"/>
        <v>0</v>
      </c>
      <c r="BJ337" s="829">
        <f t="shared" si="289"/>
        <v>0.42658055441049603</v>
      </c>
      <c r="BK337" s="829">
        <f t="shared" si="290"/>
        <v>10.076550155710374</v>
      </c>
      <c r="BL337" s="810">
        <f t="shared" si="291"/>
        <v>7.9932525631879336</v>
      </c>
      <c r="BM337" s="810">
        <f t="shared" si="292"/>
        <v>2.9881565782230814</v>
      </c>
      <c r="BN337" s="810">
        <f t="shared" si="293"/>
        <v>0.32839856549666985</v>
      </c>
      <c r="BO337" s="810">
        <f t="shared" si="294"/>
        <v>0</v>
      </c>
      <c r="BP337" s="810">
        <f t="shared" si="295"/>
        <v>0.67706342920174001</v>
      </c>
      <c r="BQ337" s="830">
        <f t="shared" si="296"/>
        <v>0.1245300741740082</v>
      </c>
      <c r="BR337" s="830">
        <f t="shared" si="297"/>
        <v>0</v>
      </c>
      <c r="BS337" s="830">
        <f t="shared" si="298"/>
        <v>1.4286738474193137</v>
      </c>
      <c r="BT337" s="810">
        <f t="shared" si="299"/>
        <v>0.34629037527595941</v>
      </c>
      <c r="BU337" s="810">
        <f t="shared" si="300"/>
        <v>1.1176430581208674</v>
      </c>
      <c r="BV337" s="810">
        <f t="shared" si="301"/>
        <v>0</v>
      </c>
      <c r="BW337" s="830">
        <f t="shared" si="302"/>
        <v>10.198881034504533</v>
      </c>
      <c r="BX337" s="816">
        <f t="shared" si="303"/>
        <v>89.737660280168768</v>
      </c>
      <c r="BY337" s="755">
        <f t="shared" si="329"/>
        <v>7.9795180757752781E-3</v>
      </c>
      <c r="BZ337" s="805">
        <f t="shared" ca="1" si="327"/>
        <v>83.924004407617787</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9.7548095272603703</v>
      </c>
      <c r="BE338" s="808">
        <f t="shared" si="284"/>
        <v>46.944745456560234</v>
      </c>
      <c r="BF338" s="808">
        <f t="shared" si="285"/>
        <v>0</v>
      </c>
      <c r="BG338" s="829">
        <f t="shared" si="286"/>
        <v>9.2935669329025057</v>
      </c>
      <c r="BH338" s="829">
        <f t="shared" si="287"/>
        <v>14.835542240895338</v>
      </c>
      <c r="BI338" s="829">
        <f t="shared" si="288"/>
        <v>0</v>
      </c>
      <c r="BJ338" s="829">
        <f t="shared" si="289"/>
        <v>0.70899674712600302</v>
      </c>
      <c r="BK338" s="829">
        <f t="shared" si="290"/>
        <v>16.291610478250298</v>
      </c>
      <c r="BL338" s="810">
        <f t="shared" si="291"/>
        <v>14.458204605340139</v>
      </c>
      <c r="BM338" s="810">
        <f t="shared" si="292"/>
        <v>4.0139085975791904</v>
      </c>
      <c r="BN338" s="810">
        <f t="shared" si="293"/>
        <v>0.39801392891980303</v>
      </c>
      <c r="BO338" s="810">
        <f t="shared" si="294"/>
        <v>0</v>
      </c>
      <c r="BP338" s="810">
        <f t="shared" si="295"/>
        <v>0.8798314181378154</v>
      </c>
      <c r="BQ338" s="830">
        <f t="shared" si="296"/>
        <v>0.14204769757514818</v>
      </c>
      <c r="BR338" s="830">
        <f t="shared" si="297"/>
        <v>0</v>
      </c>
      <c r="BS338" s="830">
        <f t="shared" si="298"/>
        <v>1.9647800743890369</v>
      </c>
      <c r="BT338" s="810">
        <f t="shared" si="299"/>
        <v>0.50137118234739986</v>
      </c>
      <c r="BU338" s="810">
        <f t="shared" si="300"/>
        <v>1.4110796572865387</v>
      </c>
      <c r="BV338" s="810">
        <f t="shared" si="301"/>
        <v>0</v>
      </c>
      <c r="BW338" s="830">
        <f t="shared" si="302"/>
        <v>12.194332164722354</v>
      </c>
      <c r="BX338" s="816">
        <f t="shared" si="303"/>
        <v>133.79284070929219</v>
      </c>
      <c r="BY338" s="755">
        <f t="shared" si="329"/>
        <v>1.1896926970415453E-2</v>
      </c>
      <c r="BZ338" s="805">
        <f t="shared" ca="1" si="327"/>
        <v>87.656726283064529</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130.84518155751559</v>
      </c>
      <c r="BE340" s="808">
        <f t="shared" si="284"/>
        <v>677.84831135345712</v>
      </c>
      <c r="BF340" s="808">
        <f t="shared" si="285"/>
        <v>0</v>
      </c>
      <c r="BG340" s="829">
        <f t="shared" si="286"/>
        <v>179.27229049259225</v>
      </c>
      <c r="BH340" s="829">
        <f t="shared" si="287"/>
        <v>208.25305218150402</v>
      </c>
      <c r="BI340" s="829">
        <f t="shared" si="288"/>
        <v>0</v>
      </c>
      <c r="BJ340" s="829">
        <f t="shared" si="289"/>
        <v>4.9522732180274094</v>
      </c>
      <c r="BK340" s="829">
        <f t="shared" si="290"/>
        <v>214.21223136817878</v>
      </c>
      <c r="BL340" s="810">
        <f t="shared" si="291"/>
        <v>263.67908470833117</v>
      </c>
      <c r="BM340" s="810">
        <f t="shared" si="292"/>
        <v>71.934587854798153</v>
      </c>
      <c r="BN340" s="810">
        <f t="shared" si="293"/>
        <v>5.8741536466073647</v>
      </c>
      <c r="BO340" s="810">
        <f t="shared" si="294"/>
        <v>0</v>
      </c>
      <c r="BP340" s="810">
        <f t="shared" si="295"/>
        <v>17.991830371480088</v>
      </c>
      <c r="BQ340" s="830">
        <f t="shared" si="296"/>
        <v>1.06196104028769</v>
      </c>
      <c r="BR340" s="830">
        <f t="shared" si="297"/>
        <v>0</v>
      </c>
      <c r="BS340" s="830">
        <f t="shared" si="298"/>
        <v>19.544474166912462</v>
      </c>
      <c r="BT340" s="810">
        <f t="shared" si="299"/>
        <v>3.8874935711162273</v>
      </c>
      <c r="BU340" s="810">
        <f t="shared" si="300"/>
        <v>18.040777467123707</v>
      </c>
      <c r="BV340" s="810">
        <f t="shared" si="301"/>
        <v>0</v>
      </c>
      <c r="BW340" s="830">
        <f t="shared" si="302"/>
        <v>61.834370810245687</v>
      </c>
      <c r="BX340" s="816">
        <f t="shared" si="303"/>
        <v>1879.2320738081776</v>
      </c>
      <c r="BY340" s="755">
        <f t="shared" si="329"/>
        <v>0.16710226514388918</v>
      </c>
      <c r="BZ340" s="805">
        <f t="shared" ca="1" si="327"/>
        <v>98.283774548390724</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596.24831466310172</v>
      </c>
      <c r="BE341" s="808">
        <f t="shared" si="284"/>
        <v>2788.8924889762175</v>
      </c>
      <c r="BF341" s="808">
        <f t="shared" si="285"/>
        <v>0</v>
      </c>
      <c r="BG341" s="829">
        <f t="shared" si="286"/>
        <v>739.73462440040487</v>
      </c>
      <c r="BH341" s="829">
        <f t="shared" si="287"/>
        <v>861.90372316155117</v>
      </c>
      <c r="BI341" s="829">
        <f t="shared" si="288"/>
        <v>0</v>
      </c>
      <c r="BJ341" s="829">
        <f t="shared" si="289"/>
        <v>18.661040569106639</v>
      </c>
      <c r="BK341" s="829">
        <f t="shared" si="290"/>
        <v>940.51849256356729</v>
      </c>
      <c r="BL341" s="810">
        <f t="shared" si="291"/>
        <v>1023.344269332075</v>
      </c>
      <c r="BM341" s="810">
        <f t="shared" si="292"/>
        <v>286.86574132891246</v>
      </c>
      <c r="BN341" s="810">
        <f t="shared" si="293"/>
        <v>22.167012555709526</v>
      </c>
      <c r="BO341" s="810">
        <f t="shared" si="294"/>
        <v>0</v>
      </c>
      <c r="BP341" s="810">
        <f t="shared" si="295"/>
        <v>68.55344294947875</v>
      </c>
      <c r="BQ341" s="830">
        <f t="shared" si="296"/>
        <v>3.58927990512273</v>
      </c>
      <c r="BR341" s="830">
        <f t="shared" si="297"/>
        <v>0</v>
      </c>
      <c r="BS341" s="830">
        <f t="shared" si="298"/>
        <v>67.944091481927131</v>
      </c>
      <c r="BT341" s="810">
        <f t="shared" si="299"/>
        <v>12.143906353931767</v>
      </c>
      <c r="BU341" s="810">
        <f t="shared" si="300"/>
        <v>56.206776354402763</v>
      </c>
      <c r="BV341" s="810">
        <f t="shared" si="301"/>
        <v>0</v>
      </c>
      <c r="BW341" s="830">
        <f t="shared" si="302"/>
        <v>118.4689488093198</v>
      </c>
      <c r="BX341" s="816">
        <f t="shared" si="303"/>
        <v>7605.242153404829</v>
      </c>
      <c r="BY341" s="755">
        <f t="shared" si="329"/>
        <v>0.6762619734487666</v>
      </c>
      <c r="BZ341" s="805">
        <f t="shared" ca="1" si="327"/>
        <v>105.34532217935228</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290.35469617709293</v>
      </c>
      <c r="BE342" s="808">
        <f t="shared" si="284"/>
        <v>1168.4597083231436</v>
      </c>
      <c r="BF342" s="808">
        <f t="shared" si="285"/>
        <v>0</v>
      </c>
      <c r="BG342" s="829">
        <f t="shared" si="286"/>
        <v>303.47620310399543</v>
      </c>
      <c r="BH342" s="829">
        <f t="shared" si="287"/>
        <v>324.38215176001114</v>
      </c>
      <c r="BI342" s="829">
        <f t="shared" si="288"/>
        <v>0</v>
      </c>
      <c r="BJ342" s="829">
        <f t="shared" si="289"/>
        <v>5.9622755927272504</v>
      </c>
      <c r="BK342" s="829">
        <f t="shared" si="290"/>
        <v>348.85232615639654</v>
      </c>
      <c r="BL342" s="810">
        <f t="shared" si="291"/>
        <v>423.07236349127686</v>
      </c>
      <c r="BM342" s="810">
        <f t="shared" si="292"/>
        <v>110.27295027663723</v>
      </c>
      <c r="BN342" s="810">
        <f t="shared" si="293"/>
        <v>8.0684412391612756</v>
      </c>
      <c r="BO342" s="810">
        <f t="shared" si="294"/>
        <v>0</v>
      </c>
      <c r="BP342" s="810">
        <f t="shared" si="295"/>
        <v>28.497850482366889</v>
      </c>
      <c r="BQ342" s="830">
        <f t="shared" si="296"/>
        <v>1.173615953017962</v>
      </c>
      <c r="BR342" s="830">
        <f t="shared" si="297"/>
        <v>0</v>
      </c>
      <c r="BS342" s="830">
        <f t="shared" si="298"/>
        <v>24.767165378629073</v>
      </c>
      <c r="BT342" s="810">
        <f t="shared" si="299"/>
        <v>4.4243390770599982</v>
      </c>
      <c r="BU342" s="810">
        <f t="shared" si="300"/>
        <v>21.386936388256558</v>
      </c>
      <c r="BV342" s="810">
        <f t="shared" si="301"/>
        <v>0</v>
      </c>
      <c r="BW342" s="830">
        <f t="shared" si="302"/>
        <v>48.592252996895404</v>
      </c>
      <c r="BX342" s="816">
        <f t="shared" si="303"/>
        <v>3111.7432763966676</v>
      </c>
      <c r="BY342" s="755">
        <f t="shared" si="329"/>
        <v>0.27669778378060356</v>
      </c>
      <c r="BZ342" s="805">
        <f t="shared" ca="1" si="327"/>
        <v>109.19419790693161</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44.224007046905122</v>
      </c>
      <c r="BE343" s="808">
        <f t="shared" si="284"/>
        <v>165.04310156716056</v>
      </c>
      <c r="BF343" s="808">
        <f t="shared" si="285"/>
        <v>0</v>
      </c>
      <c r="BG343" s="829">
        <f t="shared" si="286"/>
        <v>44.755262395758038</v>
      </c>
      <c r="BH343" s="829">
        <f t="shared" si="287"/>
        <v>53.908043520110553</v>
      </c>
      <c r="BI343" s="829">
        <f t="shared" si="288"/>
        <v>0</v>
      </c>
      <c r="BJ343" s="829">
        <f t="shared" si="289"/>
        <v>1.299410987888943</v>
      </c>
      <c r="BK343" s="829">
        <f t="shared" si="290"/>
        <v>56.223770750821537</v>
      </c>
      <c r="BL343" s="810">
        <f t="shared" si="291"/>
        <v>71.750636137993155</v>
      </c>
      <c r="BM343" s="810">
        <f t="shared" si="292"/>
        <v>18.981243813075604</v>
      </c>
      <c r="BN343" s="810">
        <f t="shared" si="293"/>
        <v>1.6456567921558065</v>
      </c>
      <c r="BO343" s="810">
        <f t="shared" si="294"/>
        <v>0</v>
      </c>
      <c r="BP343" s="810">
        <f t="shared" si="295"/>
        <v>4.5495570008393322</v>
      </c>
      <c r="BQ343" s="830">
        <f t="shared" si="296"/>
        <v>0.2879072606381976</v>
      </c>
      <c r="BR343" s="830">
        <f t="shared" si="297"/>
        <v>0</v>
      </c>
      <c r="BS343" s="830">
        <f t="shared" si="298"/>
        <v>4.9038336644321472</v>
      </c>
      <c r="BT343" s="810">
        <f t="shared" si="299"/>
        <v>1.086563818796058</v>
      </c>
      <c r="BU343" s="810">
        <f t="shared" si="300"/>
        <v>4.8392880592646703</v>
      </c>
      <c r="BV343" s="810">
        <f t="shared" si="301"/>
        <v>0</v>
      </c>
      <c r="BW343" s="830">
        <f t="shared" si="302"/>
        <v>19.322437775726442</v>
      </c>
      <c r="BX343" s="816">
        <f t="shared" si="303"/>
        <v>492.8207205915661</v>
      </c>
      <c r="BY343" s="755">
        <f t="shared" si="329"/>
        <v>4.3821867383208792E-2</v>
      </c>
      <c r="BZ343" s="805">
        <f t="shared" ca="1" si="327"/>
        <v>96.971782488581965</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257.67252827500982</v>
      </c>
      <c r="BE344" s="808">
        <f t="shared" si="284"/>
        <v>1310.0186216431441</v>
      </c>
      <c r="BF344" s="808">
        <f t="shared" si="285"/>
        <v>0</v>
      </c>
      <c r="BG344" s="829">
        <f t="shared" si="286"/>
        <v>349.87340307515353</v>
      </c>
      <c r="BH344" s="829">
        <f t="shared" si="287"/>
        <v>417.62983084119031</v>
      </c>
      <c r="BI344" s="829">
        <f t="shared" si="288"/>
        <v>0</v>
      </c>
      <c r="BJ344" s="829">
        <f t="shared" si="289"/>
        <v>7.2446704354251903</v>
      </c>
      <c r="BK344" s="829">
        <f t="shared" si="290"/>
        <v>442.34035104295577</v>
      </c>
      <c r="BL344" s="810">
        <f t="shared" si="291"/>
        <v>486.59431092111976</v>
      </c>
      <c r="BM344" s="810">
        <f t="shared" si="292"/>
        <v>151.03768436476901</v>
      </c>
      <c r="BN344" s="810">
        <f t="shared" si="293"/>
        <v>10.82192793047002</v>
      </c>
      <c r="BO344" s="810">
        <f t="shared" si="294"/>
        <v>0</v>
      </c>
      <c r="BP344" s="810">
        <f t="shared" si="295"/>
        <v>34.109416109878396</v>
      </c>
      <c r="BQ344" s="830">
        <f t="shared" si="296"/>
        <v>1.4003671665494459</v>
      </c>
      <c r="BR344" s="830">
        <f t="shared" si="297"/>
        <v>0</v>
      </c>
      <c r="BS344" s="830">
        <f t="shared" si="298"/>
        <v>32.659473779812885</v>
      </c>
      <c r="BT344" s="810">
        <f t="shared" si="299"/>
        <v>5.2315658445757105</v>
      </c>
      <c r="BU344" s="810">
        <f t="shared" si="300"/>
        <v>23.64123822784218</v>
      </c>
      <c r="BV344" s="810">
        <f t="shared" si="301"/>
        <v>0</v>
      </c>
      <c r="BW344" s="830">
        <f t="shared" si="302"/>
        <v>46.860936366095267</v>
      </c>
      <c r="BX344" s="816">
        <f t="shared" si="303"/>
        <v>3577.1363260239918</v>
      </c>
      <c r="BY344" s="755">
        <f t="shared" si="329"/>
        <v>0.31808076880882019</v>
      </c>
      <c r="BZ344" s="805">
        <f t="shared" ca="1" si="327"/>
        <v>105.58876265562557</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78.570217268170509</v>
      </c>
      <c r="BE346" s="808">
        <f t="shared" si="284"/>
        <v>436.01176899142342</v>
      </c>
      <c r="BF346" s="808">
        <f t="shared" si="285"/>
        <v>0</v>
      </c>
      <c r="BG346" s="829">
        <f t="shared" si="286"/>
        <v>103.97588875709577</v>
      </c>
      <c r="BH346" s="829">
        <f t="shared" si="287"/>
        <v>146.9167597179098</v>
      </c>
      <c r="BI346" s="829">
        <f t="shared" si="288"/>
        <v>0</v>
      </c>
      <c r="BJ346" s="829">
        <f t="shared" si="289"/>
        <v>3.6669922696434902</v>
      </c>
      <c r="BK346" s="829">
        <f t="shared" si="290"/>
        <v>161.0671913824512</v>
      </c>
      <c r="BL346" s="810">
        <f t="shared" si="291"/>
        <v>161.15950904269735</v>
      </c>
      <c r="BM346" s="810">
        <f t="shared" si="292"/>
        <v>52.34565878668564</v>
      </c>
      <c r="BN346" s="810">
        <f t="shared" si="293"/>
        <v>4.5362822965786194</v>
      </c>
      <c r="BO346" s="810">
        <f t="shared" si="294"/>
        <v>0</v>
      </c>
      <c r="BP346" s="810">
        <f t="shared" si="295"/>
        <v>11.345542516413172</v>
      </c>
      <c r="BQ346" s="830">
        <f t="shared" si="296"/>
        <v>0.72331931542502403</v>
      </c>
      <c r="BR346" s="830">
        <f t="shared" si="297"/>
        <v>0</v>
      </c>
      <c r="BS346" s="830">
        <f t="shared" si="298"/>
        <v>14.140929125803089</v>
      </c>
      <c r="BT346" s="810">
        <f t="shared" si="299"/>
        <v>2.5209628200774921</v>
      </c>
      <c r="BU346" s="810">
        <f t="shared" si="300"/>
        <v>8.8888669120662556</v>
      </c>
      <c r="BV346" s="810">
        <f t="shared" si="301"/>
        <v>0</v>
      </c>
      <c r="BW346" s="830">
        <f t="shared" si="302"/>
        <v>40.371982555108076</v>
      </c>
      <c r="BX346" s="816">
        <f t="shared" si="303"/>
        <v>1226.241871757549</v>
      </c>
      <c r="BY346" s="755">
        <f t="shared" si="329"/>
        <v>0.10903804657278579</v>
      </c>
      <c r="BZ346" s="805">
        <f t="shared" ca="1" si="327"/>
        <v>98.019027982958022</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152.28362668801424</v>
      </c>
      <c r="BE347" s="808">
        <f t="shared" si="284"/>
        <v>608.20256746377697</v>
      </c>
      <c r="BF347" s="808">
        <f t="shared" si="285"/>
        <v>0</v>
      </c>
      <c r="BG347" s="829">
        <f t="shared" si="286"/>
        <v>148.40137945515468</v>
      </c>
      <c r="BH347" s="829">
        <f t="shared" si="287"/>
        <v>179.36557359907465</v>
      </c>
      <c r="BI347" s="829">
        <f t="shared" si="288"/>
        <v>0</v>
      </c>
      <c r="BJ347" s="829">
        <f t="shared" si="289"/>
        <v>6.6867048675120007</v>
      </c>
      <c r="BK347" s="829">
        <f t="shared" si="290"/>
        <v>214.77141122204944</v>
      </c>
      <c r="BL347" s="810">
        <f t="shared" si="291"/>
        <v>195.4571726323762</v>
      </c>
      <c r="BM347" s="810">
        <f t="shared" si="292"/>
        <v>55.563940441969848</v>
      </c>
      <c r="BN347" s="810">
        <f t="shared" si="293"/>
        <v>5.3118982543188098</v>
      </c>
      <c r="BO347" s="810">
        <f t="shared" si="294"/>
        <v>0</v>
      </c>
      <c r="BP347" s="810">
        <f t="shared" si="295"/>
        <v>12.700929739203151</v>
      </c>
      <c r="BQ347" s="830">
        <f t="shared" si="296"/>
        <v>1.204136853075912</v>
      </c>
      <c r="BR347" s="830">
        <f t="shared" si="297"/>
        <v>0</v>
      </c>
      <c r="BS347" s="830">
        <f t="shared" si="298"/>
        <v>16.617234321149727</v>
      </c>
      <c r="BT347" s="810">
        <f t="shared" si="299"/>
        <v>3.5887959328035639</v>
      </c>
      <c r="BU347" s="810">
        <f t="shared" si="300"/>
        <v>13.123520268368004</v>
      </c>
      <c r="BV347" s="810">
        <f t="shared" si="301"/>
        <v>0</v>
      </c>
      <c r="BW347" s="830">
        <f t="shared" si="302"/>
        <v>58.545296953984028</v>
      </c>
      <c r="BX347" s="816">
        <f t="shared" si="303"/>
        <v>1671.8241886928308</v>
      </c>
      <c r="BY347" s="755">
        <f t="shared" si="329"/>
        <v>0.14865945124424959</v>
      </c>
      <c r="BZ347" s="805">
        <f t="shared" ca="1" si="327"/>
        <v>100.98148990517689</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76.548254731631644</v>
      </c>
      <c r="BE348" s="808">
        <f t="shared" si="284"/>
        <v>386.65457651287704</v>
      </c>
      <c r="BF348" s="808">
        <f t="shared" si="285"/>
        <v>0</v>
      </c>
      <c r="BG348" s="829">
        <f t="shared" si="286"/>
        <v>94.689762539388738</v>
      </c>
      <c r="BH348" s="829">
        <f t="shared" si="287"/>
        <v>133.94956159689974</v>
      </c>
      <c r="BI348" s="829">
        <f t="shared" si="288"/>
        <v>0</v>
      </c>
      <c r="BJ348" s="829">
        <f t="shared" si="289"/>
        <v>3.52239947727</v>
      </c>
      <c r="BK348" s="829">
        <f t="shared" si="290"/>
        <v>148.08546084187543</v>
      </c>
      <c r="BL348" s="810">
        <f t="shared" si="291"/>
        <v>135.85368677541547</v>
      </c>
      <c r="BM348" s="810">
        <f t="shared" si="292"/>
        <v>41.12641306804943</v>
      </c>
      <c r="BN348" s="810">
        <f t="shared" si="293"/>
        <v>3.432116207384921</v>
      </c>
      <c r="BO348" s="810">
        <f t="shared" si="294"/>
        <v>0</v>
      </c>
      <c r="BP348" s="810">
        <f t="shared" si="295"/>
        <v>10.007020961244393</v>
      </c>
      <c r="BQ348" s="830">
        <f t="shared" si="296"/>
        <v>0.62344364925921603</v>
      </c>
      <c r="BR348" s="830">
        <f t="shared" si="297"/>
        <v>0</v>
      </c>
      <c r="BS348" s="830">
        <f t="shared" si="298"/>
        <v>10.383798477628734</v>
      </c>
      <c r="BT348" s="810">
        <f t="shared" si="299"/>
        <v>1.984412230934997</v>
      </c>
      <c r="BU348" s="810">
        <f t="shared" si="300"/>
        <v>8.8401553957235173</v>
      </c>
      <c r="BV348" s="810">
        <f t="shared" si="301"/>
        <v>0</v>
      </c>
      <c r="BW348" s="830">
        <f t="shared" si="302"/>
        <v>26.265741954673043</v>
      </c>
      <c r="BX348" s="816">
        <f t="shared" si="303"/>
        <v>1081.966804420256</v>
      </c>
      <c r="BY348" s="755">
        <f t="shared" si="329"/>
        <v>9.6209034716366354E-2</v>
      </c>
      <c r="BZ348" s="805">
        <f t="shared" ca="1" si="327"/>
        <v>101.78123059962805</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17.673014962732061</v>
      </c>
      <c r="BE349" s="808">
        <f t="shared" si="284"/>
        <v>73.48802566222956</v>
      </c>
      <c r="BF349" s="808">
        <f t="shared" si="285"/>
        <v>0</v>
      </c>
      <c r="BG349" s="829">
        <f t="shared" si="286"/>
        <v>21.126149307788477</v>
      </c>
      <c r="BH349" s="829">
        <f t="shared" si="287"/>
        <v>24.856798864796641</v>
      </c>
      <c r="BI349" s="829">
        <f t="shared" si="288"/>
        <v>0</v>
      </c>
      <c r="BJ349" s="829">
        <f t="shared" si="289"/>
        <v>0.72120017590524599</v>
      </c>
      <c r="BK349" s="829">
        <f t="shared" si="290"/>
        <v>27.53962269542167</v>
      </c>
      <c r="BL349" s="810">
        <f t="shared" si="291"/>
        <v>29.120332371634397</v>
      </c>
      <c r="BM349" s="810">
        <f t="shared" si="292"/>
        <v>8.3993551042796017</v>
      </c>
      <c r="BN349" s="810">
        <f t="shared" si="293"/>
        <v>0.75901814031138204</v>
      </c>
      <c r="BO349" s="810">
        <f t="shared" si="294"/>
        <v>0</v>
      </c>
      <c r="BP349" s="810">
        <f t="shared" si="295"/>
        <v>1.8309627779777422</v>
      </c>
      <c r="BQ349" s="830">
        <f t="shared" si="296"/>
        <v>0.14020726229598421</v>
      </c>
      <c r="BR349" s="830">
        <f t="shared" si="297"/>
        <v>0</v>
      </c>
      <c r="BS349" s="830">
        <f t="shared" si="298"/>
        <v>2.3261631373377716</v>
      </c>
      <c r="BT349" s="810">
        <f t="shared" si="299"/>
        <v>0.46836077641921414</v>
      </c>
      <c r="BU349" s="810">
        <f t="shared" si="300"/>
        <v>2.0159876898044433</v>
      </c>
      <c r="BV349" s="810">
        <f t="shared" si="301"/>
        <v>0</v>
      </c>
      <c r="BW349" s="830">
        <f t="shared" si="302"/>
        <v>8.0020775057657083</v>
      </c>
      <c r="BX349" s="816">
        <f t="shared" si="303"/>
        <v>218.46727643469987</v>
      </c>
      <c r="BY349" s="755">
        <f t="shared" si="329"/>
        <v>1.9426220561506301E-2</v>
      </c>
      <c r="BZ349" s="805">
        <f t="shared" ca="1" si="327"/>
        <v>97.505044601207018</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12.817303050786935</v>
      </c>
      <c r="BE350" s="808">
        <f t="shared" si="284"/>
        <v>54.834482211375153</v>
      </c>
      <c r="BF350" s="808">
        <f t="shared" si="285"/>
        <v>0</v>
      </c>
      <c r="BG350" s="829">
        <f t="shared" si="286"/>
        <v>14.221307189288614</v>
      </c>
      <c r="BH350" s="829">
        <f t="shared" si="287"/>
        <v>14.564062440553563</v>
      </c>
      <c r="BI350" s="829">
        <f t="shared" si="288"/>
        <v>0</v>
      </c>
      <c r="BJ350" s="829">
        <f t="shared" si="289"/>
        <v>0.64012855881305397</v>
      </c>
      <c r="BK350" s="829">
        <f t="shared" si="290"/>
        <v>21.153971355700506</v>
      </c>
      <c r="BL350" s="810">
        <f t="shared" si="291"/>
        <v>16.032230777337364</v>
      </c>
      <c r="BM350" s="810">
        <f t="shared" si="292"/>
        <v>6.0367043524594806</v>
      </c>
      <c r="BN350" s="810">
        <f t="shared" si="293"/>
        <v>0.59916537465028308</v>
      </c>
      <c r="BO350" s="810">
        <f t="shared" si="294"/>
        <v>0</v>
      </c>
      <c r="BP350" s="810">
        <f t="shared" si="295"/>
        <v>1.468782946356324</v>
      </c>
      <c r="BQ350" s="830">
        <f t="shared" si="296"/>
        <v>0.111113788245051</v>
      </c>
      <c r="BR350" s="830">
        <f t="shared" si="297"/>
        <v>0</v>
      </c>
      <c r="BS350" s="830">
        <f t="shared" si="298"/>
        <v>1.9906968984448001</v>
      </c>
      <c r="BT350" s="810">
        <f t="shared" si="299"/>
        <v>0.41828163292860016</v>
      </c>
      <c r="BU350" s="810">
        <f t="shared" si="300"/>
        <v>1.831145610080853</v>
      </c>
      <c r="BV350" s="810">
        <f t="shared" si="301"/>
        <v>0</v>
      </c>
      <c r="BW350" s="830">
        <f t="shared" si="302"/>
        <v>10.098911587008676</v>
      </c>
      <c r="BX350" s="816">
        <f t="shared" si="303"/>
        <v>156.81828777402927</v>
      </c>
      <c r="BY350" s="755">
        <f t="shared" si="329"/>
        <v>1.3944361352839166E-2</v>
      </c>
      <c r="BZ350" s="805">
        <f t="shared" ca="1" si="327"/>
        <v>91.282359436533724</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4.5556359209492658</v>
      </c>
      <c r="BE351" s="808">
        <f t="shared" si="284"/>
        <v>20.805899257154973</v>
      </c>
      <c r="BF351" s="808">
        <f t="shared" si="285"/>
        <v>0</v>
      </c>
      <c r="BG351" s="829">
        <f t="shared" si="286"/>
        <v>7.979633568768409</v>
      </c>
      <c r="BH351" s="829">
        <f t="shared" si="287"/>
        <v>9.5337168539214936</v>
      </c>
      <c r="BI351" s="829">
        <f t="shared" si="288"/>
        <v>0</v>
      </c>
      <c r="BJ351" s="829">
        <f t="shared" si="289"/>
        <v>0.26354009535982503</v>
      </c>
      <c r="BK351" s="829">
        <f t="shared" si="290"/>
        <v>10.159744147335642</v>
      </c>
      <c r="BL351" s="810">
        <f t="shared" si="291"/>
        <v>10.148638546128984</v>
      </c>
      <c r="BM351" s="810">
        <f t="shared" si="292"/>
        <v>2.846407141378247</v>
      </c>
      <c r="BN351" s="810">
        <f t="shared" si="293"/>
        <v>0.24023452531213171</v>
      </c>
      <c r="BO351" s="810">
        <f t="shared" si="294"/>
        <v>0</v>
      </c>
      <c r="BP351" s="810">
        <f t="shared" si="295"/>
        <v>0.80461085063365045</v>
      </c>
      <c r="BQ351" s="830">
        <f t="shared" si="296"/>
        <v>4.5340852440688861E-2</v>
      </c>
      <c r="BR351" s="830">
        <f t="shared" si="297"/>
        <v>0</v>
      </c>
      <c r="BS351" s="830">
        <f t="shared" si="298"/>
        <v>0.64837052701901643</v>
      </c>
      <c r="BT351" s="810">
        <f t="shared" si="299"/>
        <v>9.0002658423534401E-2</v>
      </c>
      <c r="BU351" s="810">
        <f t="shared" si="300"/>
        <v>0.35635754474624898</v>
      </c>
      <c r="BV351" s="810">
        <f t="shared" si="301"/>
        <v>0</v>
      </c>
      <c r="BW351" s="830">
        <f t="shared" si="302"/>
        <v>1.2578114687433386</v>
      </c>
      <c r="BX351" s="816">
        <f t="shared" si="303"/>
        <v>69.735943958315445</v>
      </c>
      <c r="BY351" s="755">
        <f t="shared" si="329"/>
        <v>6.2009553581998441E-3</v>
      </c>
      <c r="BZ351" s="805">
        <f t="shared" ca="1" si="327"/>
        <v>101.20940315477895</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412.39495285102021</v>
      </c>
      <c r="BE353" s="808">
        <f t="shared" si="284"/>
        <v>1871.1317997824417</v>
      </c>
      <c r="BF353" s="808">
        <f t="shared" si="285"/>
        <v>0</v>
      </c>
      <c r="BG353" s="829">
        <f t="shared" si="286"/>
        <v>521.4008581029575</v>
      </c>
      <c r="BH353" s="829">
        <f t="shared" si="287"/>
        <v>609.17266639627576</v>
      </c>
      <c r="BI353" s="829">
        <f t="shared" si="288"/>
        <v>0</v>
      </c>
      <c r="BJ353" s="829">
        <f t="shared" si="289"/>
        <v>14.628202280621188</v>
      </c>
      <c r="BK353" s="829">
        <f t="shared" si="290"/>
        <v>631.18729317607392</v>
      </c>
      <c r="BL353" s="810">
        <f t="shared" si="291"/>
        <v>765.1124081816813</v>
      </c>
      <c r="BM353" s="810">
        <f t="shared" si="292"/>
        <v>214.82627370690602</v>
      </c>
      <c r="BN353" s="810">
        <f t="shared" si="293"/>
        <v>17.567569111546053</v>
      </c>
      <c r="BO353" s="810">
        <f t="shared" si="294"/>
        <v>0</v>
      </c>
      <c r="BP353" s="810">
        <f t="shared" si="295"/>
        <v>53.204637880682334</v>
      </c>
      <c r="BQ353" s="830">
        <f t="shared" si="296"/>
        <v>3.1229523859095423</v>
      </c>
      <c r="BR353" s="830">
        <f t="shared" si="297"/>
        <v>0</v>
      </c>
      <c r="BS353" s="830">
        <f t="shared" si="298"/>
        <v>57.133228021028209</v>
      </c>
      <c r="BT353" s="810">
        <f t="shared" si="299"/>
        <v>11.531451949064925</v>
      </c>
      <c r="BU353" s="810">
        <f t="shared" si="300"/>
        <v>51.325394370519653</v>
      </c>
      <c r="BV353" s="810">
        <f t="shared" si="301"/>
        <v>0</v>
      </c>
      <c r="BW353" s="830">
        <f t="shared" si="302"/>
        <v>105.53615563641937</v>
      </c>
      <c r="BX353" s="816">
        <f t="shared" si="303"/>
        <v>5339.2758438331475</v>
      </c>
      <c r="BY353" s="755">
        <f t="shared" si="329"/>
        <v>0.47477110473351836</v>
      </c>
      <c r="BZ353" s="805">
        <f t="shared" ca="1" si="327"/>
        <v>96.953570444548632</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744.5624377786329</v>
      </c>
      <c r="BE354" s="808">
        <f t="shared" si="284"/>
        <v>3380.6481631502238</v>
      </c>
      <c r="BF354" s="808">
        <f t="shared" si="285"/>
        <v>0</v>
      </c>
      <c r="BG354" s="829">
        <f t="shared" si="286"/>
        <v>876.93216524325135</v>
      </c>
      <c r="BH354" s="829">
        <f t="shared" si="287"/>
        <v>1015.5672257960592</v>
      </c>
      <c r="BI354" s="829">
        <f t="shared" si="288"/>
        <v>0</v>
      </c>
      <c r="BJ354" s="829">
        <f t="shared" si="289"/>
        <v>25.267473286773932</v>
      </c>
      <c r="BK354" s="829">
        <f t="shared" si="290"/>
        <v>1125.318991987165</v>
      </c>
      <c r="BL354" s="810">
        <f t="shared" si="291"/>
        <v>1207.4562367711362</v>
      </c>
      <c r="BM354" s="810">
        <f t="shared" si="292"/>
        <v>334.61323877892937</v>
      </c>
      <c r="BN354" s="810">
        <f t="shared" si="293"/>
        <v>27.8189901804367</v>
      </c>
      <c r="BO354" s="810">
        <f t="shared" si="294"/>
        <v>0</v>
      </c>
      <c r="BP354" s="810">
        <f t="shared" si="295"/>
        <v>82.362648894129691</v>
      </c>
      <c r="BQ354" s="830">
        <f t="shared" si="296"/>
        <v>5.0057649469031036</v>
      </c>
      <c r="BR354" s="830">
        <f t="shared" si="297"/>
        <v>0</v>
      </c>
      <c r="BS354" s="830">
        <f t="shared" si="298"/>
        <v>85.81032791160267</v>
      </c>
      <c r="BT354" s="810">
        <f t="shared" si="299"/>
        <v>17.410553538620317</v>
      </c>
      <c r="BU354" s="810">
        <f t="shared" si="300"/>
        <v>74.228661180069267</v>
      </c>
      <c r="BV354" s="810">
        <f t="shared" si="301"/>
        <v>0</v>
      </c>
      <c r="BW354" s="830">
        <f t="shared" si="302"/>
        <v>155.23165079698549</v>
      </c>
      <c r="BX354" s="816">
        <f t="shared" si="303"/>
        <v>9158.2345302409212</v>
      </c>
      <c r="BY354" s="755">
        <f t="shared" si="329"/>
        <v>0.81435483996451374</v>
      </c>
      <c r="BZ354" s="805">
        <f t="shared" ca="1" si="327"/>
        <v>102.33919095177906</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715.40913496187557</v>
      </c>
      <c r="BE355" s="808">
        <f t="shared" si="284"/>
        <v>3263.9932649221746</v>
      </c>
      <c r="BF355" s="808">
        <f t="shared" si="285"/>
        <v>0</v>
      </c>
      <c r="BG355" s="829">
        <f t="shared" si="286"/>
        <v>844.10553761014467</v>
      </c>
      <c r="BH355" s="829">
        <f t="shared" si="287"/>
        <v>1035.8526718600592</v>
      </c>
      <c r="BI355" s="829">
        <f t="shared" si="288"/>
        <v>0</v>
      </c>
      <c r="BJ355" s="829">
        <f t="shared" si="289"/>
        <v>25.731479286372839</v>
      </c>
      <c r="BK355" s="829">
        <f t="shared" si="290"/>
        <v>1103.1011559874587</v>
      </c>
      <c r="BL355" s="810">
        <f t="shared" si="291"/>
        <v>1194.9420187200026</v>
      </c>
      <c r="BM355" s="810">
        <f t="shared" si="292"/>
        <v>345.3948931233428</v>
      </c>
      <c r="BN355" s="810">
        <f t="shared" si="293"/>
        <v>29.300916043575505</v>
      </c>
      <c r="BO355" s="810">
        <f t="shared" si="294"/>
        <v>0</v>
      </c>
      <c r="BP355" s="810">
        <f t="shared" si="295"/>
        <v>85.099365308285471</v>
      </c>
      <c r="BQ355" s="830">
        <f t="shared" si="296"/>
        <v>5.170674910755924</v>
      </c>
      <c r="BR355" s="830">
        <f t="shared" si="297"/>
        <v>0</v>
      </c>
      <c r="BS355" s="830">
        <f t="shared" si="298"/>
        <v>93.962693165177754</v>
      </c>
      <c r="BT355" s="810">
        <f t="shared" si="299"/>
        <v>19.397359229370775</v>
      </c>
      <c r="BU355" s="810">
        <f t="shared" si="300"/>
        <v>80.14942998978924</v>
      </c>
      <c r="BV355" s="810">
        <f t="shared" si="301"/>
        <v>0</v>
      </c>
      <c r="BW355" s="830">
        <f t="shared" si="302"/>
        <v>164.72063557739619</v>
      </c>
      <c r="BX355" s="816">
        <f t="shared" si="303"/>
        <v>9006.3312306957851</v>
      </c>
      <c r="BY355" s="755">
        <f t="shared" si="329"/>
        <v>0.80084752184739327</v>
      </c>
      <c r="BZ355" s="805">
        <f t="shared" ca="1" si="327"/>
        <v>98.548971256564599</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554.53538996326324</v>
      </c>
      <c r="BE356" s="808">
        <f t="shared" si="284"/>
        <v>2336.9863496790254</v>
      </c>
      <c r="BF356" s="808">
        <f t="shared" si="285"/>
        <v>0</v>
      </c>
      <c r="BG356" s="829">
        <f t="shared" si="286"/>
        <v>600.72239737231041</v>
      </c>
      <c r="BH356" s="829">
        <f t="shared" si="287"/>
        <v>676.0375872840898</v>
      </c>
      <c r="BI356" s="829">
        <f t="shared" si="288"/>
        <v>0</v>
      </c>
      <c r="BJ356" s="829">
        <f t="shared" si="289"/>
        <v>17.427748116141991</v>
      </c>
      <c r="BK356" s="829">
        <f t="shared" si="290"/>
        <v>743.88930240518459</v>
      </c>
      <c r="BL356" s="810">
        <f t="shared" si="291"/>
        <v>831.23999779891255</v>
      </c>
      <c r="BM356" s="810">
        <f t="shared" si="292"/>
        <v>224.31197791272524</v>
      </c>
      <c r="BN356" s="810">
        <f t="shared" si="293"/>
        <v>18.08869029187283</v>
      </c>
      <c r="BO356" s="810">
        <f t="shared" si="294"/>
        <v>0</v>
      </c>
      <c r="BP356" s="810">
        <f t="shared" si="295"/>
        <v>53.469474457830756</v>
      </c>
      <c r="BQ356" s="830">
        <f t="shared" si="296"/>
        <v>3.2442936500261883</v>
      </c>
      <c r="BR356" s="830">
        <f t="shared" si="297"/>
        <v>0</v>
      </c>
      <c r="BS356" s="830">
        <f t="shared" si="298"/>
        <v>53.449891644145133</v>
      </c>
      <c r="BT356" s="810">
        <f t="shared" si="299"/>
        <v>10.531177771701884</v>
      </c>
      <c r="BU356" s="810">
        <f t="shared" si="300"/>
        <v>49.316366715963142</v>
      </c>
      <c r="BV356" s="810">
        <f t="shared" si="301"/>
        <v>0</v>
      </c>
      <c r="BW356" s="830">
        <f t="shared" si="302"/>
        <v>114.52254031982905</v>
      </c>
      <c r="BX356" s="816">
        <f t="shared" si="303"/>
        <v>6287.7731853830228</v>
      </c>
      <c r="BY356" s="755">
        <f t="shared" si="329"/>
        <v>0.55911196740023317</v>
      </c>
      <c r="BZ356" s="805">
        <f t="shared" ca="1" si="327"/>
        <v>105.71970535182929</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116.5207877672914</v>
      </c>
      <c r="BE357" s="808">
        <f t="shared" si="284"/>
        <v>481.2079414016427</v>
      </c>
      <c r="BF357" s="808">
        <f t="shared" si="285"/>
        <v>0</v>
      </c>
      <c r="BG357" s="829">
        <f t="shared" si="286"/>
        <v>115.2739652259912</v>
      </c>
      <c r="BH357" s="829">
        <f t="shared" si="287"/>
        <v>140.32916847782857</v>
      </c>
      <c r="BI357" s="829">
        <f t="shared" si="288"/>
        <v>0</v>
      </c>
      <c r="BJ357" s="829">
        <f t="shared" si="289"/>
        <v>5.1182160565334698</v>
      </c>
      <c r="BK357" s="829">
        <f t="shared" si="290"/>
        <v>163.69032392279468</v>
      </c>
      <c r="BL357" s="810">
        <f t="shared" si="291"/>
        <v>158.01581283385707</v>
      </c>
      <c r="BM357" s="810">
        <f t="shared" si="292"/>
        <v>45.658773513046469</v>
      </c>
      <c r="BN357" s="810">
        <f t="shared" si="293"/>
        <v>4.3836235598732154</v>
      </c>
      <c r="BO357" s="810">
        <f t="shared" si="294"/>
        <v>0</v>
      </c>
      <c r="BP357" s="810">
        <f t="shared" si="295"/>
        <v>10.811992053978498</v>
      </c>
      <c r="BQ357" s="830">
        <f t="shared" si="296"/>
        <v>1.0488086876304599</v>
      </c>
      <c r="BR357" s="830">
        <f t="shared" si="297"/>
        <v>0</v>
      </c>
      <c r="BS357" s="830">
        <f t="shared" si="298"/>
        <v>15.05375237980051</v>
      </c>
      <c r="BT357" s="810">
        <f t="shared" si="299"/>
        <v>3.3170439051136591</v>
      </c>
      <c r="BU357" s="810">
        <f t="shared" si="300"/>
        <v>12.355924109615756</v>
      </c>
      <c r="BV357" s="810">
        <f t="shared" si="301"/>
        <v>0</v>
      </c>
      <c r="BW357" s="830">
        <f t="shared" si="302"/>
        <v>46.34768769473493</v>
      </c>
      <c r="BX357" s="816">
        <f t="shared" si="303"/>
        <v>1319.1338215897329</v>
      </c>
      <c r="BY357" s="755">
        <f t="shared" si="329"/>
        <v>0.11729804566865844</v>
      </c>
      <c r="BZ357" s="805">
        <f t="shared" ca="1" si="327"/>
        <v>95.875120784218836</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116.60182221309663</v>
      </c>
      <c r="BE358" s="808">
        <f t="shared" si="284"/>
        <v>531.8683148038499</v>
      </c>
      <c r="BF358" s="808">
        <f t="shared" si="285"/>
        <v>0</v>
      </c>
      <c r="BG358" s="829">
        <f t="shared" si="286"/>
        <v>132.47862648335587</v>
      </c>
      <c r="BH358" s="829">
        <f t="shared" si="287"/>
        <v>151.65190014395219</v>
      </c>
      <c r="BI358" s="829">
        <f t="shared" si="288"/>
        <v>0</v>
      </c>
      <c r="BJ358" s="829">
        <f t="shared" si="289"/>
        <v>3.6633591275706601</v>
      </c>
      <c r="BK358" s="829">
        <f t="shared" si="290"/>
        <v>156.6656283965915</v>
      </c>
      <c r="BL358" s="810">
        <f t="shared" si="291"/>
        <v>196.62118487178316</v>
      </c>
      <c r="BM358" s="810">
        <f t="shared" si="292"/>
        <v>50.497165241893711</v>
      </c>
      <c r="BN358" s="810">
        <f t="shared" si="293"/>
        <v>4.1624495512751549</v>
      </c>
      <c r="BO358" s="810">
        <f t="shared" si="294"/>
        <v>0</v>
      </c>
      <c r="BP358" s="810">
        <f t="shared" si="295"/>
        <v>12.000312421865294</v>
      </c>
      <c r="BQ358" s="830">
        <f t="shared" si="296"/>
        <v>0.69430762163715598</v>
      </c>
      <c r="BR358" s="830">
        <f t="shared" si="297"/>
        <v>0</v>
      </c>
      <c r="BS358" s="830">
        <f t="shared" si="298"/>
        <v>12.528383171254049</v>
      </c>
      <c r="BT358" s="810">
        <f t="shared" si="299"/>
        <v>2.5037426378892</v>
      </c>
      <c r="BU358" s="810">
        <f t="shared" si="300"/>
        <v>11.741978682590409</v>
      </c>
      <c r="BV358" s="810">
        <f t="shared" si="301"/>
        <v>0</v>
      </c>
      <c r="BW358" s="830">
        <f t="shared" si="302"/>
        <v>26.671874900199047</v>
      </c>
      <c r="BX358" s="816">
        <f t="shared" si="303"/>
        <v>1410.3510502688041</v>
      </c>
      <c r="BY358" s="755">
        <f t="shared" si="329"/>
        <v>0.12540912771374749</v>
      </c>
      <c r="BZ358" s="805">
        <f t="shared" ca="1" si="327"/>
        <v>104.6779803215165</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109.93483772472111</v>
      </c>
      <c r="BE360" s="808">
        <f t="shared" si="284"/>
        <v>499.39107158836271</v>
      </c>
      <c r="BF360" s="808">
        <f t="shared" si="285"/>
        <v>0</v>
      </c>
      <c r="BG360" s="829">
        <f t="shared" si="286"/>
        <v>149.32684364386876</v>
      </c>
      <c r="BH360" s="829">
        <f t="shared" si="287"/>
        <v>172.97302792362785</v>
      </c>
      <c r="BI360" s="829">
        <f t="shared" si="288"/>
        <v>0</v>
      </c>
      <c r="BJ360" s="829">
        <f t="shared" si="289"/>
        <v>3.5509010080228496</v>
      </c>
      <c r="BK360" s="829">
        <f t="shared" si="290"/>
        <v>155.34139187958885</v>
      </c>
      <c r="BL360" s="810">
        <f t="shared" si="291"/>
        <v>207.30711362677258</v>
      </c>
      <c r="BM360" s="810">
        <f t="shared" si="292"/>
        <v>63.816239601396617</v>
      </c>
      <c r="BN360" s="810">
        <f t="shared" si="293"/>
        <v>4.4665431404778806</v>
      </c>
      <c r="BO360" s="810">
        <f t="shared" si="294"/>
        <v>0</v>
      </c>
      <c r="BP360" s="810">
        <f t="shared" si="295"/>
        <v>14.070549823227397</v>
      </c>
      <c r="BQ360" s="830">
        <f t="shared" si="296"/>
        <v>0.720829108795908</v>
      </c>
      <c r="BR360" s="830">
        <f t="shared" si="297"/>
        <v>0</v>
      </c>
      <c r="BS360" s="830">
        <f t="shared" si="298"/>
        <v>14.161137622618224</v>
      </c>
      <c r="BT360" s="810">
        <f t="shared" si="299"/>
        <v>2.553836084806659</v>
      </c>
      <c r="BU360" s="810">
        <f t="shared" si="300"/>
        <v>14.457202093779687</v>
      </c>
      <c r="BV360" s="810">
        <f t="shared" si="301"/>
        <v>0</v>
      </c>
      <c r="BW360" s="830">
        <f t="shared" si="302"/>
        <v>32.34604773831613</v>
      </c>
      <c r="BX360" s="816">
        <f t="shared" si="303"/>
        <v>1444.4175726083831</v>
      </c>
      <c r="BY360" s="755">
        <f t="shared" si="329"/>
        <v>0.1284383400861091</v>
      </c>
      <c r="BZ360" s="805">
        <f t="shared" ca="1" si="327"/>
        <v>99.734542808761844</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532.11485005762586</v>
      </c>
      <c r="BE361" s="808">
        <f t="shared" si="284"/>
        <v>2416.7672648294056</v>
      </c>
      <c r="BF361" s="808">
        <f t="shared" si="285"/>
        <v>0</v>
      </c>
      <c r="BG361" s="829">
        <f t="shared" si="286"/>
        <v>609.9370941089328</v>
      </c>
      <c r="BH361" s="829">
        <f t="shared" si="287"/>
        <v>691.64010129140297</v>
      </c>
      <c r="BI361" s="829">
        <f t="shared" si="288"/>
        <v>0</v>
      </c>
      <c r="BJ361" s="829">
        <f t="shared" si="289"/>
        <v>17.249006361483868</v>
      </c>
      <c r="BK361" s="829">
        <f t="shared" si="290"/>
        <v>763.6052812427281</v>
      </c>
      <c r="BL361" s="810">
        <f t="shared" si="291"/>
        <v>810.86868283136607</v>
      </c>
      <c r="BM361" s="810">
        <f t="shared" si="292"/>
        <v>218.22024775777876</v>
      </c>
      <c r="BN361" s="810">
        <f t="shared" si="293"/>
        <v>17.360736676671955</v>
      </c>
      <c r="BO361" s="810">
        <f t="shared" si="294"/>
        <v>0</v>
      </c>
      <c r="BP361" s="810">
        <f t="shared" si="295"/>
        <v>54.015107629807218</v>
      </c>
      <c r="BQ361" s="830">
        <f t="shared" si="296"/>
        <v>3.1798655083742999</v>
      </c>
      <c r="BR361" s="830">
        <f t="shared" si="297"/>
        <v>0</v>
      </c>
      <c r="BS361" s="830">
        <f t="shared" si="298"/>
        <v>51.327903899465653</v>
      </c>
      <c r="BT361" s="810">
        <f t="shared" si="299"/>
        <v>9.0945345010828884</v>
      </c>
      <c r="BU361" s="810">
        <f t="shared" si="300"/>
        <v>43.071279918873522</v>
      </c>
      <c r="BV361" s="810">
        <f t="shared" si="301"/>
        <v>0</v>
      </c>
      <c r="BW361" s="830">
        <f t="shared" si="302"/>
        <v>103.3527600769751</v>
      </c>
      <c r="BX361" s="816">
        <f t="shared" si="303"/>
        <v>6341.8047166919741</v>
      </c>
      <c r="BY361" s="755">
        <f t="shared" si="329"/>
        <v>0.56391647845384796</v>
      </c>
      <c r="BZ361" s="805">
        <f t="shared" ca="1" si="327"/>
        <v>108.61680822472186</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494.88262293161404</v>
      </c>
      <c r="BE362" s="808">
        <f t="shared" si="284"/>
        <v>2223.2843105503966</v>
      </c>
      <c r="BF362" s="808">
        <f t="shared" si="285"/>
        <v>0</v>
      </c>
      <c r="BG362" s="829">
        <f t="shared" si="286"/>
        <v>565.58895030514441</v>
      </c>
      <c r="BH362" s="829">
        <f t="shared" si="287"/>
        <v>662.47606369198434</v>
      </c>
      <c r="BI362" s="829">
        <f t="shared" si="288"/>
        <v>0</v>
      </c>
      <c r="BJ362" s="829">
        <f t="shared" si="289"/>
        <v>17.316495460903738</v>
      </c>
      <c r="BK362" s="829">
        <f t="shared" si="290"/>
        <v>727.61864408137649</v>
      </c>
      <c r="BL362" s="810">
        <f t="shared" si="291"/>
        <v>752.64456578817135</v>
      </c>
      <c r="BM362" s="810">
        <f t="shared" si="292"/>
        <v>211.7649409348065</v>
      </c>
      <c r="BN362" s="810">
        <f t="shared" si="293"/>
        <v>17.208080410238409</v>
      </c>
      <c r="BO362" s="810">
        <f t="shared" si="294"/>
        <v>0</v>
      </c>
      <c r="BP362" s="810">
        <f t="shared" si="295"/>
        <v>52.096330294036612</v>
      </c>
      <c r="BQ362" s="830">
        <f t="shared" si="296"/>
        <v>3.2356992423020343</v>
      </c>
      <c r="BR362" s="830">
        <f t="shared" si="297"/>
        <v>0</v>
      </c>
      <c r="BS362" s="830">
        <f t="shared" si="298"/>
        <v>52.681289140436881</v>
      </c>
      <c r="BT362" s="810">
        <f t="shared" si="299"/>
        <v>9.5485940060512959</v>
      </c>
      <c r="BU362" s="810">
        <f t="shared" si="300"/>
        <v>42.385835629302761</v>
      </c>
      <c r="BV362" s="810">
        <f t="shared" si="301"/>
        <v>0</v>
      </c>
      <c r="BW362" s="830">
        <f t="shared" si="302"/>
        <v>114.46923479072726</v>
      </c>
      <c r="BX362" s="816">
        <f t="shared" si="303"/>
        <v>5947.2016572574939</v>
      </c>
      <c r="BY362" s="755">
        <f t="shared" si="329"/>
        <v>0.52882817510737101</v>
      </c>
      <c r="BZ362" s="805">
        <f t="shared" ca="1" si="327"/>
        <v>105.89841478221467</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323.03172693667796</v>
      </c>
      <c r="BE363" s="808">
        <f t="shared" si="284"/>
        <v>1410.303046628148</v>
      </c>
      <c r="BF363" s="808">
        <f t="shared" si="285"/>
        <v>0</v>
      </c>
      <c r="BG363" s="829">
        <f t="shared" si="286"/>
        <v>341.48320811620715</v>
      </c>
      <c r="BH363" s="829">
        <f t="shared" si="287"/>
        <v>353.93661469218819</v>
      </c>
      <c r="BI363" s="829">
        <f t="shared" si="288"/>
        <v>0</v>
      </c>
      <c r="BJ363" s="829">
        <f t="shared" si="289"/>
        <v>7.9414752427869004</v>
      </c>
      <c r="BK363" s="829">
        <f t="shared" si="290"/>
        <v>372.42353072272601</v>
      </c>
      <c r="BL363" s="810">
        <f t="shared" si="291"/>
        <v>435.6340755821704</v>
      </c>
      <c r="BM363" s="810">
        <f t="shared" si="292"/>
        <v>105.03099080349278</v>
      </c>
      <c r="BN363" s="810">
        <f t="shared" si="293"/>
        <v>7.2092867465801707</v>
      </c>
      <c r="BO363" s="810">
        <f t="shared" si="294"/>
        <v>0</v>
      </c>
      <c r="BP363" s="810">
        <f t="shared" si="295"/>
        <v>25.614026367160029</v>
      </c>
      <c r="BQ363" s="830">
        <f t="shared" si="296"/>
        <v>1.214573375111214</v>
      </c>
      <c r="BR363" s="830">
        <f t="shared" si="297"/>
        <v>0</v>
      </c>
      <c r="BS363" s="830">
        <f t="shared" si="298"/>
        <v>19.372223419753904</v>
      </c>
      <c r="BT363" s="810">
        <f t="shared" si="299"/>
        <v>3.0115120724330473</v>
      </c>
      <c r="BU363" s="810">
        <f t="shared" si="300"/>
        <v>17.880619207257574</v>
      </c>
      <c r="BV363" s="810">
        <f t="shared" si="301"/>
        <v>0</v>
      </c>
      <c r="BW363" s="830">
        <f t="shared" si="302"/>
        <v>45.407889319237327</v>
      </c>
      <c r="BX363" s="816">
        <f t="shared" si="303"/>
        <v>3469.4947992319303</v>
      </c>
      <c r="BY363" s="755">
        <f t="shared" si="329"/>
        <v>0.30850922988012897</v>
      </c>
      <c r="BZ363" s="805">
        <f t="shared" ca="1" si="327"/>
        <v>120.8328553356184</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112.53512693875545</v>
      </c>
      <c r="BE364" s="808">
        <f t="shared" si="284"/>
        <v>382.92693033091712</v>
      </c>
      <c r="BF364" s="808">
        <f t="shared" si="285"/>
        <v>0</v>
      </c>
      <c r="BG364" s="829">
        <f t="shared" si="286"/>
        <v>102.32391759670701</v>
      </c>
      <c r="BH364" s="829">
        <f t="shared" si="287"/>
        <v>120.4308808601954</v>
      </c>
      <c r="BI364" s="829">
        <f t="shared" si="288"/>
        <v>0</v>
      </c>
      <c r="BJ364" s="829">
        <f t="shared" si="289"/>
        <v>4.19903201158359</v>
      </c>
      <c r="BK364" s="829">
        <f t="shared" si="290"/>
        <v>128.46220553378234</v>
      </c>
      <c r="BL364" s="810">
        <f t="shared" si="291"/>
        <v>137.06450156331528</v>
      </c>
      <c r="BM364" s="810">
        <f t="shared" si="292"/>
        <v>37.971857359883728</v>
      </c>
      <c r="BN364" s="810">
        <f t="shared" si="293"/>
        <v>3.4272840112702658</v>
      </c>
      <c r="BO364" s="810">
        <f t="shared" si="294"/>
        <v>0</v>
      </c>
      <c r="BP364" s="810">
        <f t="shared" si="295"/>
        <v>9.7424026911519093</v>
      </c>
      <c r="BQ364" s="830">
        <f t="shared" si="296"/>
        <v>0.86005794192677998</v>
      </c>
      <c r="BR364" s="830">
        <f t="shared" si="297"/>
        <v>0</v>
      </c>
      <c r="BS364" s="830">
        <f t="shared" si="298"/>
        <v>11.439559306526959</v>
      </c>
      <c r="BT364" s="810">
        <f t="shared" si="299"/>
        <v>2.6663297406895632</v>
      </c>
      <c r="BU364" s="810">
        <f t="shared" si="300"/>
        <v>11.21246777498968</v>
      </c>
      <c r="BV364" s="810">
        <f t="shared" si="301"/>
        <v>0</v>
      </c>
      <c r="BW364" s="830">
        <f t="shared" si="302"/>
        <v>54.927791304055035</v>
      </c>
      <c r="BX364" s="816">
        <f t="shared" si="303"/>
        <v>1120.19034496575</v>
      </c>
      <c r="BY364" s="755">
        <f t="shared" si="329"/>
        <v>9.9607891247176769E-2</v>
      </c>
      <c r="BZ364" s="805">
        <f t="shared" ca="1" si="327"/>
        <v>98.299969393745002</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70.796964225610196</v>
      </c>
      <c r="BE365" s="808">
        <f t="shared" si="284"/>
        <v>254.60408693676007</v>
      </c>
      <c r="BF365" s="808">
        <f t="shared" si="285"/>
        <v>0</v>
      </c>
      <c r="BG365" s="829">
        <f t="shared" si="286"/>
        <v>65.646057105046779</v>
      </c>
      <c r="BH365" s="829">
        <f t="shared" si="287"/>
        <v>69.106713595317501</v>
      </c>
      <c r="BI365" s="829">
        <f t="shared" si="288"/>
        <v>0</v>
      </c>
      <c r="BJ365" s="829">
        <f t="shared" si="289"/>
        <v>1.545777700029507</v>
      </c>
      <c r="BK365" s="829">
        <f t="shared" si="290"/>
        <v>68.871888376870828</v>
      </c>
      <c r="BL365" s="810">
        <f t="shared" si="291"/>
        <v>89.10238684831674</v>
      </c>
      <c r="BM365" s="810">
        <f t="shared" si="292"/>
        <v>21.499208167318397</v>
      </c>
      <c r="BN365" s="810">
        <f t="shared" si="293"/>
        <v>1.5064539512679791</v>
      </c>
      <c r="BO365" s="810">
        <f t="shared" si="294"/>
        <v>0</v>
      </c>
      <c r="BP365" s="810">
        <f t="shared" si="295"/>
        <v>5.6710197720044748</v>
      </c>
      <c r="BQ365" s="830">
        <f t="shared" si="296"/>
        <v>0.27753006536296621</v>
      </c>
      <c r="BR365" s="830">
        <f t="shared" si="297"/>
        <v>0</v>
      </c>
      <c r="BS365" s="830">
        <f t="shared" si="298"/>
        <v>5.0131630532717892</v>
      </c>
      <c r="BT365" s="810">
        <f t="shared" si="299"/>
        <v>0.97087507319362376</v>
      </c>
      <c r="BU365" s="810">
        <f t="shared" si="300"/>
        <v>4.6357375147033695</v>
      </c>
      <c r="BV365" s="810">
        <f t="shared" si="301"/>
        <v>0</v>
      </c>
      <c r="BW365" s="830">
        <f t="shared" si="302"/>
        <v>17.7578787428676</v>
      </c>
      <c r="BX365" s="816">
        <f t="shared" si="303"/>
        <v>677.00574112794186</v>
      </c>
      <c r="BY365" s="755">
        <f t="shared" si="329"/>
        <v>6.0199692435349623E-2</v>
      </c>
      <c r="BZ365" s="805">
        <f t="shared" ca="1" si="327"/>
        <v>112.39715348444183</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13.059354141082697</v>
      </c>
      <c r="BE367" s="808">
        <f t="shared" si="284"/>
        <v>71.504965734387639</v>
      </c>
      <c r="BF367" s="808">
        <f t="shared" si="285"/>
        <v>0</v>
      </c>
      <c r="BG367" s="829">
        <f t="shared" si="286"/>
        <v>19.001560916717011</v>
      </c>
      <c r="BH367" s="829">
        <f t="shared" si="287"/>
        <v>25.97041386927884</v>
      </c>
      <c r="BI367" s="829">
        <f t="shared" si="288"/>
        <v>0</v>
      </c>
      <c r="BJ367" s="829">
        <f t="shared" si="289"/>
        <v>0.92995247536032</v>
      </c>
      <c r="BK367" s="829">
        <f t="shared" si="290"/>
        <v>21.363264580743149</v>
      </c>
      <c r="BL367" s="810">
        <f t="shared" si="291"/>
        <v>26.785111710235164</v>
      </c>
      <c r="BM367" s="810">
        <f t="shared" si="292"/>
        <v>9.5813751050656162</v>
      </c>
      <c r="BN367" s="810">
        <f t="shared" si="293"/>
        <v>0.76096210196955894</v>
      </c>
      <c r="BO367" s="810">
        <f t="shared" si="294"/>
        <v>0</v>
      </c>
      <c r="BP367" s="810">
        <f t="shared" si="295"/>
        <v>2.3729573858340078</v>
      </c>
      <c r="BQ367" s="830">
        <f t="shared" si="296"/>
        <v>0.1647662006083086</v>
      </c>
      <c r="BR367" s="830">
        <f t="shared" si="297"/>
        <v>0</v>
      </c>
      <c r="BS367" s="830">
        <f t="shared" si="298"/>
        <v>2.8995670690555744</v>
      </c>
      <c r="BT367" s="810">
        <f t="shared" si="299"/>
        <v>0.73950852686113944</v>
      </c>
      <c r="BU367" s="810">
        <f t="shared" si="300"/>
        <v>3.175556503375486</v>
      </c>
      <c r="BV367" s="810">
        <f t="shared" si="301"/>
        <v>0</v>
      </c>
      <c r="BW367" s="830">
        <f t="shared" si="302"/>
        <v>11.613195647993715</v>
      </c>
      <c r="BX367" s="816">
        <f t="shared" si="303"/>
        <v>209.92251196856816</v>
      </c>
      <c r="BY367" s="755">
        <f t="shared" si="329"/>
        <v>1.8666415789486766E-2</v>
      </c>
      <c r="BZ367" s="805">
        <f t="shared" ca="1" si="327"/>
        <v>83.814501664582252</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537.69418434250986</v>
      </c>
      <c r="BE368" s="808">
        <f t="shared" si="284"/>
        <v>2435.2312581877063</v>
      </c>
      <c r="BF368" s="808">
        <f t="shared" si="285"/>
        <v>0</v>
      </c>
      <c r="BG368" s="829">
        <f t="shared" si="286"/>
        <v>607.3521292348189</v>
      </c>
      <c r="BH368" s="829">
        <f t="shared" si="287"/>
        <v>731.78498539937664</v>
      </c>
      <c r="BI368" s="829">
        <f t="shared" si="288"/>
        <v>0</v>
      </c>
      <c r="BJ368" s="829">
        <f t="shared" si="289"/>
        <v>18.46428815914128</v>
      </c>
      <c r="BK368" s="829">
        <f t="shared" si="290"/>
        <v>820.96284277433313</v>
      </c>
      <c r="BL368" s="810">
        <f t="shared" si="291"/>
        <v>844.03756690420767</v>
      </c>
      <c r="BM368" s="810">
        <f t="shared" si="292"/>
        <v>236.59294888914047</v>
      </c>
      <c r="BN368" s="810">
        <f t="shared" si="293"/>
        <v>19.880036406469504</v>
      </c>
      <c r="BO368" s="810">
        <f t="shared" si="294"/>
        <v>0</v>
      </c>
      <c r="BP368" s="810">
        <f t="shared" si="295"/>
        <v>58.003732287793447</v>
      </c>
      <c r="BQ368" s="830">
        <f t="shared" si="296"/>
        <v>3.5733960911686142</v>
      </c>
      <c r="BR368" s="830">
        <f t="shared" si="297"/>
        <v>0</v>
      </c>
      <c r="BS368" s="830">
        <f t="shared" si="298"/>
        <v>61.382899147946546</v>
      </c>
      <c r="BT368" s="810">
        <f t="shared" si="299"/>
        <v>12.104259350547265</v>
      </c>
      <c r="BU368" s="810">
        <f t="shared" si="300"/>
        <v>52.100942421920834</v>
      </c>
      <c r="BV368" s="810">
        <f t="shared" si="301"/>
        <v>0</v>
      </c>
      <c r="BW368" s="830">
        <f t="shared" si="302"/>
        <v>98.448258027684872</v>
      </c>
      <c r="BX368" s="816">
        <f t="shared" si="303"/>
        <v>6537.6137276247646</v>
      </c>
      <c r="BY368" s="755">
        <f t="shared" si="329"/>
        <v>0.58132791460294897</v>
      </c>
      <c r="BZ368" s="805">
        <f t="shared" ca="1" si="327"/>
        <v>102.95536583484264</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508.20320275101028</v>
      </c>
      <c r="BE369" s="808">
        <f t="shared" si="284"/>
        <v>2319.8171120090888</v>
      </c>
      <c r="BF369" s="808">
        <f t="shared" si="285"/>
        <v>0</v>
      </c>
      <c r="BG369" s="829">
        <f t="shared" si="286"/>
        <v>591.2819005106868</v>
      </c>
      <c r="BH369" s="829">
        <f t="shared" si="287"/>
        <v>748.79944599134546</v>
      </c>
      <c r="BI369" s="829">
        <f t="shared" si="288"/>
        <v>0</v>
      </c>
      <c r="BJ369" s="829">
        <f t="shared" si="289"/>
        <v>18.438039075532949</v>
      </c>
      <c r="BK369" s="829">
        <f t="shared" si="290"/>
        <v>801.5673874865048</v>
      </c>
      <c r="BL369" s="810">
        <f t="shared" si="291"/>
        <v>841.25741655120282</v>
      </c>
      <c r="BM369" s="810">
        <f t="shared" si="292"/>
        <v>242.29359909106591</v>
      </c>
      <c r="BN369" s="810">
        <f t="shared" si="293"/>
        <v>20.857419498577165</v>
      </c>
      <c r="BO369" s="810">
        <f t="shared" si="294"/>
        <v>0</v>
      </c>
      <c r="BP369" s="810">
        <f t="shared" si="295"/>
        <v>60.007293232834087</v>
      </c>
      <c r="BQ369" s="830">
        <f t="shared" si="296"/>
        <v>3.6173880608802538</v>
      </c>
      <c r="BR369" s="830">
        <f t="shared" si="297"/>
        <v>0</v>
      </c>
      <c r="BS369" s="830">
        <f t="shared" si="298"/>
        <v>67.276862348224142</v>
      </c>
      <c r="BT369" s="810">
        <f t="shared" si="299"/>
        <v>13.393443025779522</v>
      </c>
      <c r="BU369" s="810">
        <f t="shared" si="300"/>
        <v>57.342956211811703</v>
      </c>
      <c r="BV369" s="810">
        <f t="shared" si="301"/>
        <v>0</v>
      </c>
      <c r="BW369" s="830">
        <f t="shared" si="302"/>
        <v>101.64701400144038</v>
      </c>
      <c r="BX369" s="816">
        <f t="shared" si="303"/>
        <v>6395.800479845986</v>
      </c>
      <c r="BY369" s="755">
        <f t="shared" si="329"/>
        <v>0.56871780898506008</v>
      </c>
      <c r="BZ369" s="805">
        <f t="shared" ca="1" si="327"/>
        <v>99.095038291088102</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184.3078539691507</v>
      </c>
      <c r="BE370" s="808">
        <f t="shared" si="284"/>
        <v>761.68784697577098</v>
      </c>
      <c r="BF370" s="808">
        <f t="shared" si="285"/>
        <v>0</v>
      </c>
      <c r="BG370" s="829">
        <f t="shared" si="286"/>
        <v>203.86325176048067</v>
      </c>
      <c r="BH370" s="829">
        <f t="shared" si="287"/>
        <v>214.314985588111</v>
      </c>
      <c r="BI370" s="829">
        <f t="shared" si="288"/>
        <v>0</v>
      </c>
      <c r="BJ370" s="829">
        <f t="shared" si="289"/>
        <v>4.8180164364099607</v>
      </c>
      <c r="BK370" s="829">
        <f t="shared" si="290"/>
        <v>229.53667527317154</v>
      </c>
      <c r="BL370" s="810">
        <f t="shared" si="291"/>
        <v>285.03040263122779</v>
      </c>
      <c r="BM370" s="810">
        <f t="shared" si="292"/>
        <v>73.714516270468408</v>
      </c>
      <c r="BN370" s="810">
        <f t="shared" si="293"/>
        <v>5.2034144705253897</v>
      </c>
      <c r="BO370" s="810">
        <f t="shared" si="294"/>
        <v>0</v>
      </c>
      <c r="BP370" s="810">
        <f t="shared" si="295"/>
        <v>17.692744480089051</v>
      </c>
      <c r="BQ370" s="830">
        <f t="shared" si="296"/>
        <v>0.84231949165847397</v>
      </c>
      <c r="BR370" s="830">
        <f t="shared" si="297"/>
        <v>0</v>
      </c>
      <c r="BS370" s="830">
        <f t="shared" si="298"/>
        <v>15.820875564892606</v>
      </c>
      <c r="BT370" s="810">
        <f t="shared" si="299"/>
        <v>3.1714659992372387</v>
      </c>
      <c r="BU370" s="810">
        <f t="shared" si="300"/>
        <v>15.7267199831048</v>
      </c>
      <c r="BV370" s="810">
        <f t="shared" si="301"/>
        <v>0</v>
      </c>
      <c r="BW370" s="830">
        <f t="shared" si="302"/>
        <v>30.4080300116667</v>
      </c>
      <c r="BX370" s="816">
        <f t="shared" si="303"/>
        <v>2046.1391189059652</v>
      </c>
      <c r="BY370" s="755">
        <f t="shared" si="329"/>
        <v>0.18194372389347013</v>
      </c>
      <c r="BZ370" s="805">
        <f t="shared" ca="1" si="327"/>
        <v>107.81756968857185</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19.970128966249039</v>
      </c>
      <c r="BE371" s="808">
        <f t="shared" si="284"/>
        <v>98.990351801009169</v>
      </c>
      <c r="BF371" s="808">
        <f t="shared" si="285"/>
        <v>0</v>
      </c>
      <c r="BG371" s="829">
        <f t="shared" si="286"/>
        <v>22.861730144934089</v>
      </c>
      <c r="BH371" s="829">
        <f t="shared" si="287"/>
        <v>28.38387837534593</v>
      </c>
      <c r="BI371" s="829">
        <f t="shared" si="288"/>
        <v>0</v>
      </c>
      <c r="BJ371" s="829">
        <f t="shared" si="289"/>
        <v>1.1521716023612099</v>
      </c>
      <c r="BK371" s="829">
        <f t="shared" si="290"/>
        <v>30.413890212363896</v>
      </c>
      <c r="BL371" s="810">
        <f t="shared" si="291"/>
        <v>29.351724829263123</v>
      </c>
      <c r="BM371" s="810">
        <f t="shared" si="292"/>
        <v>10.701149405779116</v>
      </c>
      <c r="BN371" s="810">
        <f t="shared" si="293"/>
        <v>0.93392038200335348</v>
      </c>
      <c r="BO371" s="810">
        <f t="shared" si="294"/>
        <v>0</v>
      </c>
      <c r="BP371" s="810">
        <f t="shared" si="295"/>
        <v>2.032806327043907</v>
      </c>
      <c r="BQ371" s="830">
        <f t="shared" si="296"/>
        <v>0.2592694575131046</v>
      </c>
      <c r="BR371" s="830">
        <f t="shared" si="297"/>
        <v>0</v>
      </c>
      <c r="BS371" s="830">
        <f t="shared" si="298"/>
        <v>3.4764827650270815</v>
      </c>
      <c r="BT371" s="810">
        <f t="shared" si="299"/>
        <v>0.84122344662354365</v>
      </c>
      <c r="BU371" s="810">
        <f t="shared" si="300"/>
        <v>3.5151643607183831</v>
      </c>
      <c r="BV371" s="810">
        <f t="shared" si="301"/>
        <v>0</v>
      </c>
      <c r="BW371" s="830">
        <f t="shared" si="302"/>
        <v>9.5283996957707533</v>
      </c>
      <c r="BX371" s="816">
        <f t="shared" si="303"/>
        <v>262.41229177200574</v>
      </c>
      <c r="BY371" s="755">
        <f t="shared" si="329"/>
        <v>2.3333833520541147E-2</v>
      </c>
      <c r="BZ371" s="805">
        <f t="shared" ca="1" si="327"/>
        <v>88.539638720245932</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886.781006084198</v>
      </c>
      <c r="BE374" s="808">
        <f t="shared" si="284"/>
        <v>3992.9599913006741</v>
      </c>
      <c r="BF374" s="808">
        <f t="shared" si="285"/>
        <v>0</v>
      </c>
      <c r="BG374" s="829">
        <f t="shared" si="286"/>
        <v>1054.6291145794344</v>
      </c>
      <c r="BH374" s="829">
        <f t="shared" si="287"/>
        <v>1231.5916668466746</v>
      </c>
      <c r="BI374" s="829">
        <f t="shared" si="288"/>
        <v>0</v>
      </c>
      <c r="BJ374" s="829">
        <f t="shared" si="289"/>
        <v>29.576115146291613</v>
      </c>
      <c r="BK374" s="829">
        <f t="shared" si="290"/>
        <v>1314.5759245236225</v>
      </c>
      <c r="BL374" s="810">
        <f t="shared" si="291"/>
        <v>1473.7870459629585</v>
      </c>
      <c r="BM374" s="810">
        <f t="shared" si="292"/>
        <v>411.78292941266318</v>
      </c>
      <c r="BN374" s="810">
        <f t="shared" si="293"/>
        <v>33.878394792977488</v>
      </c>
      <c r="BO374" s="810">
        <f t="shared" si="294"/>
        <v>0</v>
      </c>
      <c r="BP374" s="810">
        <f t="shared" si="295"/>
        <v>101.45183648098993</v>
      </c>
      <c r="BQ374" s="830">
        <f t="shared" si="296"/>
        <v>5.9243473572063001</v>
      </c>
      <c r="BR374" s="830">
        <f t="shared" si="297"/>
        <v>0</v>
      </c>
      <c r="BS374" s="830">
        <f t="shared" si="298"/>
        <v>107.89654133842204</v>
      </c>
      <c r="BT374" s="810">
        <f t="shared" si="299"/>
        <v>22.261152613305363</v>
      </c>
      <c r="BU374" s="810">
        <f t="shared" si="300"/>
        <v>93.513519169338807</v>
      </c>
      <c r="BV374" s="810">
        <f t="shared" si="301"/>
        <v>0</v>
      </c>
      <c r="BW374" s="830">
        <f t="shared" si="302"/>
        <v>197.15351421542306</v>
      </c>
      <c r="BX374" s="816">
        <f t="shared" si="303"/>
        <v>10957.76309982418</v>
      </c>
      <c r="BY374" s="755">
        <f t="shared" si="329"/>
        <v>0.97436982925699633</v>
      </c>
      <c r="BZ374" s="805">
        <f t="shared" ca="1" si="327"/>
        <v>100.52348595411451</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17.825638753950106</v>
      </c>
      <c r="BE375" s="808">
        <f t="shared" si="284"/>
        <v>53.217355422126353</v>
      </c>
      <c r="BF375" s="808">
        <f t="shared" si="285"/>
        <v>0</v>
      </c>
      <c r="BG375" s="829">
        <f t="shared" si="286"/>
        <v>20.971177747994055</v>
      </c>
      <c r="BH375" s="829">
        <f t="shared" si="287"/>
        <v>22.33556872567306</v>
      </c>
      <c r="BI375" s="829">
        <f t="shared" si="288"/>
        <v>0</v>
      </c>
      <c r="BJ375" s="829">
        <f t="shared" si="289"/>
        <v>0.34679330986601697</v>
      </c>
      <c r="BK375" s="829">
        <f t="shared" si="290"/>
        <v>21.688176135350783</v>
      </c>
      <c r="BL375" s="810">
        <f t="shared" si="291"/>
        <v>36.976252215309088</v>
      </c>
      <c r="BM375" s="810">
        <f t="shared" si="292"/>
        <v>11.014871728009785</v>
      </c>
      <c r="BN375" s="810">
        <f t="shared" si="293"/>
        <v>0.77962958848006403</v>
      </c>
      <c r="BO375" s="810">
        <f t="shared" si="294"/>
        <v>0</v>
      </c>
      <c r="BP375" s="810">
        <f t="shared" si="295"/>
        <v>3.0890624075738007</v>
      </c>
      <c r="BQ375" s="830">
        <f t="shared" si="296"/>
        <v>4.8048928438133943E-2</v>
      </c>
      <c r="BR375" s="830">
        <f t="shared" si="297"/>
        <v>0</v>
      </c>
      <c r="BS375" s="830">
        <f t="shared" si="298"/>
        <v>2.8168988941372834</v>
      </c>
      <c r="BT375" s="810">
        <f t="shared" si="299"/>
        <v>0.48919698285957441</v>
      </c>
      <c r="BU375" s="810">
        <f t="shared" si="300"/>
        <v>3.4173202203379107</v>
      </c>
      <c r="BV375" s="810">
        <f t="shared" si="301"/>
        <v>0</v>
      </c>
      <c r="BW375" s="830">
        <f t="shared" si="302"/>
        <v>0.95758574277463693</v>
      </c>
      <c r="BX375" s="816">
        <f t="shared" si="303"/>
        <v>195.97357680288067</v>
      </c>
      <c r="BY375" s="755">
        <f t="shared" si="329"/>
        <v>1.7426069429386508E-2</v>
      </c>
      <c r="BZ375" s="805">
        <f t="shared" ca="1" si="327"/>
        <v>83.48579433531927</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27.269516807483207</v>
      </c>
      <c r="BE378" s="808">
        <f t="shared" si="284"/>
        <v>123.02435865117791</v>
      </c>
      <c r="BF378" s="808">
        <f t="shared" si="285"/>
        <v>0</v>
      </c>
      <c r="BG378" s="829">
        <f t="shared" si="286"/>
        <v>43.942822205616885</v>
      </c>
      <c r="BH378" s="829">
        <f t="shared" si="287"/>
        <v>53.971718971057292</v>
      </c>
      <c r="BI378" s="829">
        <f t="shared" si="288"/>
        <v>0</v>
      </c>
      <c r="BJ378" s="829">
        <f t="shared" si="289"/>
        <v>0.55144880100740401</v>
      </c>
      <c r="BK378" s="829">
        <f t="shared" si="290"/>
        <v>47.347952790104195</v>
      </c>
      <c r="BL378" s="810">
        <f t="shared" si="291"/>
        <v>72.37020989571532</v>
      </c>
      <c r="BM378" s="810">
        <f t="shared" si="292"/>
        <v>23.411893253605896</v>
      </c>
      <c r="BN378" s="810">
        <f t="shared" si="293"/>
        <v>1.527467286869167</v>
      </c>
      <c r="BO378" s="810">
        <f t="shared" si="294"/>
        <v>0</v>
      </c>
      <c r="BP378" s="810">
        <f t="shared" si="295"/>
        <v>5.8537794509651864</v>
      </c>
      <c r="BQ378" s="830">
        <f t="shared" si="296"/>
        <v>0.1001330562654804</v>
      </c>
      <c r="BR378" s="830">
        <f t="shared" si="297"/>
        <v>0</v>
      </c>
      <c r="BS378" s="830">
        <f t="shared" si="298"/>
        <v>5.3126232172651795</v>
      </c>
      <c r="BT378" s="810">
        <f t="shared" si="299"/>
        <v>0.95207699844165705</v>
      </c>
      <c r="BU378" s="810">
        <f t="shared" si="300"/>
        <v>7.1468948141180073</v>
      </c>
      <c r="BV378" s="810">
        <f t="shared" si="301"/>
        <v>0</v>
      </c>
      <c r="BW378" s="830">
        <f t="shared" si="302"/>
        <v>2.3470141602100392</v>
      </c>
      <c r="BX378" s="816">
        <f t="shared" si="303"/>
        <v>415.12991035990291</v>
      </c>
      <c r="BY378" s="755">
        <f t="shared" si="329"/>
        <v>3.6913561298230743E-2</v>
      </c>
      <c r="BZ378" s="805">
        <f t="shared" ca="1" si="327"/>
        <v>87.130383511783478</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51.382749986794614</v>
      </c>
      <c r="BE379" s="808">
        <f t="shared" si="284"/>
        <v>225.85402447100074</v>
      </c>
      <c r="BF379" s="808">
        <f t="shared" si="285"/>
        <v>0</v>
      </c>
      <c r="BG379" s="829">
        <f t="shared" si="286"/>
        <v>71.489938691927918</v>
      </c>
      <c r="BH379" s="829">
        <f t="shared" si="287"/>
        <v>70.911191444137572</v>
      </c>
      <c r="BI379" s="829">
        <f t="shared" si="288"/>
        <v>0</v>
      </c>
      <c r="BJ379" s="829">
        <f t="shared" si="289"/>
        <v>0.59823938520278397</v>
      </c>
      <c r="BK379" s="829">
        <f t="shared" si="290"/>
        <v>69.672172908351001</v>
      </c>
      <c r="BL379" s="810">
        <f t="shared" si="291"/>
        <v>96.693772590455055</v>
      </c>
      <c r="BM379" s="810">
        <f t="shared" si="292"/>
        <v>27.624623998402626</v>
      </c>
      <c r="BN379" s="810">
        <f t="shared" si="293"/>
        <v>1.5380401902581731</v>
      </c>
      <c r="BO379" s="810">
        <f t="shared" si="294"/>
        <v>0</v>
      </c>
      <c r="BP379" s="810">
        <f t="shared" si="295"/>
        <v>7.2930367086249213</v>
      </c>
      <c r="BQ379" s="830">
        <f t="shared" si="296"/>
        <v>0.1198236831880056</v>
      </c>
      <c r="BR379" s="830">
        <f t="shared" si="297"/>
        <v>0</v>
      </c>
      <c r="BS379" s="830">
        <f t="shared" si="298"/>
        <v>5.5310556229697214</v>
      </c>
      <c r="BT379" s="810">
        <f t="shared" si="299"/>
        <v>1.0097836414320069</v>
      </c>
      <c r="BU379" s="810">
        <f t="shared" si="300"/>
        <v>5.5274053167710484</v>
      </c>
      <c r="BV379" s="810">
        <f t="shared" si="301"/>
        <v>0</v>
      </c>
      <c r="BW379" s="830">
        <f t="shared" si="302"/>
        <v>2.3831809495045877</v>
      </c>
      <c r="BX379" s="816">
        <f t="shared" si="303"/>
        <v>637.62903958902052</v>
      </c>
      <c r="BY379" s="755">
        <f t="shared" si="329"/>
        <v>5.6698296246578385E-2</v>
      </c>
      <c r="BZ379" s="805">
        <f t="shared" ca="1" si="327"/>
        <v>104.8512829996548</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206.03983442244146</v>
      </c>
      <c r="BE380" s="808">
        <f t="shared" si="284"/>
        <v>806.91977705967759</v>
      </c>
      <c r="BF380" s="808">
        <f t="shared" si="285"/>
        <v>0</v>
      </c>
      <c r="BG380" s="829">
        <f t="shared" si="286"/>
        <v>224.03548724246627</v>
      </c>
      <c r="BH380" s="829">
        <f t="shared" si="287"/>
        <v>228.84185675303974</v>
      </c>
      <c r="BI380" s="829">
        <f t="shared" si="288"/>
        <v>0</v>
      </c>
      <c r="BJ380" s="829">
        <f t="shared" si="289"/>
        <v>2.2382476040267818</v>
      </c>
      <c r="BK380" s="829">
        <f t="shared" si="290"/>
        <v>219.80174421491188</v>
      </c>
      <c r="BL380" s="810">
        <f t="shared" si="291"/>
        <v>276.49120934629548</v>
      </c>
      <c r="BM380" s="810">
        <f t="shared" si="292"/>
        <v>70.109016928032958</v>
      </c>
      <c r="BN380" s="810">
        <f t="shared" si="293"/>
        <v>4.3001217103283249</v>
      </c>
      <c r="BO380" s="810">
        <f t="shared" si="294"/>
        <v>0</v>
      </c>
      <c r="BP380" s="810">
        <f t="shared" si="295"/>
        <v>16.690434666069986</v>
      </c>
      <c r="BQ380" s="830">
        <f t="shared" si="296"/>
        <v>0.42907019868228236</v>
      </c>
      <c r="BR380" s="830">
        <f t="shared" si="297"/>
        <v>0</v>
      </c>
      <c r="BS380" s="830">
        <f t="shared" si="298"/>
        <v>14.666028501001136</v>
      </c>
      <c r="BT380" s="810">
        <f t="shared" si="299"/>
        <v>2.4782655356650998</v>
      </c>
      <c r="BU380" s="810">
        <f t="shared" si="300"/>
        <v>12.703628405570651</v>
      </c>
      <c r="BV380" s="810">
        <f t="shared" si="301"/>
        <v>0</v>
      </c>
      <c r="BW380" s="830">
        <f t="shared" si="302"/>
        <v>6.8848626367095225</v>
      </c>
      <c r="BX380" s="816">
        <f t="shared" si="303"/>
        <v>2092.6295852249195</v>
      </c>
      <c r="BY380" s="755">
        <f t="shared" si="329"/>
        <v>0.18607767963942021</v>
      </c>
      <c r="BZ380" s="805">
        <f t="shared" ca="1" si="327"/>
        <v>115.58812904736493</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186.03365917612433</v>
      </c>
      <c r="BE381" s="808">
        <f t="shared" si="284"/>
        <v>801.51398770334629</v>
      </c>
      <c r="BF381" s="808">
        <f t="shared" si="285"/>
        <v>0</v>
      </c>
      <c r="BG381" s="829">
        <f t="shared" si="286"/>
        <v>198.95081224189863</v>
      </c>
      <c r="BH381" s="829">
        <f t="shared" si="287"/>
        <v>223.28089528967919</v>
      </c>
      <c r="BI381" s="829">
        <f t="shared" si="288"/>
        <v>0</v>
      </c>
      <c r="BJ381" s="829">
        <f t="shared" si="289"/>
        <v>4.8240949024334698</v>
      </c>
      <c r="BK381" s="829">
        <f t="shared" si="290"/>
        <v>238.57955440402213</v>
      </c>
      <c r="BL381" s="810">
        <f t="shared" si="291"/>
        <v>271.32675541904223</v>
      </c>
      <c r="BM381" s="810">
        <f t="shared" si="292"/>
        <v>74.454746074334679</v>
      </c>
      <c r="BN381" s="810">
        <f t="shared" si="293"/>
        <v>5.7497606922765101</v>
      </c>
      <c r="BO381" s="810">
        <f t="shared" si="294"/>
        <v>0</v>
      </c>
      <c r="BP381" s="810">
        <f t="shared" si="295"/>
        <v>18.365629047300782</v>
      </c>
      <c r="BQ381" s="830">
        <f t="shared" si="296"/>
        <v>0.91421671123808412</v>
      </c>
      <c r="BR381" s="830">
        <f t="shared" si="297"/>
        <v>0</v>
      </c>
      <c r="BS381" s="830">
        <f t="shared" si="298"/>
        <v>17.519369665258608</v>
      </c>
      <c r="BT381" s="810">
        <f t="shared" si="299"/>
        <v>3.6330541171120809</v>
      </c>
      <c r="BU381" s="810">
        <f t="shared" si="300"/>
        <v>15.806445728124249</v>
      </c>
      <c r="BV381" s="810">
        <f t="shared" si="301"/>
        <v>0</v>
      </c>
      <c r="BW381" s="830">
        <f t="shared" si="302"/>
        <v>36.920457993767229</v>
      </c>
      <c r="BX381" s="816">
        <f t="shared" si="303"/>
        <v>2097.8734391659586</v>
      </c>
      <c r="BY381" s="755">
        <f t="shared" si="329"/>
        <v>0.18654396578036267</v>
      </c>
      <c r="BZ381" s="805">
        <f t="shared" ca="1" si="327"/>
        <v>106.34414454572376</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437.27423960715504</v>
      </c>
      <c r="BE382" s="808">
        <f t="shared" si="284"/>
        <v>2119.6878521147905</v>
      </c>
      <c r="BF382" s="808">
        <f t="shared" si="285"/>
        <v>0</v>
      </c>
      <c r="BG382" s="829">
        <f t="shared" si="286"/>
        <v>547.58093961808845</v>
      </c>
      <c r="BH382" s="829">
        <f t="shared" si="287"/>
        <v>686.99433754208519</v>
      </c>
      <c r="BI382" s="829">
        <f t="shared" si="288"/>
        <v>0</v>
      </c>
      <c r="BJ382" s="829">
        <f t="shared" si="289"/>
        <v>21.787969307329529</v>
      </c>
      <c r="BK382" s="829">
        <f t="shared" si="290"/>
        <v>771.59857568260782</v>
      </c>
      <c r="BL382" s="810">
        <f t="shared" si="291"/>
        <v>809.1180527484895</v>
      </c>
      <c r="BM382" s="810">
        <f t="shared" si="292"/>
        <v>232.39971974562332</v>
      </c>
      <c r="BN382" s="810">
        <f t="shared" si="293"/>
        <v>21.884610120267755</v>
      </c>
      <c r="BO382" s="810">
        <f t="shared" si="294"/>
        <v>0</v>
      </c>
      <c r="BP382" s="810">
        <f t="shared" si="295"/>
        <v>57.797120127038909</v>
      </c>
      <c r="BQ382" s="830">
        <f t="shared" si="296"/>
        <v>4.436756350626144</v>
      </c>
      <c r="BR382" s="830">
        <f t="shared" si="297"/>
        <v>0</v>
      </c>
      <c r="BS382" s="830">
        <f t="shared" si="298"/>
        <v>68.970922993505127</v>
      </c>
      <c r="BT382" s="810">
        <f t="shared" si="299"/>
        <v>14.926819707349116</v>
      </c>
      <c r="BU382" s="810">
        <f t="shared" si="300"/>
        <v>57.815625735415843</v>
      </c>
      <c r="BV382" s="810">
        <f t="shared" si="301"/>
        <v>0</v>
      </c>
      <c r="BW382" s="830">
        <f t="shared" si="302"/>
        <v>150.46448425980844</v>
      </c>
      <c r="BX382" s="816">
        <f t="shared" si="303"/>
        <v>6002.7380256601809</v>
      </c>
      <c r="BY382" s="755">
        <f t="shared" si="329"/>
        <v>0.53376649703540646</v>
      </c>
      <c r="BZ382" s="805">
        <f t="shared" ca="1" si="327"/>
        <v>94.112088274919316</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538.58187709757317</v>
      </c>
      <c r="BE384" s="808">
        <f t="shared" si="284"/>
        <v>2520.183681193716</v>
      </c>
      <c r="BF384" s="808">
        <f t="shared" si="285"/>
        <v>0</v>
      </c>
      <c r="BG384" s="829">
        <f t="shared" si="286"/>
        <v>647.79005161191947</v>
      </c>
      <c r="BH384" s="829">
        <f t="shared" si="287"/>
        <v>768.06722397197393</v>
      </c>
      <c r="BI384" s="829">
        <f t="shared" si="288"/>
        <v>0</v>
      </c>
      <c r="BJ384" s="829">
        <f t="shared" si="289"/>
        <v>17.36363308080249</v>
      </c>
      <c r="BK384" s="829">
        <f t="shared" si="290"/>
        <v>829.80513032610475</v>
      </c>
      <c r="BL384" s="810">
        <f t="shared" si="291"/>
        <v>932.90720102706871</v>
      </c>
      <c r="BM384" s="810">
        <f t="shared" si="292"/>
        <v>263.40323761528947</v>
      </c>
      <c r="BN384" s="810">
        <f t="shared" si="293"/>
        <v>21.031004539203224</v>
      </c>
      <c r="BO384" s="810">
        <f t="shared" si="294"/>
        <v>0</v>
      </c>
      <c r="BP384" s="810">
        <f t="shared" si="295"/>
        <v>63.330054763851322</v>
      </c>
      <c r="BQ384" s="830">
        <f t="shared" si="296"/>
        <v>3.5669611001347019</v>
      </c>
      <c r="BR384" s="830">
        <f t="shared" si="297"/>
        <v>0</v>
      </c>
      <c r="BS384" s="830">
        <f t="shared" si="298"/>
        <v>66.583273869181099</v>
      </c>
      <c r="BT384" s="810">
        <f t="shared" si="299"/>
        <v>12.884346281362079</v>
      </c>
      <c r="BU384" s="810">
        <f t="shared" si="300"/>
        <v>56.074837489211973</v>
      </c>
      <c r="BV384" s="810">
        <f t="shared" si="301"/>
        <v>0</v>
      </c>
      <c r="BW384" s="830">
        <f t="shared" si="302"/>
        <v>105.35973141470036</v>
      </c>
      <c r="BX384" s="816">
        <f t="shared" si="303"/>
        <v>6846.9322453820914</v>
      </c>
      <c r="BY384" s="755">
        <f t="shared" si="329"/>
        <v>0.60883267342896064</v>
      </c>
      <c r="BZ384" s="805">
        <f t="shared" ca="1" si="327"/>
        <v>101.52323413406761</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211.74236028882964</v>
      </c>
      <c r="BE385" s="808">
        <f t="shared" si="284"/>
        <v>920.00916903423604</v>
      </c>
      <c r="BF385" s="808">
        <f t="shared" si="285"/>
        <v>0</v>
      </c>
      <c r="BG385" s="829">
        <f t="shared" si="286"/>
        <v>249.94390754544429</v>
      </c>
      <c r="BH385" s="829">
        <f t="shared" si="287"/>
        <v>278.35661814635176</v>
      </c>
      <c r="BI385" s="829">
        <f t="shared" si="288"/>
        <v>0</v>
      </c>
      <c r="BJ385" s="829">
        <f t="shared" si="289"/>
        <v>6.60656530410645</v>
      </c>
      <c r="BK385" s="829">
        <f t="shared" si="290"/>
        <v>273.89398657416285</v>
      </c>
      <c r="BL385" s="810">
        <f t="shared" si="291"/>
        <v>351.9673105637699</v>
      </c>
      <c r="BM385" s="810">
        <f t="shared" si="292"/>
        <v>99.839548783950988</v>
      </c>
      <c r="BN385" s="810">
        <f t="shared" si="293"/>
        <v>8.1644490827997291</v>
      </c>
      <c r="BO385" s="810">
        <f t="shared" si="294"/>
        <v>0</v>
      </c>
      <c r="BP385" s="810">
        <f t="shared" si="295"/>
        <v>24.357139218853298</v>
      </c>
      <c r="BQ385" s="830">
        <f t="shared" si="296"/>
        <v>1.4439727870051859</v>
      </c>
      <c r="BR385" s="830">
        <f t="shared" si="297"/>
        <v>0</v>
      </c>
      <c r="BS385" s="830">
        <f t="shared" si="298"/>
        <v>26.954158690763471</v>
      </c>
      <c r="BT385" s="810">
        <f t="shared" si="299"/>
        <v>5.7269049756712587</v>
      </c>
      <c r="BU385" s="810">
        <f t="shared" si="300"/>
        <v>21.779659113250698</v>
      </c>
      <c r="BV385" s="810">
        <f t="shared" si="301"/>
        <v>0</v>
      </c>
      <c r="BW385" s="830">
        <f t="shared" si="302"/>
        <v>44.569575909130869</v>
      </c>
      <c r="BX385" s="816">
        <f t="shared" si="303"/>
        <v>2525.3553260183271</v>
      </c>
      <c r="BY385" s="755">
        <f t="shared" si="329"/>
        <v>0.22455587106689731</v>
      </c>
      <c r="BZ385" s="805">
        <f t="shared" ca="1" si="327"/>
        <v>97.293363461561825</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326.49663404136061</v>
      </c>
      <c r="BE386" s="808">
        <f t="shared" si="284"/>
        <v>1435.3129816180567</v>
      </c>
      <c r="BF386" s="808">
        <f t="shared" si="285"/>
        <v>0</v>
      </c>
      <c r="BG386" s="829">
        <f t="shared" si="286"/>
        <v>350.82231754174177</v>
      </c>
      <c r="BH386" s="829">
        <f t="shared" si="287"/>
        <v>430.92357755122964</v>
      </c>
      <c r="BI386" s="829">
        <f t="shared" si="288"/>
        <v>0</v>
      </c>
      <c r="BJ386" s="829">
        <f t="shared" si="289"/>
        <v>11.41979991842787</v>
      </c>
      <c r="BK386" s="829">
        <f t="shared" si="290"/>
        <v>472.13822057288485</v>
      </c>
      <c r="BL386" s="810">
        <f t="shared" si="291"/>
        <v>511.50499824985735</v>
      </c>
      <c r="BM386" s="810">
        <f t="shared" si="292"/>
        <v>145.73879180208499</v>
      </c>
      <c r="BN386" s="810">
        <f t="shared" si="293"/>
        <v>12.81332663595173</v>
      </c>
      <c r="BO386" s="810">
        <f t="shared" si="294"/>
        <v>0</v>
      </c>
      <c r="BP386" s="810">
        <f t="shared" si="295"/>
        <v>33.618241097258277</v>
      </c>
      <c r="BQ386" s="830">
        <f t="shared" si="296"/>
        <v>2.2931084075425439</v>
      </c>
      <c r="BR386" s="830">
        <f t="shared" si="297"/>
        <v>0</v>
      </c>
      <c r="BS386" s="830">
        <f t="shared" si="298"/>
        <v>40.609507377430205</v>
      </c>
      <c r="BT386" s="810">
        <f t="shared" si="299"/>
        <v>8.9831440187369367</v>
      </c>
      <c r="BU386" s="810">
        <f t="shared" si="300"/>
        <v>35.370942616703132</v>
      </c>
      <c r="BV386" s="810">
        <f t="shared" si="301"/>
        <v>0</v>
      </c>
      <c r="BW386" s="830">
        <f t="shared" si="302"/>
        <v>75.645737014180654</v>
      </c>
      <c r="BX386" s="816">
        <f t="shared" si="303"/>
        <v>3893.6913284634475</v>
      </c>
      <c r="BY386" s="755">
        <f t="shared" si="329"/>
        <v>0.34622899950768693</v>
      </c>
      <c r="BZ386" s="805">
        <f t="shared" ca="1" si="327"/>
        <v>98.999264704113585</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234.10233561004529</v>
      </c>
      <c r="BE387" s="808">
        <f t="shared" si="284"/>
        <v>1092.8328174066714</v>
      </c>
      <c r="BF387" s="808">
        <f t="shared" si="285"/>
        <v>0</v>
      </c>
      <c r="BG387" s="829">
        <f t="shared" si="286"/>
        <v>239.95113958951734</v>
      </c>
      <c r="BH387" s="829">
        <f t="shared" si="287"/>
        <v>315.9015548979682</v>
      </c>
      <c r="BI387" s="829">
        <f t="shared" si="288"/>
        <v>0</v>
      </c>
      <c r="BJ387" s="829">
        <f t="shared" si="289"/>
        <v>7.748297071164421</v>
      </c>
      <c r="BK387" s="829">
        <f t="shared" si="290"/>
        <v>345.65729196921222</v>
      </c>
      <c r="BL387" s="810">
        <f t="shared" si="291"/>
        <v>364.77778381041037</v>
      </c>
      <c r="BM387" s="810">
        <f t="shared" si="292"/>
        <v>107.2014057182775</v>
      </c>
      <c r="BN387" s="810">
        <f t="shared" si="293"/>
        <v>8.3964828262930649</v>
      </c>
      <c r="BO387" s="810">
        <f t="shared" si="294"/>
        <v>0</v>
      </c>
      <c r="BP387" s="810">
        <f t="shared" si="295"/>
        <v>26.54988085546125</v>
      </c>
      <c r="BQ387" s="830">
        <f t="shared" si="296"/>
        <v>1.6481537217975661</v>
      </c>
      <c r="BR387" s="830">
        <f t="shared" si="297"/>
        <v>0</v>
      </c>
      <c r="BS387" s="830">
        <f t="shared" si="298"/>
        <v>28.206460903958178</v>
      </c>
      <c r="BT387" s="810">
        <f t="shared" si="299"/>
        <v>6.5983901671146779</v>
      </c>
      <c r="BU387" s="810">
        <f t="shared" si="300"/>
        <v>22.095150692060457</v>
      </c>
      <c r="BV387" s="810">
        <f t="shared" si="301"/>
        <v>0</v>
      </c>
      <c r="BW387" s="830">
        <f t="shared" si="302"/>
        <v>59.765868333841922</v>
      </c>
      <c r="BX387" s="816">
        <f t="shared" si="303"/>
        <v>2861.4330135737932</v>
      </c>
      <c r="BY387" s="755">
        <f t="shared" si="329"/>
        <v>0.25444006878657238</v>
      </c>
      <c r="BZ387" s="805">
        <f t="shared" ca="1" si="327"/>
        <v>100.42497480206079</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869.15496736641398</v>
      </c>
      <c r="BE390" s="808">
        <f t="shared" si="284"/>
        <v>3898.2584806715317</v>
      </c>
      <c r="BF390" s="808">
        <f t="shared" si="285"/>
        <v>0</v>
      </c>
      <c r="BG390" s="829">
        <f t="shared" si="286"/>
        <v>1038.9219200384582</v>
      </c>
      <c r="BH390" s="829">
        <f t="shared" si="287"/>
        <v>1203.9163894586256</v>
      </c>
      <c r="BI390" s="829">
        <f t="shared" si="288"/>
        <v>0</v>
      </c>
      <c r="BJ390" s="829">
        <f t="shared" si="289"/>
        <v>28.43451686823558</v>
      </c>
      <c r="BK390" s="829">
        <f t="shared" si="290"/>
        <v>1290.7846847520059</v>
      </c>
      <c r="BL390" s="810">
        <f t="shared" si="291"/>
        <v>1445.0793718723248</v>
      </c>
      <c r="BM390" s="810">
        <f t="shared" si="292"/>
        <v>406.40535111195004</v>
      </c>
      <c r="BN390" s="810">
        <f t="shared" si="293"/>
        <v>33.145570590104072</v>
      </c>
      <c r="BO390" s="810">
        <f t="shared" si="294"/>
        <v>0</v>
      </c>
      <c r="BP390" s="810">
        <f t="shared" si="295"/>
        <v>100.11029198053235</v>
      </c>
      <c r="BQ390" s="830">
        <f t="shared" si="296"/>
        <v>5.6524978239210837</v>
      </c>
      <c r="BR390" s="830">
        <f t="shared" si="297"/>
        <v>0</v>
      </c>
      <c r="BS390" s="830">
        <f t="shared" si="298"/>
        <v>105.32190997005473</v>
      </c>
      <c r="BT390" s="810">
        <f t="shared" si="299"/>
        <v>21.347100246437098</v>
      </c>
      <c r="BU390" s="810">
        <f t="shared" si="300"/>
        <v>92.235709591106698</v>
      </c>
      <c r="BV390" s="810">
        <f t="shared" si="301"/>
        <v>0</v>
      </c>
      <c r="BW390" s="830">
        <f t="shared" si="302"/>
        <v>181.24801059274708</v>
      </c>
      <c r="BX390" s="816">
        <f t="shared" si="303"/>
        <v>10720.01677293445</v>
      </c>
      <c r="BY390" s="755">
        <f t="shared" si="329"/>
        <v>0.95322930579178822</v>
      </c>
      <c r="BZ390" s="805">
        <f t="shared" ca="1" si="327"/>
        <v>100.65691122273952</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808.63996632778833</v>
      </c>
      <c r="BE391" s="808">
        <f t="shared" ref="BE391:BE454" si="338">IF(OR(L391="",L391="*"),"",BE$5*L391)</f>
        <v>3651.8145290120565</v>
      </c>
      <c r="BF391" s="808">
        <f t="shared" ref="BF391:BF454" si="339">IF(OR(N391="",N391="*"),"",BF$5*N391)</f>
        <v>0</v>
      </c>
      <c r="BG391" s="829">
        <f t="shared" ref="BG391:BG454" si="340">IF(OR(P391="",P391="*"),"",BG$5*P391)</f>
        <v>956.93019205213295</v>
      </c>
      <c r="BH391" s="829">
        <f t="shared" ref="BH391:BH454" si="341">IF(OR(R391="",R391="*"),"",BH$5*R391)</f>
        <v>1117.3822863263106</v>
      </c>
      <c r="BI391" s="829">
        <f t="shared" ref="BI391:BI454" si="342">IF(OR(T391="",T391="*"),"",BI$5*T391)</f>
        <v>0</v>
      </c>
      <c r="BJ391" s="829">
        <f t="shared" ref="BJ391:BJ454" si="343">IF(OR(V391="",V391="*"),"",BJ$5*V391)</f>
        <v>27.11522637726156</v>
      </c>
      <c r="BK391" s="829">
        <f t="shared" ref="BK391:BK454" si="344">IF(OR(X391="",X391="*"),"",BK$5*X391)</f>
        <v>1198.0610429337564</v>
      </c>
      <c r="BL391" s="810">
        <f t="shared" ref="BL391:BL454" si="345">IF(OR(Z391="",Z391="*"),"",BL$5*Z391)</f>
        <v>1304.5392803256609</v>
      </c>
      <c r="BM391" s="810">
        <f t="shared" ref="BM391:BM454" si="346">IF(OR(AB391="",AB391="*"),"",BM$5*AB391)</f>
        <v>368.9049175888988</v>
      </c>
      <c r="BN391" s="810">
        <f t="shared" ref="BN391:BN454" si="347">IF(OR(AD391="",AD391="*"),"",BN$5*AD391)</f>
        <v>30.801266947182373</v>
      </c>
      <c r="BO391" s="810">
        <f t="shared" ref="BO391:BO454" si="348">IF(OR(AF391="",AF391="*"),"",BO$5*AF391)</f>
        <v>0</v>
      </c>
      <c r="BP391" s="810">
        <f t="shared" ref="BP391:BP454" si="349">IF(OR(AH391="",AH391="*"),"",BP$5*AH391)</f>
        <v>90.061366364278456</v>
      </c>
      <c r="BQ391" s="830">
        <f t="shared" ref="BQ391:BQ454" si="350">IF(OR(AJ391="",AJ391="*"),"",BQ$5*AJ391)</f>
        <v>5.3586572510917136</v>
      </c>
      <c r="BR391" s="830">
        <f t="shared" ref="BR391:BR454" si="351">IF(OR(AL391="",AL391="*"),"",BR$5*AL391)</f>
        <v>0</v>
      </c>
      <c r="BS391" s="830">
        <f t="shared" ref="BS391:BS454" si="352">IF(OR(AN391="",AN391="*"),"",BS$5*AN391)</f>
        <v>96.565521263995507</v>
      </c>
      <c r="BT391" s="810">
        <f t="shared" ref="BT391:BT454" si="353">IF(OR(AP391="",AP391="*"),"",BT$5*AP391)</f>
        <v>19.695206222578932</v>
      </c>
      <c r="BU391" s="810">
        <f t="shared" ref="BU391:BU454" si="354">IF(OR(AR391="",AR391="*"),"",BU$5*AR391)</f>
        <v>82.057320904203507</v>
      </c>
      <c r="BV391" s="810">
        <f t="shared" ref="BV391:BV454" si="355">IF(OR(AT391="",AT391="*"),"",BV$5*AT391)</f>
        <v>0</v>
      </c>
      <c r="BW391" s="830">
        <f t="shared" ref="BW391:BW454" si="356">IF(OR(AV391="",AV391="*"),"",BW$5*AV391)</f>
        <v>170.02924312373514</v>
      </c>
      <c r="BX391" s="816">
        <f t="shared" ref="BX391:BX454" si="357">IF(SUM(BB391:BW391)=0,"",SUM(BB391:BW391))</f>
        <v>9927.9560230209336</v>
      </c>
      <c r="BY391" s="755">
        <f t="shared" si="329"/>
        <v>0.88279886386456818</v>
      </c>
      <c r="BZ391" s="805">
        <f t="shared" ca="1" si="327"/>
        <v>101.21507420688316</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535.6231952851922</v>
      </c>
      <c r="BE394" s="808">
        <f t="shared" si="338"/>
        <v>2479.0845567579413</v>
      </c>
      <c r="BF394" s="808">
        <f t="shared" si="339"/>
        <v>0</v>
      </c>
      <c r="BG394" s="829">
        <f t="shared" si="340"/>
        <v>614.0084905171891</v>
      </c>
      <c r="BH394" s="829">
        <f t="shared" si="341"/>
        <v>684.53783839044888</v>
      </c>
      <c r="BI394" s="829">
        <f t="shared" si="342"/>
        <v>0</v>
      </c>
      <c r="BJ394" s="829">
        <f t="shared" si="343"/>
        <v>14.65230757480677</v>
      </c>
      <c r="BK394" s="829">
        <f t="shared" si="344"/>
        <v>719.84858233474245</v>
      </c>
      <c r="BL394" s="810">
        <f t="shared" si="345"/>
        <v>813.76012143860464</v>
      </c>
      <c r="BM394" s="810">
        <f t="shared" si="346"/>
        <v>230.65717349603023</v>
      </c>
      <c r="BN394" s="810">
        <f t="shared" si="347"/>
        <v>17.917788189637559</v>
      </c>
      <c r="BO394" s="810">
        <f t="shared" si="348"/>
        <v>0</v>
      </c>
      <c r="BP394" s="810">
        <f t="shared" si="349"/>
        <v>55.261430185013687</v>
      </c>
      <c r="BQ394" s="830">
        <f t="shared" si="350"/>
        <v>2.7240255737116081</v>
      </c>
      <c r="BR394" s="830">
        <f t="shared" si="351"/>
        <v>0</v>
      </c>
      <c r="BS394" s="830">
        <f t="shared" si="352"/>
        <v>54.898616730822141</v>
      </c>
      <c r="BT394" s="810">
        <f t="shared" si="353"/>
        <v>10.247678356354148</v>
      </c>
      <c r="BU394" s="810">
        <f t="shared" si="354"/>
        <v>45.644372303725305</v>
      </c>
      <c r="BV394" s="810">
        <f t="shared" si="355"/>
        <v>0</v>
      </c>
      <c r="BW394" s="830">
        <f t="shared" si="356"/>
        <v>89.411678123447984</v>
      </c>
      <c r="BX394" s="816">
        <f t="shared" si="357"/>
        <v>6368.2778552576683</v>
      </c>
      <c r="BY394" s="755">
        <f t="shared" si="329"/>
        <v>0.56627048330585705</v>
      </c>
      <c r="BZ394" s="805">
        <f t="shared" ca="1" si="381"/>
        <v>106.77734507143417</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271.19185111091241</v>
      </c>
      <c r="BE395" s="808">
        <f t="shared" si="338"/>
        <v>1298.7875842253809</v>
      </c>
      <c r="BF395" s="808">
        <f t="shared" si="339"/>
        <v>0</v>
      </c>
      <c r="BG395" s="829">
        <f t="shared" si="340"/>
        <v>322.23936546905924</v>
      </c>
      <c r="BH395" s="829">
        <f t="shared" si="341"/>
        <v>375.05576238756066</v>
      </c>
      <c r="BI395" s="829">
        <f t="shared" si="342"/>
        <v>0</v>
      </c>
      <c r="BJ395" s="829">
        <f t="shared" si="343"/>
        <v>9.3949156490446804</v>
      </c>
      <c r="BK395" s="829">
        <f t="shared" si="344"/>
        <v>406.14132419501743</v>
      </c>
      <c r="BL395" s="810">
        <f t="shared" si="345"/>
        <v>423.30567601492692</v>
      </c>
      <c r="BM395" s="810">
        <f t="shared" si="346"/>
        <v>124.75754274247063</v>
      </c>
      <c r="BN395" s="810">
        <f t="shared" si="347"/>
        <v>10.173141432127521</v>
      </c>
      <c r="BO395" s="810">
        <f t="shared" si="348"/>
        <v>0</v>
      </c>
      <c r="BP395" s="810">
        <f t="shared" si="349"/>
        <v>29.082556778493618</v>
      </c>
      <c r="BQ395" s="830">
        <f t="shared" si="350"/>
        <v>1.7717153525647498</v>
      </c>
      <c r="BR395" s="830">
        <f t="shared" si="351"/>
        <v>0</v>
      </c>
      <c r="BS395" s="830">
        <f t="shared" si="352"/>
        <v>30.776146472323056</v>
      </c>
      <c r="BT395" s="810">
        <f t="shared" si="353"/>
        <v>5.7237039744507507</v>
      </c>
      <c r="BU395" s="810">
        <f t="shared" si="354"/>
        <v>23.948516397539844</v>
      </c>
      <c r="BV395" s="810">
        <f t="shared" si="355"/>
        <v>0</v>
      </c>
      <c r="BW395" s="830">
        <f t="shared" si="356"/>
        <v>62.197916898393316</v>
      </c>
      <c r="BX395" s="816">
        <f t="shared" si="357"/>
        <v>3394.5477191002669</v>
      </c>
      <c r="BY395" s="755">
        <f t="shared" si="329"/>
        <v>0.30184489766141448</v>
      </c>
      <c r="BZ395" s="805">
        <f t="shared" ca="1" si="381"/>
        <v>104.22377504187166</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141.08464193843866</v>
      </c>
      <c r="BE398" s="808">
        <f t="shared" si="338"/>
        <v>385.23648006770986</v>
      </c>
      <c r="BF398" s="808">
        <f t="shared" si="339"/>
        <v>0</v>
      </c>
      <c r="BG398" s="829">
        <f t="shared" si="340"/>
        <v>112.20970417607872</v>
      </c>
      <c r="BH398" s="829">
        <f t="shared" si="341"/>
        <v>104.90437561570357</v>
      </c>
      <c r="BI398" s="829">
        <f t="shared" si="342"/>
        <v>0</v>
      </c>
      <c r="BJ398" s="829">
        <f t="shared" si="343"/>
        <v>5.08328877433188</v>
      </c>
      <c r="BK398" s="829">
        <f t="shared" si="344"/>
        <v>118.52948314637629</v>
      </c>
      <c r="BL398" s="810">
        <f t="shared" si="345"/>
        <v>98.108278481031235</v>
      </c>
      <c r="BM398" s="810">
        <f t="shared" si="346"/>
        <v>35.318943843617241</v>
      </c>
      <c r="BN398" s="810">
        <f t="shared" si="347"/>
        <v>3.2049228974230859</v>
      </c>
      <c r="BO398" s="810">
        <f t="shared" si="348"/>
        <v>0</v>
      </c>
      <c r="BP398" s="810">
        <f t="shared" si="349"/>
        <v>7.7126769503952106</v>
      </c>
      <c r="BQ398" s="830">
        <f t="shared" si="350"/>
        <v>1.0329604985065139</v>
      </c>
      <c r="BR398" s="830">
        <f t="shared" si="351"/>
        <v>0</v>
      </c>
      <c r="BS398" s="830">
        <f t="shared" si="352"/>
        <v>12.552446407208176</v>
      </c>
      <c r="BT398" s="810">
        <f t="shared" si="353"/>
        <v>3.1150387941164528</v>
      </c>
      <c r="BU398" s="810">
        <f t="shared" si="354"/>
        <v>7.8940579855409903</v>
      </c>
      <c r="BV398" s="810">
        <f t="shared" si="355"/>
        <v>0</v>
      </c>
      <c r="BW398" s="830">
        <f t="shared" si="356"/>
        <v>65.255896120167662</v>
      </c>
      <c r="BX398" s="816">
        <f t="shared" si="357"/>
        <v>1101.2431956966452</v>
      </c>
      <c r="BY398" s="755">
        <f t="shared" si="383"/>
        <v>9.7923101164560308E-2</v>
      </c>
      <c r="BZ398" s="805">
        <f t="shared" ca="1" si="381"/>
        <v>92.993517405999611</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200.32202029255191</v>
      </c>
      <c r="BE399" s="808">
        <f t="shared" si="338"/>
        <v>789.16897721247915</v>
      </c>
      <c r="BF399" s="808">
        <f t="shared" si="339"/>
        <v>0</v>
      </c>
      <c r="BG399" s="829">
        <f t="shared" si="340"/>
        <v>199.56111039632964</v>
      </c>
      <c r="BH399" s="829">
        <f t="shared" si="341"/>
        <v>223.57013617178808</v>
      </c>
      <c r="BI399" s="829">
        <f t="shared" si="342"/>
        <v>0</v>
      </c>
      <c r="BJ399" s="829">
        <f t="shared" si="343"/>
        <v>7.4061648593745</v>
      </c>
      <c r="BK399" s="829">
        <f t="shared" si="344"/>
        <v>194.63727798344271</v>
      </c>
      <c r="BL399" s="810">
        <f t="shared" si="345"/>
        <v>203.65633958153271</v>
      </c>
      <c r="BM399" s="810">
        <f t="shared" si="346"/>
        <v>70.858695822358413</v>
      </c>
      <c r="BN399" s="810">
        <f t="shared" si="347"/>
        <v>6.0584075794137</v>
      </c>
      <c r="BO399" s="810">
        <f t="shared" si="348"/>
        <v>0</v>
      </c>
      <c r="BP399" s="810">
        <f t="shared" si="349"/>
        <v>18.862685032079092</v>
      </c>
      <c r="BQ399" s="830">
        <f t="shared" si="350"/>
        <v>1.337466468311532</v>
      </c>
      <c r="BR399" s="830">
        <f t="shared" si="351"/>
        <v>0</v>
      </c>
      <c r="BS399" s="830">
        <f t="shared" si="352"/>
        <v>20.096276630732511</v>
      </c>
      <c r="BT399" s="810">
        <f t="shared" si="353"/>
        <v>5.7960805839902729</v>
      </c>
      <c r="BU399" s="810">
        <f t="shared" si="354"/>
        <v>14.999914745447247</v>
      </c>
      <c r="BV399" s="810">
        <f t="shared" si="355"/>
        <v>0</v>
      </c>
      <c r="BW399" s="830">
        <f t="shared" si="356"/>
        <v>70.865719675898205</v>
      </c>
      <c r="BX399" s="816">
        <f t="shared" si="357"/>
        <v>2027.1972730357295</v>
      </c>
      <c r="BY399" s="755">
        <f t="shared" si="383"/>
        <v>0.18025940539175969</v>
      </c>
      <c r="BZ399" s="805">
        <f t="shared" ca="1" si="381"/>
        <v>96.381851078155748</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650.28937231525913</v>
      </c>
      <c r="BE400" s="808">
        <f t="shared" si="338"/>
        <v>2897.8714345278304</v>
      </c>
      <c r="BF400" s="808">
        <f t="shared" si="339"/>
        <v>0</v>
      </c>
      <c r="BG400" s="829">
        <f t="shared" si="340"/>
        <v>769.69686735494122</v>
      </c>
      <c r="BH400" s="829">
        <f t="shared" si="341"/>
        <v>898.25708593958166</v>
      </c>
      <c r="BI400" s="829">
        <f t="shared" si="342"/>
        <v>0</v>
      </c>
      <c r="BJ400" s="829">
        <f t="shared" si="343"/>
        <v>21.319392862490069</v>
      </c>
      <c r="BK400" s="829">
        <f t="shared" si="344"/>
        <v>971.75448573894141</v>
      </c>
      <c r="BL400" s="810">
        <f t="shared" si="345"/>
        <v>1026.9476546459803</v>
      </c>
      <c r="BM400" s="810">
        <f t="shared" si="346"/>
        <v>299.32448383651712</v>
      </c>
      <c r="BN400" s="810">
        <f t="shared" si="347"/>
        <v>24.47746947261238</v>
      </c>
      <c r="BO400" s="810">
        <f t="shared" si="348"/>
        <v>0</v>
      </c>
      <c r="BP400" s="810">
        <f t="shared" si="349"/>
        <v>74.131764688483202</v>
      </c>
      <c r="BQ400" s="830">
        <f t="shared" si="350"/>
        <v>4.5698037723290099</v>
      </c>
      <c r="BR400" s="830">
        <f t="shared" si="351"/>
        <v>0</v>
      </c>
      <c r="BS400" s="830">
        <f t="shared" si="352"/>
        <v>80.630637385459067</v>
      </c>
      <c r="BT400" s="810">
        <f t="shared" si="353"/>
        <v>16.363099114020873</v>
      </c>
      <c r="BU400" s="810">
        <f t="shared" si="354"/>
        <v>70.038176390107594</v>
      </c>
      <c r="BV400" s="810">
        <f t="shared" si="355"/>
        <v>0</v>
      </c>
      <c r="BW400" s="830">
        <f t="shared" si="356"/>
        <v>141.57637929087625</v>
      </c>
      <c r="BX400" s="816">
        <f t="shared" si="357"/>
        <v>7947.2481073354293</v>
      </c>
      <c r="BY400" s="755">
        <f t="shared" si="383"/>
        <v>0.70667331560869906</v>
      </c>
      <c r="BZ400" s="805">
        <f t="shared" ca="1" si="381"/>
        <v>100.03830214528782</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212.15509033204248</v>
      </c>
      <c r="BE401" s="808">
        <f t="shared" si="338"/>
        <v>837.4720629831279</v>
      </c>
      <c r="BF401" s="808">
        <f t="shared" si="339"/>
        <v>0</v>
      </c>
      <c r="BG401" s="829">
        <f t="shared" si="340"/>
        <v>203.30570307866122</v>
      </c>
      <c r="BH401" s="829">
        <f t="shared" si="341"/>
        <v>249.77558807235923</v>
      </c>
      <c r="BI401" s="829">
        <f t="shared" si="342"/>
        <v>0</v>
      </c>
      <c r="BJ401" s="829">
        <f t="shared" si="343"/>
        <v>8.1610631670473097</v>
      </c>
      <c r="BK401" s="829">
        <f t="shared" si="344"/>
        <v>258.63087898685109</v>
      </c>
      <c r="BL401" s="810">
        <f t="shared" si="345"/>
        <v>277.67084991976054</v>
      </c>
      <c r="BM401" s="810">
        <f t="shared" si="346"/>
        <v>86.282168157896606</v>
      </c>
      <c r="BN401" s="810">
        <f t="shared" si="347"/>
        <v>6.6207497285232799</v>
      </c>
      <c r="BO401" s="810">
        <f t="shared" si="348"/>
        <v>0</v>
      </c>
      <c r="BP401" s="810">
        <f t="shared" si="349"/>
        <v>20.388298176967304</v>
      </c>
      <c r="BQ401" s="830">
        <f t="shared" si="350"/>
        <v>1.576724719802904</v>
      </c>
      <c r="BR401" s="830">
        <f t="shared" si="351"/>
        <v>0</v>
      </c>
      <c r="BS401" s="830">
        <f t="shared" si="352"/>
        <v>23.755490249142287</v>
      </c>
      <c r="BT401" s="810">
        <f t="shared" si="353"/>
        <v>5.8632912933573884</v>
      </c>
      <c r="BU401" s="810">
        <f t="shared" si="354"/>
        <v>22.341648563420371</v>
      </c>
      <c r="BV401" s="810">
        <f t="shared" si="355"/>
        <v>0</v>
      </c>
      <c r="BW401" s="830">
        <f t="shared" si="356"/>
        <v>77.188898189125879</v>
      </c>
      <c r="BX401" s="816">
        <f t="shared" si="357"/>
        <v>2291.1885056180849</v>
      </c>
      <c r="BY401" s="755">
        <f t="shared" si="383"/>
        <v>0.20373363912663034</v>
      </c>
      <c r="BZ401" s="805">
        <f t="shared" ca="1" si="381"/>
        <v>97.03703117048309</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370.64458744147009</v>
      </c>
      <c r="BE402" s="808">
        <f t="shared" si="338"/>
        <v>1575.2473609864028</v>
      </c>
      <c r="BF402" s="808">
        <f t="shared" si="339"/>
        <v>0</v>
      </c>
      <c r="BG402" s="829">
        <f t="shared" si="340"/>
        <v>377.85626563083946</v>
      </c>
      <c r="BH402" s="829">
        <f t="shared" si="341"/>
        <v>445.33910669525233</v>
      </c>
      <c r="BI402" s="829">
        <f t="shared" si="342"/>
        <v>0</v>
      </c>
      <c r="BJ402" s="829">
        <f t="shared" si="343"/>
        <v>12.36922603589505</v>
      </c>
      <c r="BK402" s="829">
        <f t="shared" si="344"/>
        <v>478.27356933245795</v>
      </c>
      <c r="BL402" s="810">
        <f t="shared" si="345"/>
        <v>505.97804263420204</v>
      </c>
      <c r="BM402" s="810">
        <f t="shared" si="346"/>
        <v>141.93591984066578</v>
      </c>
      <c r="BN402" s="810">
        <f t="shared" si="347"/>
        <v>11.83869428566727</v>
      </c>
      <c r="BO402" s="810">
        <f t="shared" si="348"/>
        <v>0</v>
      </c>
      <c r="BP402" s="810">
        <f t="shared" si="349"/>
        <v>33.163974238407036</v>
      </c>
      <c r="BQ402" s="830">
        <f t="shared" si="350"/>
        <v>2.2810476348294664</v>
      </c>
      <c r="BR402" s="830">
        <f t="shared" si="351"/>
        <v>0</v>
      </c>
      <c r="BS402" s="830">
        <f t="shared" si="352"/>
        <v>35.667060482229793</v>
      </c>
      <c r="BT402" s="810">
        <f t="shared" si="353"/>
        <v>8.3039941270806032</v>
      </c>
      <c r="BU402" s="810">
        <f t="shared" si="354"/>
        <v>28.205931875323159</v>
      </c>
      <c r="BV402" s="810">
        <f t="shared" si="355"/>
        <v>0</v>
      </c>
      <c r="BW402" s="830">
        <f t="shared" si="356"/>
        <v>104.78623200867571</v>
      </c>
      <c r="BX402" s="816">
        <f t="shared" si="357"/>
        <v>4131.8910132493984</v>
      </c>
      <c r="BY402" s="755">
        <f t="shared" si="383"/>
        <v>0.36740983578600378</v>
      </c>
      <c r="BZ402" s="805">
        <f t="shared" ca="1" si="381"/>
        <v>104.04570130618794</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649.62705921914392</v>
      </c>
      <c r="BE403" s="808">
        <f t="shared" si="338"/>
        <v>2799.6709719426271</v>
      </c>
      <c r="BF403" s="808">
        <f t="shared" si="339"/>
        <v>0</v>
      </c>
      <c r="BG403" s="829">
        <f t="shared" si="340"/>
        <v>727.51322717392941</v>
      </c>
      <c r="BH403" s="829">
        <f t="shared" si="341"/>
        <v>866.66655531967479</v>
      </c>
      <c r="BI403" s="829">
        <f t="shared" si="342"/>
        <v>0</v>
      </c>
      <c r="BJ403" s="829">
        <f t="shared" si="343"/>
        <v>20.354330387640001</v>
      </c>
      <c r="BK403" s="829">
        <f t="shared" si="344"/>
        <v>917.78148536764263</v>
      </c>
      <c r="BL403" s="810">
        <f t="shared" si="345"/>
        <v>983.79748723432465</v>
      </c>
      <c r="BM403" s="810">
        <f t="shared" si="346"/>
        <v>272.77413544893056</v>
      </c>
      <c r="BN403" s="810">
        <f t="shared" si="347"/>
        <v>22.159098571990029</v>
      </c>
      <c r="BO403" s="810">
        <f t="shared" si="348"/>
        <v>0</v>
      </c>
      <c r="BP403" s="810">
        <f t="shared" si="349"/>
        <v>68.337178012344964</v>
      </c>
      <c r="BQ403" s="830">
        <f t="shared" si="350"/>
        <v>4.3237820137216918</v>
      </c>
      <c r="BR403" s="830">
        <f t="shared" si="351"/>
        <v>0</v>
      </c>
      <c r="BS403" s="830">
        <f t="shared" si="352"/>
        <v>68.162046364849573</v>
      </c>
      <c r="BT403" s="810">
        <f t="shared" si="353"/>
        <v>15.301406091938189</v>
      </c>
      <c r="BU403" s="810">
        <f t="shared" si="354"/>
        <v>64.514565966284962</v>
      </c>
      <c r="BV403" s="810">
        <f t="shared" si="355"/>
        <v>0</v>
      </c>
      <c r="BW403" s="830">
        <f t="shared" si="356"/>
        <v>153.11559969557504</v>
      </c>
      <c r="BX403" s="816">
        <f t="shared" si="357"/>
        <v>7634.0989288106193</v>
      </c>
      <c r="BY403" s="755">
        <f t="shared" si="383"/>
        <v>0.67882793249249684</v>
      </c>
      <c r="BZ403" s="805">
        <f t="shared" ca="1" si="381"/>
        <v>102.2259643687089</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803.89784500032749</v>
      </c>
      <c r="BE404" s="808">
        <f t="shared" si="338"/>
        <v>3625.6041708983867</v>
      </c>
      <c r="BF404" s="808">
        <f t="shared" si="339"/>
        <v>0</v>
      </c>
      <c r="BG404" s="829">
        <f t="shared" si="340"/>
        <v>964.76214316475864</v>
      </c>
      <c r="BH404" s="829">
        <f t="shared" si="341"/>
        <v>1103.623959344847</v>
      </c>
      <c r="BI404" s="829">
        <f t="shared" si="342"/>
        <v>0</v>
      </c>
      <c r="BJ404" s="829">
        <f t="shared" si="343"/>
        <v>26.336745449026889</v>
      </c>
      <c r="BK404" s="829">
        <f t="shared" si="344"/>
        <v>1190.2794050771561</v>
      </c>
      <c r="BL404" s="810">
        <f t="shared" si="345"/>
        <v>1321.3665185632883</v>
      </c>
      <c r="BM404" s="810">
        <f t="shared" si="346"/>
        <v>368.31503489421482</v>
      </c>
      <c r="BN404" s="810">
        <f t="shared" si="347"/>
        <v>30.306571526680926</v>
      </c>
      <c r="BO404" s="810">
        <f t="shared" si="348"/>
        <v>0</v>
      </c>
      <c r="BP404" s="810">
        <f t="shared" si="349"/>
        <v>91.599950127998255</v>
      </c>
      <c r="BQ404" s="830">
        <f t="shared" si="350"/>
        <v>5.2056604997890439</v>
      </c>
      <c r="BR404" s="830">
        <f t="shared" si="351"/>
        <v>0</v>
      </c>
      <c r="BS404" s="830">
        <f t="shared" si="352"/>
        <v>96.453875783836367</v>
      </c>
      <c r="BT404" s="810">
        <f t="shared" si="353"/>
        <v>19.519120787691975</v>
      </c>
      <c r="BU404" s="810">
        <f t="shared" si="354"/>
        <v>83.82357528534574</v>
      </c>
      <c r="BV404" s="810">
        <f t="shared" si="355"/>
        <v>0</v>
      </c>
      <c r="BW404" s="830">
        <f t="shared" si="356"/>
        <v>176.16559635448758</v>
      </c>
      <c r="BX404" s="816">
        <f t="shared" si="357"/>
        <v>9907.2601727578349</v>
      </c>
      <c r="BY404" s="755">
        <f t="shared" si="383"/>
        <v>0.88095857840635206</v>
      </c>
      <c r="BZ404" s="805">
        <f t="shared" ca="1" si="381"/>
        <v>101.34007712537165</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204.15869817077416</v>
      </c>
      <c r="BE406" s="808">
        <f t="shared" si="338"/>
        <v>621.30147439366931</v>
      </c>
      <c r="BF406" s="808">
        <f t="shared" si="339"/>
        <v>0</v>
      </c>
      <c r="BG406" s="829">
        <f t="shared" si="340"/>
        <v>153.27805953973663</v>
      </c>
      <c r="BH406" s="829">
        <f t="shared" si="341"/>
        <v>176.28221674864486</v>
      </c>
      <c r="BI406" s="829">
        <f t="shared" si="342"/>
        <v>0</v>
      </c>
      <c r="BJ406" s="829">
        <f t="shared" si="343"/>
        <v>5.7099249580485001</v>
      </c>
      <c r="BK406" s="829">
        <f t="shared" si="344"/>
        <v>150.03127100223571</v>
      </c>
      <c r="BL406" s="810">
        <f t="shared" si="345"/>
        <v>154.57138202327897</v>
      </c>
      <c r="BM406" s="810">
        <f t="shared" si="346"/>
        <v>54.281874932137796</v>
      </c>
      <c r="BN406" s="810">
        <f t="shared" si="347"/>
        <v>4.2532581180984304</v>
      </c>
      <c r="BO406" s="810">
        <f t="shared" si="348"/>
        <v>0</v>
      </c>
      <c r="BP406" s="810">
        <f t="shared" si="349"/>
        <v>12.650566740626459</v>
      </c>
      <c r="BQ406" s="830">
        <f t="shared" si="350"/>
        <v>1.0850321347885321</v>
      </c>
      <c r="BR406" s="830">
        <f t="shared" si="351"/>
        <v>0</v>
      </c>
      <c r="BS406" s="830">
        <f t="shared" si="352"/>
        <v>13.640645071694143</v>
      </c>
      <c r="BT406" s="810">
        <f t="shared" si="353"/>
        <v>3.3734852285386436</v>
      </c>
      <c r="BU406" s="810">
        <f t="shared" si="354"/>
        <v>14.25465538193377</v>
      </c>
      <c r="BV406" s="810">
        <f t="shared" si="355"/>
        <v>0</v>
      </c>
      <c r="BW406" s="830">
        <f t="shared" si="356"/>
        <v>55.195278727848724</v>
      </c>
      <c r="BX406" s="816">
        <f t="shared" si="357"/>
        <v>1624.0678231720547</v>
      </c>
      <c r="BY406" s="755">
        <f t="shared" si="383"/>
        <v>0.14441293110190775</v>
      </c>
      <c r="BZ406" s="805">
        <f t="shared" ca="1" si="381"/>
        <v>103.77446995007462</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391.03404370177356</v>
      </c>
      <c r="BE407" s="808">
        <f t="shared" si="338"/>
        <v>1312.8161797194705</v>
      </c>
      <c r="BF407" s="808">
        <f t="shared" si="339"/>
        <v>0</v>
      </c>
      <c r="BG407" s="829">
        <f t="shared" si="340"/>
        <v>329.89931571787952</v>
      </c>
      <c r="BH407" s="829">
        <f t="shared" si="341"/>
        <v>332.78876413026154</v>
      </c>
      <c r="BI407" s="829">
        <f t="shared" si="342"/>
        <v>0</v>
      </c>
      <c r="BJ407" s="829">
        <f t="shared" si="343"/>
        <v>11.094300965440709</v>
      </c>
      <c r="BK407" s="829">
        <f t="shared" si="344"/>
        <v>389.24571253629745</v>
      </c>
      <c r="BL407" s="810">
        <f t="shared" si="345"/>
        <v>403.59987386281227</v>
      </c>
      <c r="BM407" s="810">
        <f t="shared" si="346"/>
        <v>120.95613132214218</v>
      </c>
      <c r="BN407" s="810">
        <f t="shared" si="347"/>
        <v>9.8912724212032153</v>
      </c>
      <c r="BO407" s="810">
        <f t="shared" si="348"/>
        <v>0</v>
      </c>
      <c r="BP407" s="810">
        <f t="shared" si="349"/>
        <v>25.359188353920917</v>
      </c>
      <c r="BQ407" s="830">
        <f t="shared" si="350"/>
        <v>2.2612776325309563</v>
      </c>
      <c r="BR407" s="830">
        <f t="shared" si="351"/>
        <v>0</v>
      </c>
      <c r="BS407" s="830">
        <f t="shared" si="352"/>
        <v>32.597785655426435</v>
      </c>
      <c r="BT407" s="810">
        <f t="shared" si="353"/>
        <v>7.2958725632051271</v>
      </c>
      <c r="BU407" s="810">
        <f t="shared" si="354"/>
        <v>29.176529778691119</v>
      </c>
      <c r="BV407" s="810">
        <f t="shared" si="355"/>
        <v>0</v>
      </c>
      <c r="BW407" s="830">
        <f t="shared" si="356"/>
        <v>88.096302307546907</v>
      </c>
      <c r="BX407" s="816">
        <f t="shared" si="357"/>
        <v>3486.1125506686021</v>
      </c>
      <c r="BY407" s="755">
        <f t="shared" si="383"/>
        <v>0.30998688873098007</v>
      </c>
      <c r="BZ407" s="805">
        <f t="shared" ca="1" si="381"/>
        <v>102.34808013049108</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344.63718827492227</v>
      </c>
      <c r="BE408" s="808">
        <f t="shared" si="338"/>
        <v>1181.0542907966178</v>
      </c>
      <c r="BF408" s="808">
        <f t="shared" si="339"/>
        <v>0</v>
      </c>
      <c r="BG408" s="829">
        <f t="shared" si="340"/>
        <v>257.16871274933811</v>
      </c>
      <c r="BH408" s="829">
        <f t="shared" si="341"/>
        <v>299.31975406552795</v>
      </c>
      <c r="BI408" s="829">
        <f t="shared" si="342"/>
        <v>0</v>
      </c>
      <c r="BJ408" s="829">
        <f t="shared" si="343"/>
        <v>7.1041080869982904</v>
      </c>
      <c r="BK408" s="829">
        <f t="shared" si="344"/>
        <v>309.77538789375683</v>
      </c>
      <c r="BL408" s="810">
        <f t="shared" si="345"/>
        <v>358.07413160912995</v>
      </c>
      <c r="BM408" s="810">
        <f t="shared" si="346"/>
        <v>100.4297040161911</v>
      </c>
      <c r="BN408" s="810">
        <f t="shared" si="347"/>
        <v>7.7899296057706202</v>
      </c>
      <c r="BO408" s="810">
        <f t="shared" si="348"/>
        <v>0</v>
      </c>
      <c r="BP408" s="810">
        <f t="shared" si="349"/>
        <v>24.0120463646658</v>
      </c>
      <c r="BQ408" s="830">
        <f t="shared" si="350"/>
        <v>1.48245085860399</v>
      </c>
      <c r="BR408" s="830">
        <f t="shared" si="351"/>
        <v>0</v>
      </c>
      <c r="BS408" s="830">
        <f t="shared" si="352"/>
        <v>23.64744221834848</v>
      </c>
      <c r="BT408" s="810">
        <f t="shared" si="353"/>
        <v>4.5939903716345079</v>
      </c>
      <c r="BU408" s="810">
        <f t="shared" si="354"/>
        <v>19.774132469209405</v>
      </c>
      <c r="BV408" s="810">
        <f t="shared" si="355"/>
        <v>0</v>
      </c>
      <c r="BW408" s="830">
        <f t="shared" si="356"/>
        <v>81.591983253751749</v>
      </c>
      <c r="BX408" s="816">
        <f t="shared" si="357"/>
        <v>3020.455252634466</v>
      </c>
      <c r="BY408" s="755">
        <f t="shared" si="383"/>
        <v>0.26858040660096621</v>
      </c>
      <c r="BZ408" s="805">
        <f t="shared" ca="1" si="381"/>
        <v>109.9406188790326</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192.39445313365368</v>
      </c>
      <c r="BE409" s="808">
        <f t="shared" si="338"/>
        <v>922.15979433336167</v>
      </c>
      <c r="BF409" s="808">
        <f t="shared" si="339"/>
        <v>0</v>
      </c>
      <c r="BG409" s="829">
        <f t="shared" si="340"/>
        <v>205.4653186152174</v>
      </c>
      <c r="BH409" s="829">
        <f t="shared" si="341"/>
        <v>207.01436775685733</v>
      </c>
      <c r="BI409" s="829">
        <f t="shared" si="342"/>
        <v>0</v>
      </c>
      <c r="BJ409" s="829">
        <f t="shared" si="343"/>
        <v>7.7575042192201495</v>
      </c>
      <c r="BK409" s="829">
        <f t="shared" si="344"/>
        <v>232.71349278123574</v>
      </c>
      <c r="BL409" s="810">
        <f t="shared" si="345"/>
        <v>260.34164101930338</v>
      </c>
      <c r="BM409" s="810">
        <f t="shared" si="346"/>
        <v>77.791033658243038</v>
      </c>
      <c r="BN409" s="810">
        <f t="shared" si="347"/>
        <v>6.2715164904004199</v>
      </c>
      <c r="BO409" s="810">
        <f t="shared" si="348"/>
        <v>0</v>
      </c>
      <c r="BP409" s="810">
        <f t="shared" si="349"/>
        <v>19.715396575810502</v>
      </c>
      <c r="BQ409" s="830">
        <f t="shared" si="350"/>
        <v>1.4944949531282579</v>
      </c>
      <c r="BR409" s="830">
        <f t="shared" si="351"/>
        <v>0</v>
      </c>
      <c r="BS409" s="830">
        <f t="shared" si="352"/>
        <v>20.991535634134912</v>
      </c>
      <c r="BT409" s="810">
        <f t="shared" si="353"/>
        <v>4.6630145140680144</v>
      </c>
      <c r="BU409" s="810">
        <f t="shared" si="354"/>
        <v>16.912544934325492</v>
      </c>
      <c r="BV409" s="810">
        <f t="shared" si="355"/>
        <v>0</v>
      </c>
      <c r="BW409" s="830">
        <f t="shared" si="356"/>
        <v>73.085862034882553</v>
      </c>
      <c r="BX409" s="816">
        <f t="shared" si="357"/>
        <v>2248.7719706538428</v>
      </c>
      <c r="BY409" s="755">
        <f t="shared" si="383"/>
        <v>0.19996193941435558</v>
      </c>
      <c r="BZ409" s="805">
        <f t="shared" ca="1" si="381"/>
        <v>101.34945470496808</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479.21074281012358</v>
      </c>
      <c r="BE410" s="808">
        <f t="shared" si="338"/>
        <v>1956.4941178474126</v>
      </c>
      <c r="BF410" s="808">
        <f t="shared" si="339"/>
        <v>0</v>
      </c>
      <c r="BG410" s="829">
        <f t="shared" si="340"/>
        <v>463.31030263300067</v>
      </c>
      <c r="BH410" s="829">
        <f t="shared" si="341"/>
        <v>513.07118638482916</v>
      </c>
      <c r="BI410" s="829">
        <f t="shared" si="342"/>
        <v>0</v>
      </c>
      <c r="BJ410" s="829">
        <f t="shared" si="343"/>
        <v>14.423781374294579</v>
      </c>
      <c r="BK410" s="829">
        <f t="shared" si="344"/>
        <v>597.99975628730124</v>
      </c>
      <c r="BL410" s="810">
        <f t="shared" si="345"/>
        <v>600.42100394052034</v>
      </c>
      <c r="BM410" s="810">
        <f t="shared" si="346"/>
        <v>181.75459781998467</v>
      </c>
      <c r="BN410" s="810">
        <f t="shared" si="347"/>
        <v>14.850278496545835</v>
      </c>
      <c r="BO410" s="810">
        <f t="shared" si="348"/>
        <v>0</v>
      </c>
      <c r="BP410" s="810">
        <f t="shared" si="349"/>
        <v>42.023144146538833</v>
      </c>
      <c r="BQ410" s="830">
        <f t="shared" si="350"/>
        <v>2.8778668185341703</v>
      </c>
      <c r="BR410" s="830">
        <f t="shared" si="351"/>
        <v>0</v>
      </c>
      <c r="BS410" s="830">
        <f t="shared" si="352"/>
        <v>45.755678989650896</v>
      </c>
      <c r="BT410" s="810">
        <f t="shared" si="353"/>
        <v>10.057474646372553</v>
      </c>
      <c r="BU410" s="810">
        <f t="shared" si="354"/>
        <v>43.259946439637467</v>
      </c>
      <c r="BV410" s="810">
        <f t="shared" si="355"/>
        <v>0</v>
      </c>
      <c r="BW410" s="830">
        <f t="shared" si="356"/>
        <v>102.61845144814521</v>
      </c>
      <c r="BX410" s="816">
        <f t="shared" si="357"/>
        <v>5068.1283300828927</v>
      </c>
      <c r="BY410" s="755">
        <f t="shared" si="383"/>
        <v>0.45066053086278612</v>
      </c>
      <c r="BZ410" s="805">
        <f t="shared" ca="1" si="381"/>
        <v>103.34756963531085</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410.58125704214336</v>
      </c>
      <c r="BE411" s="808">
        <f t="shared" si="338"/>
        <v>1406.8484915344516</v>
      </c>
      <c r="BF411" s="808">
        <f t="shared" si="339"/>
        <v>0</v>
      </c>
      <c r="BG411" s="829">
        <f t="shared" si="340"/>
        <v>341.36173594796389</v>
      </c>
      <c r="BH411" s="829">
        <f t="shared" si="341"/>
        <v>429.10295119889224</v>
      </c>
      <c r="BI411" s="829">
        <f t="shared" si="342"/>
        <v>0</v>
      </c>
      <c r="BJ411" s="829">
        <f t="shared" si="343"/>
        <v>12.503123940758849</v>
      </c>
      <c r="BK411" s="829">
        <f t="shared" si="344"/>
        <v>464.80866276598147</v>
      </c>
      <c r="BL411" s="810">
        <f t="shared" si="345"/>
        <v>494.0373917540748</v>
      </c>
      <c r="BM411" s="810">
        <f t="shared" si="346"/>
        <v>135.14333598585964</v>
      </c>
      <c r="BN411" s="810">
        <f t="shared" si="347"/>
        <v>11.70805172506291</v>
      </c>
      <c r="BO411" s="810">
        <f t="shared" si="348"/>
        <v>0</v>
      </c>
      <c r="BP411" s="810">
        <f t="shared" si="349"/>
        <v>29.976334631900993</v>
      </c>
      <c r="BQ411" s="830">
        <f t="shared" si="350"/>
        <v>2.4060872449393083</v>
      </c>
      <c r="BR411" s="830">
        <f t="shared" si="351"/>
        <v>0</v>
      </c>
      <c r="BS411" s="830">
        <f t="shared" si="352"/>
        <v>33.341991407760219</v>
      </c>
      <c r="BT411" s="810">
        <f t="shared" si="353"/>
        <v>7.2188397872505483</v>
      </c>
      <c r="BU411" s="810">
        <f t="shared" si="354"/>
        <v>30.542173177214856</v>
      </c>
      <c r="BV411" s="810">
        <f t="shared" si="355"/>
        <v>0</v>
      </c>
      <c r="BW411" s="830">
        <f t="shared" si="356"/>
        <v>97.157036692808163</v>
      </c>
      <c r="BX411" s="816">
        <f t="shared" si="357"/>
        <v>3906.7374648370628</v>
      </c>
      <c r="BY411" s="755">
        <f t="shared" si="383"/>
        <v>0.34738906854322094</v>
      </c>
      <c r="BZ411" s="805">
        <f t="shared" ca="1" si="381"/>
        <v>104.49575336054922</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419.5843140844699</v>
      </c>
      <c r="BE412" s="808">
        <f t="shared" si="338"/>
        <v>1595.0325251737372</v>
      </c>
      <c r="BF412" s="808">
        <f t="shared" si="339"/>
        <v>0</v>
      </c>
      <c r="BG412" s="829">
        <f t="shared" si="340"/>
        <v>395.92995537066895</v>
      </c>
      <c r="BH412" s="829">
        <f t="shared" si="341"/>
        <v>445.31829401508435</v>
      </c>
      <c r="BI412" s="829">
        <f t="shared" si="342"/>
        <v>0</v>
      </c>
      <c r="BJ412" s="829">
        <f t="shared" si="343"/>
        <v>10.937291584825109</v>
      </c>
      <c r="BK412" s="829">
        <f t="shared" si="344"/>
        <v>465.85102383098354</v>
      </c>
      <c r="BL412" s="810">
        <f t="shared" si="345"/>
        <v>506.89992337893267</v>
      </c>
      <c r="BM412" s="810">
        <f t="shared" si="346"/>
        <v>150.53805845368288</v>
      </c>
      <c r="BN412" s="810">
        <f t="shared" si="347"/>
        <v>11.687538722819296</v>
      </c>
      <c r="BO412" s="810">
        <f t="shared" si="348"/>
        <v>0</v>
      </c>
      <c r="BP412" s="810">
        <f t="shared" si="349"/>
        <v>36.753874260250193</v>
      </c>
      <c r="BQ412" s="830">
        <f t="shared" si="350"/>
        <v>2.610943613893896</v>
      </c>
      <c r="BR412" s="830">
        <f t="shared" si="351"/>
        <v>0</v>
      </c>
      <c r="BS412" s="830">
        <f t="shared" si="352"/>
        <v>36.57122760267054</v>
      </c>
      <c r="BT412" s="810">
        <f t="shared" si="353"/>
        <v>8.8165832356859006</v>
      </c>
      <c r="BU412" s="810">
        <f t="shared" si="354"/>
        <v>33.337278878879843</v>
      </c>
      <c r="BV412" s="810">
        <f t="shared" si="355"/>
        <v>0</v>
      </c>
      <c r="BW412" s="830">
        <f t="shared" si="356"/>
        <v>101.61325927059184</v>
      </c>
      <c r="BX412" s="816">
        <f t="shared" si="357"/>
        <v>4221.4820914771772</v>
      </c>
      <c r="BY412" s="755">
        <f t="shared" si="383"/>
        <v>0.37537631971164653</v>
      </c>
      <c r="BZ412" s="805">
        <f t="shared" ca="1" si="381"/>
        <v>102.27944797217002</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269.76672420510948</v>
      </c>
      <c r="BE413" s="808">
        <f t="shared" si="338"/>
        <v>1112.459099440086</v>
      </c>
      <c r="BF413" s="808">
        <f t="shared" si="339"/>
        <v>0</v>
      </c>
      <c r="BG413" s="829">
        <f t="shared" si="340"/>
        <v>264.9338288356625</v>
      </c>
      <c r="BH413" s="829">
        <f t="shared" si="341"/>
        <v>315.03423762031321</v>
      </c>
      <c r="BI413" s="829">
        <f t="shared" si="342"/>
        <v>0</v>
      </c>
      <c r="BJ413" s="829">
        <f t="shared" si="343"/>
        <v>9.2005904865653694</v>
      </c>
      <c r="BK413" s="829">
        <f t="shared" si="344"/>
        <v>259.99661734933915</v>
      </c>
      <c r="BL413" s="810">
        <f t="shared" si="345"/>
        <v>364.48936573144135</v>
      </c>
      <c r="BM413" s="810">
        <f t="shared" si="346"/>
        <v>101.89251299983415</v>
      </c>
      <c r="BN413" s="810">
        <f t="shared" si="347"/>
        <v>9.2078966319128952</v>
      </c>
      <c r="BO413" s="810">
        <f t="shared" si="348"/>
        <v>0</v>
      </c>
      <c r="BP413" s="810">
        <f t="shared" si="349"/>
        <v>25.517222859308688</v>
      </c>
      <c r="BQ413" s="830">
        <f t="shared" si="350"/>
        <v>1.9109245164125102</v>
      </c>
      <c r="BR413" s="830">
        <f t="shared" si="351"/>
        <v>0</v>
      </c>
      <c r="BS413" s="830">
        <f t="shared" si="352"/>
        <v>29.588722593834767</v>
      </c>
      <c r="BT413" s="810">
        <f t="shared" si="353"/>
        <v>7.1975153344997933</v>
      </c>
      <c r="BU413" s="810">
        <f t="shared" si="354"/>
        <v>27.673638710260256</v>
      </c>
      <c r="BV413" s="810">
        <f t="shared" si="355"/>
        <v>0</v>
      </c>
      <c r="BW413" s="830">
        <f t="shared" si="356"/>
        <v>92.84216816991102</v>
      </c>
      <c r="BX413" s="816">
        <f t="shared" si="357"/>
        <v>2891.7110654844914</v>
      </c>
      <c r="BY413" s="755">
        <f t="shared" si="383"/>
        <v>0.25713240845496099</v>
      </c>
      <c r="BZ413" s="805">
        <f t="shared" ca="1" si="381"/>
        <v>98.33871882224787</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270.2364922339753</v>
      </c>
      <c r="BE414" s="808">
        <f t="shared" si="338"/>
        <v>776.23080851101156</v>
      </c>
      <c r="BF414" s="808">
        <f t="shared" si="339"/>
        <v>0</v>
      </c>
      <c r="BG414" s="829">
        <f t="shared" si="340"/>
        <v>188.07755675439631</v>
      </c>
      <c r="BH414" s="829">
        <f t="shared" si="341"/>
        <v>205.81160227475962</v>
      </c>
      <c r="BI414" s="829">
        <f t="shared" si="342"/>
        <v>0</v>
      </c>
      <c r="BJ414" s="829">
        <f t="shared" si="343"/>
        <v>7.3156154750686797</v>
      </c>
      <c r="BK414" s="829">
        <f t="shared" si="344"/>
        <v>183.67300565261792</v>
      </c>
      <c r="BL414" s="810">
        <f t="shared" si="345"/>
        <v>193.10048943197606</v>
      </c>
      <c r="BM414" s="810">
        <f t="shared" si="346"/>
        <v>67.797784317484599</v>
      </c>
      <c r="BN414" s="810">
        <f t="shared" si="347"/>
        <v>5.8084036351055399</v>
      </c>
      <c r="BO414" s="810">
        <f t="shared" si="348"/>
        <v>0</v>
      </c>
      <c r="BP414" s="810">
        <f t="shared" si="349"/>
        <v>17.591165294891063</v>
      </c>
      <c r="BQ414" s="830">
        <f t="shared" si="350"/>
        <v>1.4527749104013121</v>
      </c>
      <c r="BR414" s="830">
        <f t="shared" si="351"/>
        <v>0</v>
      </c>
      <c r="BS414" s="830">
        <f t="shared" si="352"/>
        <v>16.718271797553648</v>
      </c>
      <c r="BT414" s="810">
        <f t="shared" si="353"/>
        <v>4.6424489747388424</v>
      </c>
      <c r="BU414" s="810">
        <f t="shared" si="354"/>
        <v>19.452718998611019</v>
      </c>
      <c r="BV414" s="810">
        <f t="shared" si="355"/>
        <v>0</v>
      </c>
      <c r="BW414" s="830">
        <f t="shared" si="356"/>
        <v>79.130648034294879</v>
      </c>
      <c r="BX414" s="816">
        <f t="shared" si="357"/>
        <v>2037.0397862968866</v>
      </c>
      <c r="BY414" s="755">
        <f t="shared" si="383"/>
        <v>0.18113460664208489</v>
      </c>
      <c r="BZ414" s="805">
        <f t="shared" ca="1" si="381"/>
        <v>100.548065917835</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460.76201064001879</v>
      </c>
      <c r="BE415" s="808">
        <f t="shared" si="338"/>
        <v>1974.2849821517368</v>
      </c>
      <c r="BF415" s="808">
        <f t="shared" si="339"/>
        <v>0</v>
      </c>
      <c r="BG415" s="829">
        <f t="shared" si="340"/>
        <v>497.08653433244916</v>
      </c>
      <c r="BH415" s="829">
        <f t="shared" si="341"/>
        <v>610.57250053780967</v>
      </c>
      <c r="BI415" s="829">
        <f t="shared" si="342"/>
        <v>0</v>
      </c>
      <c r="BJ415" s="829">
        <f t="shared" si="343"/>
        <v>13.731672219128429</v>
      </c>
      <c r="BK415" s="829">
        <f t="shared" si="344"/>
        <v>616.55208263886652</v>
      </c>
      <c r="BL415" s="810">
        <f t="shared" si="345"/>
        <v>611.39039309542238</v>
      </c>
      <c r="BM415" s="810">
        <f t="shared" si="346"/>
        <v>181.37759609700444</v>
      </c>
      <c r="BN415" s="810">
        <f t="shared" si="347"/>
        <v>14.832280054661579</v>
      </c>
      <c r="BO415" s="810">
        <f t="shared" si="348"/>
        <v>0</v>
      </c>
      <c r="BP415" s="810">
        <f t="shared" si="349"/>
        <v>44.691145797620308</v>
      </c>
      <c r="BQ415" s="830">
        <f t="shared" si="350"/>
        <v>2.8655798656600799</v>
      </c>
      <c r="BR415" s="830">
        <f t="shared" si="351"/>
        <v>0</v>
      </c>
      <c r="BS415" s="830">
        <f t="shared" si="352"/>
        <v>44.646817211195469</v>
      </c>
      <c r="BT415" s="810">
        <f t="shared" si="353"/>
        <v>8.9655433754948639</v>
      </c>
      <c r="BU415" s="810">
        <f t="shared" si="354"/>
        <v>38.590817137999629</v>
      </c>
      <c r="BV415" s="810">
        <f t="shared" si="355"/>
        <v>0</v>
      </c>
      <c r="BW415" s="830">
        <f t="shared" si="356"/>
        <v>100.17913575780348</v>
      </c>
      <c r="BX415" s="816">
        <f t="shared" si="357"/>
        <v>5220.5290909128707</v>
      </c>
      <c r="BY415" s="755">
        <f t="shared" si="383"/>
        <v>0.46421208348860671</v>
      </c>
      <c r="BZ415" s="805">
        <f t="shared" ca="1" si="381"/>
        <v>106.73644205887194</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451.14314238857031</v>
      </c>
      <c r="BE416" s="808">
        <f t="shared" si="338"/>
        <v>1959.4396931003191</v>
      </c>
      <c r="BF416" s="808">
        <f t="shared" si="339"/>
        <v>0</v>
      </c>
      <c r="BG416" s="829">
        <f t="shared" si="340"/>
        <v>527.87502536143404</v>
      </c>
      <c r="BH416" s="829">
        <f t="shared" si="341"/>
        <v>571.53455930398218</v>
      </c>
      <c r="BI416" s="829">
        <f t="shared" si="342"/>
        <v>0</v>
      </c>
      <c r="BJ416" s="829">
        <f t="shared" si="343"/>
        <v>12.79263880886271</v>
      </c>
      <c r="BK416" s="829">
        <f t="shared" si="344"/>
        <v>574.74922773440153</v>
      </c>
      <c r="BL416" s="810">
        <f t="shared" si="345"/>
        <v>661.03068827381708</v>
      </c>
      <c r="BM416" s="810">
        <f t="shared" si="346"/>
        <v>184.09760046199204</v>
      </c>
      <c r="BN416" s="810">
        <f t="shared" si="347"/>
        <v>15.236313526343105</v>
      </c>
      <c r="BO416" s="810">
        <f t="shared" si="348"/>
        <v>0</v>
      </c>
      <c r="BP416" s="810">
        <f t="shared" si="349"/>
        <v>45.787503060558109</v>
      </c>
      <c r="BQ416" s="830">
        <f t="shared" si="350"/>
        <v>2.8198260519713161</v>
      </c>
      <c r="BR416" s="830">
        <f t="shared" si="351"/>
        <v>0</v>
      </c>
      <c r="BS416" s="830">
        <f t="shared" si="352"/>
        <v>47.896027224419804</v>
      </c>
      <c r="BT416" s="810">
        <f t="shared" si="353"/>
        <v>9.9712569380195024</v>
      </c>
      <c r="BU416" s="810">
        <f t="shared" si="354"/>
        <v>43.863591705542532</v>
      </c>
      <c r="BV416" s="810">
        <f t="shared" si="355"/>
        <v>0</v>
      </c>
      <c r="BW416" s="830">
        <f t="shared" si="356"/>
        <v>99.166061200638907</v>
      </c>
      <c r="BX416" s="816">
        <f t="shared" si="357"/>
        <v>5207.4031551408725</v>
      </c>
      <c r="BY416" s="755">
        <f t="shared" si="383"/>
        <v>0.46304491865026431</v>
      </c>
      <c r="BZ416" s="805">
        <f t="shared" ca="1" si="381"/>
        <v>102.82094611616179</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302.24268055505291</v>
      </c>
      <c r="BE417" s="808">
        <f t="shared" si="338"/>
        <v>1026.3177149294595</v>
      </c>
      <c r="BF417" s="808">
        <f t="shared" si="339"/>
        <v>0</v>
      </c>
      <c r="BG417" s="829">
        <f t="shared" si="340"/>
        <v>249.02200489997253</v>
      </c>
      <c r="BH417" s="829">
        <f t="shared" si="341"/>
        <v>256.56413118482419</v>
      </c>
      <c r="BI417" s="829">
        <f t="shared" si="342"/>
        <v>0</v>
      </c>
      <c r="BJ417" s="829">
        <f t="shared" si="343"/>
        <v>8.6467873115137213</v>
      </c>
      <c r="BK417" s="829">
        <f t="shared" si="344"/>
        <v>306.65144825865889</v>
      </c>
      <c r="BL417" s="810">
        <f t="shared" si="345"/>
        <v>296.49907417098018</v>
      </c>
      <c r="BM417" s="810">
        <f t="shared" si="346"/>
        <v>94.369382785773396</v>
      </c>
      <c r="BN417" s="810">
        <f t="shared" si="347"/>
        <v>7.7171224240702552</v>
      </c>
      <c r="BO417" s="810">
        <f t="shared" si="348"/>
        <v>0</v>
      </c>
      <c r="BP417" s="810">
        <f t="shared" si="349"/>
        <v>18.044238939364423</v>
      </c>
      <c r="BQ417" s="830">
        <f t="shared" si="350"/>
        <v>1.8420401578505219</v>
      </c>
      <c r="BR417" s="830">
        <f t="shared" si="351"/>
        <v>0</v>
      </c>
      <c r="BS417" s="830">
        <f t="shared" si="352"/>
        <v>24.266103504156753</v>
      </c>
      <c r="BT417" s="810">
        <f t="shared" si="353"/>
        <v>5.72930707594195</v>
      </c>
      <c r="BU417" s="810">
        <f t="shared" si="354"/>
        <v>22.431677063782637</v>
      </c>
      <c r="BV417" s="810">
        <f t="shared" si="355"/>
        <v>0</v>
      </c>
      <c r="BW417" s="830">
        <f t="shared" si="356"/>
        <v>94.159686762321556</v>
      </c>
      <c r="BX417" s="816">
        <f t="shared" si="357"/>
        <v>2714.5034000237229</v>
      </c>
      <c r="BY417" s="755">
        <f t="shared" si="383"/>
        <v>0.24137501334018521</v>
      </c>
      <c r="BZ417" s="805">
        <f t="shared" ca="1" si="381"/>
        <v>102.55881092455255</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298.24840105502307</v>
      </c>
      <c r="BE418" s="808">
        <f t="shared" si="338"/>
        <v>1066.3133311051856</v>
      </c>
      <c r="BF418" s="808">
        <f t="shared" si="339"/>
        <v>0</v>
      </c>
      <c r="BG418" s="829">
        <f t="shared" si="340"/>
        <v>222.00145036744334</v>
      </c>
      <c r="BH418" s="829">
        <f t="shared" si="341"/>
        <v>259.22826269434847</v>
      </c>
      <c r="BI418" s="829">
        <f t="shared" si="342"/>
        <v>0</v>
      </c>
      <c r="BJ418" s="829">
        <f t="shared" si="343"/>
        <v>8.0004340743960611</v>
      </c>
      <c r="BK418" s="829">
        <f t="shared" si="344"/>
        <v>251.97712139768757</v>
      </c>
      <c r="BL418" s="810">
        <f t="shared" si="345"/>
        <v>265.80893967450538</v>
      </c>
      <c r="BM418" s="810">
        <f t="shared" si="346"/>
        <v>86.121913172204842</v>
      </c>
      <c r="BN418" s="810">
        <f t="shared" si="347"/>
        <v>7.0984885394263397</v>
      </c>
      <c r="BO418" s="810">
        <f t="shared" si="348"/>
        <v>0</v>
      </c>
      <c r="BP418" s="810">
        <f t="shared" si="349"/>
        <v>18.264380422573112</v>
      </c>
      <c r="BQ418" s="830">
        <f t="shared" si="350"/>
        <v>1.8051996300465298</v>
      </c>
      <c r="BR418" s="830">
        <f t="shared" si="351"/>
        <v>0</v>
      </c>
      <c r="BS418" s="830">
        <f t="shared" si="352"/>
        <v>24.663138912991375</v>
      </c>
      <c r="BT418" s="810">
        <f t="shared" si="353"/>
        <v>5.5432357776332353</v>
      </c>
      <c r="BU418" s="810">
        <f t="shared" si="354"/>
        <v>23.200231988092995</v>
      </c>
      <c r="BV418" s="810">
        <f t="shared" si="355"/>
        <v>0</v>
      </c>
      <c r="BW418" s="830">
        <f t="shared" si="356"/>
        <v>91.566417420389968</v>
      </c>
      <c r="BX418" s="816">
        <f t="shared" si="357"/>
        <v>2629.8409462319482</v>
      </c>
      <c r="BY418" s="755">
        <f t="shared" si="383"/>
        <v>0.23384678518868471</v>
      </c>
      <c r="BZ418" s="805">
        <f t="shared" ca="1" si="381"/>
        <v>102.86432262036543</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339.26888180887312</v>
      </c>
      <c r="BE419" s="808">
        <f t="shared" si="338"/>
        <v>1413.5154910617152</v>
      </c>
      <c r="BF419" s="808">
        <f t="shared" si="339"/>
        <v>0</v>
      </c>
      <c r="BG419" s="829">
        <f t="shared" si="340"/>
        <v>348.71265315723383</v>
      </c>
      <c r="BH419" s="829">
        <f t="shared" si="341"/>
        <v>397.3672683424341</v>
      </c>
      <c r="BI419" s="829">
        <f t="shared" si="342"/>
        <v>0</v>
      </c>
      <c r="BJ419" s="829">
        <f t="shared" si="343"/>
        <v>10.339918203789541</v>
      </c>
      <c r="BK419" s="829">
        <f t="shared" si="344"/>
        <v>424.36710004886692</v>
      </c>
      <c r="BL419" s="810">
        <f t="shared" si="345"/>
        <v>428.52975630813722</v>
      </c>
      <c r="BM419" s="810">
        <f t="shared" si="346"/>
        <v>131.89124600765226</v>
      </c>
      <c r="BN419" s="810">
        <f t="shared" si="347"/>
        <v>10.785499089410814</v>
      </c>
      <c r="BO419" s="810">
        <f t="shared" si="348"/>
        <v>0</v>
      </c>
      <c r="BP419" s="810">
        <f t="shared" si="349"/>
        <v>32.664654385072751</v>
      </c>
      <c r="BQ419" s="830">
        <f t="shared" si="350"/>
        <v>2.1969609847611657</v>
      </c>
      <c r="BR419" s="830">
        <f t="shared" si="351"/>
        <v>0</v>
      </c>
      <c r="BS419" s="830">
        <f t="shared" si="352"/>
        <v>28.866868804364977</v>
      </c>
      <c r="BT419" s="810">
        <f t="shared" si="353"/>
        <v>6.5250954213118693</v>
      </c>
      <c r="BU419" s="810">
        <f t="shared" si="354"/>
        <v>28.591745584562819</v>
      </c>
      <c r="BV419" s="810">
        <f t="shared" si="355"/>
        <v>0</v>
      </c>
      <c r="BW419" s="830">
        <f t="shared" si="356"/>
        <v>92.741017654063114</v>
      </c>
      <c r="BX419" s="816">
        <f t="shared" si="357"/>
        <v>3696.3641568622502</v>
      </c>
      <c r="BY419" s="755">
        <f t="shared" si="383"/>
        <v>0.32868256774517607</v>
      </c>
      <c r="BZ419" s="805">
        <f t="shared" ca="1" si="381"/>
        <v>105.62487348498139</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257.65485965006951</v>
      </c>
      <c r="BE420" s="808">
        <f t="shared" si="338"/>
        <v>817.95776287653132</v>
      </c>
      <c r="BF420" s="808">
        <f t="shared" si="339"/>
        <v>0</v>
      </c>
      <c r="BG420" s="829">
        <f t="shared" si="340"/>
        <v>190.60898430183826</v>
      </c>
      <c r="BH420" s="829">
        <f t="shared" si="341"/>
        <v>194.48713703339564</v>
      </c>
      <c r="BI420" s="829">
        <f t="shared" si="342"/>
        <v>0</v>
      </c>
      <c r="BJ420" s="829">
        <f t="shared" si="343"/>
        <v>7.9701289612995012</v>
      </c>
      <c r="BK420" s="829">
        <f t="shared" si="344"/>
        <v>179.91435401444991</v>
      </c>
      <c r="BL420" s="810">
        <f t="shared" si="345"/>
        <v>239.97616099942832</v>
      </c>
      <c r="BM420" s="810">
        <f t="shared" si="346"/>
        <v>74.429776871569558</v>
      </c>
      <c r="BN420" s="810">
        <f t="shared" si="347"/>
        <v>6.0240026136473404</v>
      </c>
      <c r="BO420" s="810">
        <f t="shared" si="348"/>
        <v>0</v>
      </c>
      <c r="BP420" s="810">
        <f t="shared" si="349"/>
        <v>19.133525671496148</v>
      </c>
      <c r="BQ420" s="830">
        <f t="shared" si="350"/>
        <v>1.2504834262593181</v>
      </c>
      <c r="BR420" s="830">
        <f t="shared" si="351"/>
        <v>0</v>
      </c>
      <c r="BS420" s="830">
        <f t="shared" si="352"/>
        <v>17.485940022244286</v>
      </c>
      <c r="BT420" s="810">
        <f t="shared" si="353"/>
        <v>4.6726338972592067</v>
      </c>
      <c r="BU420" s="810">
        <f t="shared" si="354"/>
        <v>15.617227320021691</v>
      </c>
      <c r="BV420" s="810">
        <f t="shared" si="355"/>
        <v>0</v>
      </c>
      <c r="BW420" s="830">
        <f t="shared" si="356"/>
        <v>71.971930719835981</v>
      </c>
      <c r="BX420" s="816">
        <f t="shared" si="357"/>
        <v>2099.1549083793452</v>
      </c>
      <c r="BY420" s="755">
        <f t="shared" si="383"/>
        <v>0.18665791467004669</v>
      </c>
      <c r="BZ420" s="805">
        <f t="shared" ca="1" si="381"/>
        <v>101.86831552494613</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225.16647150179557</v>
      </c>
      <c r="BE422" s="808">
        <f t="shared" si="338"/>
        <v>1046.9938546971068</v>
      </c>
      <c r="BF422" s="808">
        <f t="shared" si="339"/>
        <v>0</v>
      </c>
      <c r="BG422" s="829">
        <f t="shared" si="340"/>
        <v>255.94218781350219</v>
      </c>
      <c r="BH422" s="829">
        <f t="shared" si="341"/>
        <v>294.27402226921077</v>
      </c>
      <c r="BI422" s="829">
        <f t="shared" si="342"/>
        <v>0</v>
      </c>
      <c r="BJ422" s="829">
        <f t="shared" si="343"/>
        <v>6.98435179436418</v>
      </c>
      <c r="BK422" s="829">
        <f t="shared" si="344"/>
        <v>282.86601992002278</v>
      </c>
      <c r="BL422" s="810">
        <f t="shared" si="345"/>
        <v>300.6679780918256</v>
      </c>
      <c r="BM422" s="810">
        <f t="shared" si="346"/>
        <v>87.482749128886965</v>
      </c>
      <c r="BN422" s="810">
        <f t="shared" si="347"/>
        <v>6.9303063253466703</v>
      </c>
      <c r="BO422" s="810">
        <f t="shared" si="348"/>
        <v>0</v>
      </c>
      <c r="BP422" s="810">
        <f t="shared" si="349"/>
        <v>20.617554797694165</v>
      </c>
      <c r="BQ422" s="830">
        <f t="shared" si="350"/>
        <v>1.4807039758410001</v>
      </c>
      <c r="BR422" s="830">
        <f t="shared" si="351"/>
        <v>0</v>
      </c>
      <c r="BS422" s="830">
        <f t="shared" si="352"/>
        <v>21.23975959478453</v>
      </c>
      <c r="BT422" s="810">
        <f t="shared" si="353"/>
        <v>5.2405090002436081</v>
      </c>
      <c r="BU422" s="810">
        <f t="shared" si="354"/>
        <v>22.556973522787704</v>
      </c>
      <c r="BV422" s="810">
        <f t="shared" si="355"/>
        <v>0</v>
      </c>
      <c r="BW422" s="830">
        <f t="shared" si="356"/>
        <v>70.290027211834897</v>
      </c>
      <c r="BX422" s="816">
        <f t="shared" si="357"/>
        <v>2648.7334696452472</v>
      </c>
      <c r="BY422" s="755">
        <f t="shared" si="383"/>
        <v>0.23552671791261312</v>
      </c>
      <c r="BZ422" s="805">
        <f t="shared" ca="1" si="381"/>
        <v>104.36206079284894</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372.82276607328714</v>
      </c>
      <c r="BE423" s="808">
        <f t="shared" si="338"/>
        <v>1507.0031448129525</v>
      </c>
      <c r="BF423" s="808">
        <f t="shared" si="339"/>
        <v>0</v>
      </c>
      <c r="BG423" s="829">
        <f t="shared" si="340"/>
        <v>381.93457914171569</v>
      </c>
      <c r="BH423" s="829">
        <f t="shared" si="341"/>
        <v>449.89923871529982</v>
      </c>
      <c r="BI423" s="829">
        <f t="shared" si="342"/>
        <v>0</v>
      </c>
      <c r="BJ423" s="829">
        <f t="shared" si="343"/>
        <v>10.75050044632941</v>
      </c>
      <c r="BK423" s="829">
        <f t="shared" si="344"/>
        <v>467.44532772630629</v>
      </c>
      <c r="BL423" s="810">
        <f t="shared" si="345"/>
        <v>521.75689776975059</v>
      </c>
      <c r="BM423" s="810">
        <f t="shared" si="346"/>
        <v>141.5272931144751</v>
      </c>
      <c r="BN423" s="810">
        <f t="shared" si="347"/>
        <v>11.966901324994279</v>
      </c>
      <c r="BO423" s="810">
        <f t="shared" si="348"/>
        <v>0</v>
      </c>
      <c r="BP423" s="810">
        <f t="shared" si="349"/>
        <v>31.290386574366305</v>
      </c>
      <c r="BQ423" s="830">
        <f t="shared" si="350"/>
        <v>2.3780054068547822</v>
      </c>
      <c r="BR423" s="830">
        <f t="shared" si="351"/>
        <v>0</v>
      </c>
      <c r="BS423" s="830">
        <f t="shared" si="352"/>
        <v>38.371035273030209</v>
      </c>
      <c r="BT423" s="810">
        <f t="shared" si="353"/>
        <v>8.3553413605071771</v>
      </c>
      <c r="BU423" s="810">
        <f t="shared" si="354"/>
        <v>35.964295421313501</v>
      </c>
      <c r="BV423" s="810">
        <f t="shared" si="355"/>
        <v>0</v>
      </c>
      <c r="BW423" s="830">
        <f t="shared" si="356"/>
        <v>93.246911020255951</v>
      </c>
      <c r="BX423" s="816">
        <f t="shared" si="357"/>
        <v>4074.7126241814394</v>
      </c>
      <c r="BY423" s="755">
        <f t="shared" si="383"/>
        <v>0.36232550455107942</v>
      </c>
      <c r="BZ423" s="805">
        <f t="shared" ca="1" si="381"/>
        <v>101.86227315564015</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293.0500011192247</v>
      </c>
      <c r="BE424" s="808">
        <f t="shared" si="338"/>
        <v>709.44781768118048</v>
      </c>
      <c r="BF424" s="808">
        <f t="shared" si="339"/>
        <v>0</v>
      </c>
      <c r="BG424" s="829">
        <f t="shared" si="340"/>
        <v>198.98477374114441</v>
      </c>
      <c r="BH424" s="829">
        <f t="shared" si="341"/>
        <v>219.00014437946581</v>
      </c>
      <c r="BI424" s="829">
        <f t="shared" si="342"/>
        <v>0</v>
      </c>
      <c r="BJ424" s="829">
        <f t="shared" si="343"/>
        <v>6.2907151447980603</v>
      </c>
      <c r="BK424" s="829">
        <f t="shared" si="344"/>
        <v>203.4037539616503</v>
      </c>
      <c r="BL424" s="810">
        <f t="shared" si="345"/>
        <v>279.98747599353624</v>
      </c>
      <c r="BM424" s="810">
        <f t="shared" si="346"/>
        <v>77.049852147490171</v>
      </c>
      <c r="BN424" s="810">
        <f t="shared" si="347"/>
        <v>6.475810389182155</v>
      </c>
      <c r="BO424" s="810">
        <f t="shared" si="348"/>
        <v>0</v>
      </c>
      <c r="BP424" s="810">
        <f t="shared" si="349"/>
        <v>18.060688695397015</v>
      </c>
      <c r="BQ424" s="830">
        <f t="shared" si="350"/>
        <v>1.2458783421795601</v>
      </c>
      <c r="BR424" s="830">
        <f t="shared" si="351"/>
        <v>0</v>
      </c>
      <c r="BS424" s="830">
        <f t="shared" si="352"/>
        <v>19.146781725302336</v>
      </c>
      <c r="BT424" s="810">
        <f t="shared" si="353"/>
        <v>4.1116311977645275</v>
      </c>
      <c r="BU424" s="810">
        <f t="shared" si="354"/>
        <v>18.212996637692406</v>
      </c>
      <c r="BV424" s="810">
        <f t="shared" si="355"/>
        <v>0</v>
      </c>
      <c r="BW424" s="830">
        <f t="shared" si="356"/>
        <v>68.430429807117974</v>
      </c>
      <c r="BX424" s="816">
        <f t="shared" si="357"/>
        <v>2122.8987509631261</v>
      </c>
      <c r="BY424" s="755">
        <f t="shared" si="383"/>
        <v>0.18876922914486272</v>
      </c>
      <c r="BZ424" s="805">
        <f t="shared" ca="1" si="381"/>
        <v>100.92123255916046</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246.22105505676237</v>
      </c>
      <c r="BE425" s="808">
        <f t="shared" si="338"/>
        <v>1224.7668640588513</v>
      </c>
      <c r="BF425" s="808">
        <f t="shared" si="339"/>
        <v>0</v>
      </c>
      <c r="BG425" s="829">
        <f t="shared" si="340"/>
        <v>288.50794883089975</v>
      </c>
      <c r="BH425" s="829">
        <f t="shared" si="341"/>
        <v>305.1486398643674</v>
      </c>
      <c r="BI425" s="829">
        <f t="shared" si="342"/>
        <v>0</v>
      </c>
      <c r="BJ425" s="829">
        <f t="shared" si="343"/>
        <v>7.9561322088806694</v>
      </c>
      <c r="BK425" s="829">
        <f t="shared" si="344"/>
        <v>329.37864160331321</v>
      </c>
      <c r="BL425" s="810">
        <f t="shared" si="345"/>
        <v>401.54263317864695</v>
      </c>
      <c r="BM425" s="810">
        <f t="shared" si="346"/>
        <v>111.98742696812603</v>
      </c>
      <c r="BN425" s="810">
        <f t="shared" si="347"/>
        <v>9.6243060813707153</v>
      </c>
      <c r="BO425" s="810">
        <f t="shared" si="348"/>
        <v>0</v>
      </c>
      <c r="BP425" s="810">
        <f t="shared" si="349"/>
        <v>29.126022240827954</v>
      </c>
      <c r="BQ425" s="830">
        <f t="shared" si="350"/>
        <v>1.702558521770412</v>
      </c>
      <c r="BR425" s="830">
        <f t="shared" si="351"/>
        <v>0</v>
      </c>
      <c r="BS425" s="830">
        <f t="shared" si="352"/>
        <v>31.590984156489405</v>
      </c>
      <c r="BT425" s="810">
        <f t="shared" si="353"/>
        <v>6.0084185425378625</v>
      </c>
      <c r="BU425" s="810">
        <f t="shared" si="354"/>
        <v>25.853189522767792</v>
      </c>
      <c r="BV425" s="810">
        <f t="shared" si="355"/>
        <v>0</v>
      </c>
      <c r="BW425" s="830">
        <f t="shared" si="356"/>
        <v>79.234842418286178</v>
      </c>
      <c r="BX425" s="816">
        <f t="shared" si="357"/>
        <v>3098.6496632538979</v>
      </c>
      <c r="BY425" s="755">
        <f t="shared" si="383"/>
        <v>0.27553349308677733</v>
      </c>
      <c r="BZ425" s="805">
        <f t="shared" ca="1" si="381"/>
        <v>100.77374070540151</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509.36515715149329</v>
      </c>
      <c r="BE426" s="808">
        <f t="shared" si="338"/>
        <v>2247.3310739131143</v>
      </c>
      <c r="BF426" s="808">
        <f t="shared" si="339"/>
        <v>0</v>
      </c>
      <c r="BG426" s="829">
        <f t="shared" si="340"/>
        <v>566.7087731645604</v>
      </c>
      <c r="BH426" s="829">
        <f t="shared" si="341"/>
        <v>659.59474151013285</v>
      </c>
      <c r="BI426" s="829">
        <f t="shared" si="342"/>
        <v>0</v>
      </c>
      <c r="BJ426" s="829">
        <f t="shared" si="343"/>
        <v>15.65493848520885</v>
      </c>
      <c r="BK426" s="829">
        <f t="shared" si="344"/>
        <v>688.69731471218608</v>
      </c>
      <c r="BL426" s="810">
        <f t="shared" si="345"/>
        <v>775.70643112703794</v>
      </c>
      <c r="BM426" s="810">
        <f t="shared" si="346"/>
        <v>219.38568765878892</v>
      </c>
      <c r="BN426" s="810">
        <f t="shared" si="347"/>
        <v>17.891240063961913</v>
      </c>
      <c r="BO426" s="810">
        <f t="shared" si="348"/>
        <v>0</v>
      </c>
      <c r="BP426" s="810">
        <f t="shared" si="349"/>
        <v>54.333838532316882</v>
      </c>
      <c r="BQ426" s="830">
        <f t="shared" si="350"/>
        <v>3.3394969273914485</v>
      </c>
      <c r="BR426" s="830">
        <f t="shared" si="351"/>
        <v>0</v>
      </c>
      <c r="BS426" s="830">
        <f t="shared" si="352"/>
        <v>57.821876828314252</v>
      </c>
      <c r="BT426" s="810">
        <f t="shared" si="353"/>
        <v>12.170405875633946</v>
      </c>
      <c r="BU426" s="810">
        <f t="shared" si="354"/>
        <v>52.385660073380905</v>
      </c>
      <c r="BV426" s="810">
        <f t="shared" si="355"/>
        <v>0</v>
      </c>
      <c r="BW426" s="830">
        <f t="shared" si="356"/>
        <v>121.01443991050662</v>
      </c>
      <c r="BX426" s="816">
        <f t="shared" si="357"/>
        <v>6001.4010759340281</v>
      </c>
      <c r="BY426" s="755">
        <f t="shared" si="383"/>
        <v>0.53364761479050582</v>
      </c>
      <c r="BZ426" s="805">
        <f t="shared" ca="1" si="381"/>
        <v>101.54073434984471</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531.06134241142399</v>
      </c>
      <c r="BE427" s="808">
        <f t="shared" si="338"/>
        <v>2209.9813099449289</v>
      </c>
      <c r="BF427" s="808">
        <f t="shared" si="339"/>
        <v>0</v>
      </c>
      <c r="BG427" s="829">
        <f t="shared" si="340"/>
        <v>522.30082703287655</v>
      </c>
      <c r="BH427" s="829">
        <f t="shared" si="341"/>
        <v>641.75017429697107</v>
      </c>
      <c r="BI427" s="829">
        <f t="shared" si="342"/>
        <v>0</v>
      </c>
      <c r="BJ427" s="829">
        <f t="shared" si="343"/>
        <v>16.497138463465802</v>
      </c>
      <c r="BK427" s="829">
        <f t="shared" si="344"/>
        <v>712.05872670134215</v>
      </c>
      <c r="BL427" s="810">
        <f t="shared" si="345"/>
        <v>725.34678120160652</v>
      </c>
      <c r="BM427" s="810">
        <f t="shared" si="346"/>
        <v>203.43933312862882</v>
      </c>
      <c r="BN427" s="810">
        <f t="shared" si="347"/>
        <v>16.636394064257029</v>
      </c>
      <c r="BO427" s="810">
        <f t="shared" si="348"/>
        <v>0</v>
      </c>
      <c r="BP427" s="810">
        <f t="shared" si="349"/>
        <v>47.449934000883317</v>
      </c>
      <c r="BQ427" s="830">
        <f t="shared" si="350"/>
        <v>3.5123973296795401</v>
      </c>
      <c r="BR427" s="830">
        <f t="shared" si="351"/>
        <v>0</v>
      </c>
      <c r="BS427" s="830">
        <f t="shared" si="352"/>
        <v>53.253503399052541</v>
      </c>
      <c r="BT427" s="810">
        <f t="shared" si="353"/>
        <v>10.300727646652845</v>
      </c>
      <c r="BU427" s="810">
        <f t="shared" si="354"/>
        <v>42.296771672375414</v>
      </c>
      <c r="BV427" s="810">
        <f t="shared" si="355"/>
        <v>0</v>
      </c>
      <c r="BW427" s="830">
        <f t="shared" si="356"/>
        <v>120.06610252620997</v>
      </c>
      <c r="BX427" s="816">
        <f t="shared" si="357"/>
        <v>5855.9514638203545</v>
      </c>
      <c r="BY427" s="755">
        <f t="shared" si="383"/>
        <v>0.52071416181934504</v>
      </c>
      <c r="BZ427" s="805">
        <f t="shared" ca="1" si="381"/>
        <v>104.88607250974296</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467.2233590843116</v>
      </c>
      <c r="BE428" s="808">
        <f t="shared" si="338"/>
        <v>2022.754734798875</v>
      </c>
      <c r="BF428" s="808">
        <f t="shared" si="339"/>
        <v>0</v>
      </c>
      <c r="BG428" s="829">
        <f t="shared" si="340"/>
        <v>519.78480185740591</v>
      </c>
      <c r="BH428" s="829">
        <f t="shared" si="341"/>
        <v>593.05404831628937</v>
      </c>
      <c r="BI428" s="829">
        <f t="shared" si="342"/>
        <v>0</v>
      </c>
      <c r="BJ428" s="829">
        <f t="shared" si="343"/>
        <v>14.04611958592149</v>
      </c>
      <c r="BK428" s="829">
        <f t="shared" si="344"/>
        <v>616.22944805001964</v>
      </c>
      <c r="BL428" s="810">
        <f t="shared" si="345"/>
        <v>665.3942426139713</v>
      </c>
      <c r="BM428" s="810">
        <f t="shared" si="346"/>
        <v>192.47662417407616</v>
      </c>
      <c r="BN428" s="810">
        <f t="shared" si="347"/>
        <v>15.935741122166354</v>
      </c>
      <c r="BO428" s="810">
        <f t="shared" si="348"/>
        <v>0</v>
      </c>
      <c r="BP428" s="810">
        <f t="shared" si="349"/>
        <v>48.262530255703815</v>
      </c>
      <c r="BQ428" s="830">
        <f t="shared" si="350"/>
        <v>3.0713038517598417</v>
      </c>
      <c r="BR428" s="830">
        <f t="shared" si="351"/>
        <v>0</v>
      </c>
      <c r="BS428" s="830">
        <f t="shared" si="352"/>
        <v>51.938311828464101</v>
      </c>
      <c r="BT428" s="810">
        <f t="shared" si="353"/>
        <v>11.062873599783844</v>
      </c>
      <c r="BU428" s="810">
        <f t="shared" si="354"/>
        <v>43.411100160983644</v>
      </c>
      <c r="BV428" s="810">
        <f t="shared" si="355"/>
        <v>0</v>
      </c>
      <c r="BW428" s="830">
        <f t="shared" si="356"/>
        <v>124.90713800895827</v>
      </c>
      <c r="BX428" s="816">
        <f t="shared" si="357"/>
        <v>5389.5523773086888</v>
      </c>
      <c r="BY428" s="755">
        <f t="shared" si="383"/>
        <v>0.47924171948325528</v>
      </c>
      <c r="BZ428" s="805">
        <f t="shared" ca="1" si="381"/>
        <v>101.01417310218382</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311.51980331272949</v>
      </c>
      <c r="BE429" s="808">
        <f t="shared" si="338"/>
        <v>1497.5373341071761</v>
      </c>
      <c r="BF429" s="808">
        <f t="shared" si="339"/>
        <v>0</v>
      </c>
      <c r="BG429" s="829">
        <f t="shared" si="340"/>
        <v>351.22528113724138</v>
      </c>
      <c r="BH429" s="829">
        <f t="shared" si="341"/>
        <v>382.53868088667235</v>
      </c>
      <c r="BI429" s="829">
        <f t="shared" si="342"/>
        <v>0</v>
      </c>
      <c r="BJ429" s="829">
        <f t="shared" si="343"/>
        <v>9.7903322176819501</v>
      </c>
      <c r="BK429" s="829">
        <f t="shared" si="344"/>
        <v>408.800360865953</v>
      </c>
      <c r="BL429" s="810">
        <f t="shared" si="345"/>
        <v>462.62868429452294</v>
      </c>
      <c r="BM429" s="810">
        <f t="shared" si="346"/>
        <v>136.75853546438319</v>
      </c>
      <c r="BN429" s="810">
        <f t="shared" si="347"/>
        <v>12.344930465120786</v>
      </c>
      <c r="BO429" s="810">
        <f t="shared" si="348"/>
        <v>0</v>
      </c>
      <c r="BP429" s="810">
        <f t="shared" si="349"/>
        <v>34.12865550640425</v>
      </c>
      <c r="BQ429" s="830">
        <f t="shared" si="350"/>
        <v>2.2783934036441282</v>
      </c>
      <c r="BR429" s="830">
        <f t="shared" si="351"/>
        <v>0</v>
      </c>
      <c r="BS429" s="830">
        <f t="shared" si="352"/>
        <v>39.990361399867083</v>
      </c>
      <c r="BT429" s="810">
        <f t="shared" si="353"/>
        <v>8.6453450459444472</v>
      </c>
      <c r="BU429" s="810">
        <f t="shared" si="354"/>
        <v>33.021750802991939</v>
      </c>
      <c r="BV429" s="810">
        <f t="shared" si="355"/>
        <v>0</v>
      </c>
      <c r="BW429" s="830">
        <f t="shared" si="356"/>
        <v>100.02332992893254</v>
      </c>
      <c r="BX429" s="816">
        <f t="shared" si="357"/>
        <v>3791.2317788392661</v>
      </c>
      <c r="BY429" s="755">
        <f t="shared" si="383"/>
        <v>0.33711824460601691</v>
      </c>
      <c r="BZ429" s="805">
        <f t="shared" ca="1" si="381"/>
        <v>99.317929970358236</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267.58991112375674</v>
      </c>
      <c r="BE430" s="808">
        <f t="shared" si="338"/>
        <v>1199.3672878312673</v>
      </c>
      <c r="BF430" s="808">
        <f t="shared" si="339"/>
        <v>0</v>
      </c>
      <c r="BG430" s="829">
        <f t="shared" si="340"/>
        <v>289.89206679519594</v>
      </c>
      <c r="BH430" s="829">
        <f t="shared" si="341"/>
        <v>309.09723114991755</v>
      </c>
      <c r="BI430" s="829">
        <f t="shared" si="342"/>
        <v>0</v>
      </c>
      <c r="BJ430" s="829">
        <f t="shared" si="343"/>
        <v>8.3594921349243894</v>
      </c>
      <c r="BK430" s="829">
        <f t="shared" si="344"/>
        <v>343.1547327376183</v>
      </c>
      <c r="BL430" s="810">
        <f t="shared" si="345"/>
        <v>417.29693688872129</v>
      </c>
      <c r="BM430" s="810">
        <f t="shared" si="346"/>
        <v>119.55632053685186</v>
      </c>
      <c r="BN430" s="810">
        <f t="shared" si="347"/>
        <v>9.7768019130603143</v>
      </c>
      <c r="BO430" s="810">
        <f t="shared" si="348"/>
        <v>0</v>
      </c>
      <c r="BP430" s="810">
        <f t="shared" si="349"/>
        <v>29.609742936696954</v>
      </c>
      <c r="BQ430" s="830">
        <f t="shared" si="350"/>
        <v>1.8078450990792418</v>
      </c>
      <c r="BR430" s="830">
        <f t="shared" si="351"/>
        <v>0</v>
      </c>
      <c r="BS430" s="830">
        <f t="shared" si="352"/>
        <v>28.689995104423634</v>
      </c>
      <c r="BT430" s="810">
        <f t="shared" si="353"/>
        <v>6.648169260362633</v>
      </c>
      <c r="BU430" s="810">
        <f t="shared" si="354"/>
        <v>28.616032903300027</v>
      </c>
      <c r="BV430" s="810">
        <f t="shared" si="355"/>
        <v>0</v>
      </c>
      <c r="BW430" s="830">
        <f t="shared" si="356"/>
        <v>75.681689271399506</v>
      </c>
      <c r="BX430" s="816">
        <f t="shared" si="357"/>
        <v>3135.1442556865754</v>
      </c>
      <c r="BY430" s="755">
        <f t="shared" si="383"/>
        <v>0.27877861067815896</v>
      </c>
      <c r="BZ430" s="805">
        <f t="shared" ca="1" si="381"/>
        <v>99.535435412612955</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645.72258684992585</v>
      </c>
      <c r="BE431" s="808">
        <f t="shared" si="338"/>
        <v>2711.6366945175914</v>
      </c>
      <c r="BF431" s="808">
        <f t="shared" si="339"/>
        <v>0</v>
      </c>
      <c r="BG431" s="829">
        <f t="shared" si="340"/>
        <v>670.3969345241095</v>
      </c>
      <c r="BH431" s="829">
        <f t="shared" si="341"/>
        <v>787.23120064835985</v>
      </c>
      <c r="BI431" s="829">
        <f t="shared" si="342"/>
        <v>0</v>
      </c>
      <c r="BJ431" s="829">
        <f t="shared" si="343"/>
        <v>19.64703157712232</v>
      </c>
      <c r="BK431" s="829">
        <f t="shared" si="344"/>
        <v>824.84537792171477</v>
      </c>
      <c r="BL431" s="810">
        <f t="shared" si="345"/>
        <v>885.13381142725564</v>
      </c>
      <c r="BM431" s="810">
        <f t="shared" si="346"/>
        <v>254.14789589238589</v>
      </c>
      <c r="BN431" s="810">
        <f t="shared" si="347"/>
        <v>20.561736671823411</v>
      </c>
      <c r="BO431" s="810">
        <f t="shared" si="348"/>
        <v>0</v>
      </c>
      <c r="BP431" s="810">
        <f t="shared" si="349"/>
        <v>60.887336756589391</v>
      </c>
      <c r="BQ431" s="830">
        <f t="shared" si="350"/>
        <v>3.8376532617007202</v>
      </c>
      <c r="BR431" s="830">
        <f t="shared" si="351"/>
        <v>0</v>
      </c>
      <c r="BS431" s="830">
        <f t="shared" si="352"/>
        <v>63.477759948355768</v>
      </c>
      <c r="BT431" s="810">
        <f t="shared" si="353"/>
        <v>12.253101651442559</v>
      </c>
      <c r="BU431" s="810">
        <f t="shared" si="354"/>
        <v>50.56818914258011</v>
      </c>
      <c r="BV431" s="810">
        <f t="shared" si="355"/>
        <v>0</v>
      </c>
      <c r="BW431" s="830">
        <f t="shared" si="356"/>
        <v>140.56819513811695</v>
      </c>
      <c r="BX431" s="816">
        <f t="shared" si="357"/>
        <v>7150.9155059290733</v>
      </c>
      <c r="BY431" s="755">
        <f t="shared" si="383"/>
        <v>0.63586301848915827</v>
      </c>
      <c r="BZ431" s="805">
        <f t="shared" ca="1" si="381"/>
        <v>105.52919791260736</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487.68194200478996</v>
      </c>
      <c r="BE432" s="808">
        <f t="shared" si="338"/>
        <v>2106.0002634250873</v>
      </c>
      <c r="BF432" s="808">
        <f t="shared" si="339"/>
        <v>0</v>
      </c>
      <c r="BG432" s="829">
        <f t="shared" si="340"/>
        <v>560.87582790792362</v>
      </c>
      <c r="BH432" s="829">
        <f t="shared" si="341"/>
        <v>640.89841109002566</v>
      </c>
      <c r="BI432" s="829">
        <f t="shared" si="342"/>
        <v>0</v>
      </c>
      <c r="BJ432" s="829">
        <f t="shared" si="343"/>
        <v>15.31769133426948</v>
      </c>
      <c r="BK432" s="829">
        <f t="shared" si="344"/>
        <v>665.66569405143741</v>
      </c>
      <c r="BL432" s="810">
        <f t="shared" si="345"/>
        <v>738.40366055374966</v>
      </c>
      <c r="BM432" s="810">
        <f t="shared" si="346"/>
        <v>216.00151799212193</v>
      </c>
      <c r="BN432" s="810">
        <f t="shared" si="347"/>
        <v>18.345878699524079</v>
      </c>
      <c r="BO432" s="810">
        <f t="shared" si="348"/>
        <v>0</v>
      </c>
      <c r="BP432" s="810">
        <f t="shared" si="349"/>
        <v>53.495703054123659</v>
      </c>
      <c r="BQ432" s="830">
        <f t="shared" si="350"/>
        <v>3.1989363823932964</v>
      </c>
      <c r="BR432" s="830">
        <f t="shared" si="351"/>
        <v>0</v>
      </c>
      <c r="BS432" s="830">
        <f t="shared" si="352"/>
        <v>57.854311872359524</v>
      </c>
      <c r="BT432" s="810">
        <f t="shared" si="353"/>
        <v>11.911581604514831</v>
      </c>
      <c r="BU432" s="810">
        <f t="shared" si="354"/>
        <v>52.799471794474123</v>
      </c>
      <c r="BV432" s="810">
        <f t="shared" si="355"/>
        <v>0</v>
      </c>
      <c r="BW432" s="830">
        <f t="shared" si="356"/>
        <v>108.01196718047332</v>
      </c>
      <c r="BX432" s="816">
        <f t="shared" si="357"/>
        <v>5736.4628589472677</v>
      </c>
      <c r="BY432" s="755">
        <f t="shared" si="383"/>
        <v>0.51008917472410342</v>
      </c>
      <c r="BZ432" s="805">
        <f t="shared" ca="1" si="381"/>
        <v>99.545704425467989</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231.55448788050941</v>
      </c>
      <c r="BE433" s="808">
        <f t="shared" si="338"/>
        <v>1129.4791314154288</v>
      </c>
      <c r="BF433" s="808">
        <f t="shared" si="339"/>
        <v>0</v>
      </c>
      <c r="BG433" s="829">
        <f t="shared" si="340"/>
        <v>286.16911262588604</v>
      </c>
      <c r="BH433" s="829">
        <f t="shared" si="341"/>
        <v>323.57100029072836</v>
      </c>
      <c r="BI433" s="829">
        <f t="shared" si="342"/>
        <v>0</v>
      </c>
      <c r="BJ433" s="829">
        <f t="shared" si="343"/>
        <v>8.2850994985986297</v>
      </c>
      <c r="BK433" s="829">
        <f t="shared" si="344"/>
        <v>331.19150712455911</v>
      </c>
      <c r="BL433" s="810">
        <f t="shared" si="345"/>
        <v>336.22137933051704</v>
      </c>
      <c r="BM433" s="810">
        <f t="shared" si="346"/>
        <v>105.69456957970483</v>
      </c>
      <c r="BN433" s="810">
        <f t="shared" si="347"/>
        <v>8.6397486110645847</v>
      </c>
      <c r="BO433" s="810">
        <f t="shared" si="348"/>
        <v>0</v>
      </c>
      <c r="BP433" s="810">
        <f t="shared" si="349"/>
        <v>24.086083218032719</v>
      </c>
      <c r="BQ433" s="830">
        <f t="shared" si="350"/>
        <v>1.8801051642225</v>
      </c>
      <c r="BR433" s="830">
        <f t="shared" si="351"/>
        <v>0</v>
      </c>
      <c r="BS433" s="830">
        <f t="shared" si="352"/>
        <v>26.113266654287344</v>
      </c>
      <c r="BT433" s="810">
        <f t="shared" si="353"/>
        <v>6.3992272809237427</v>
      </c>
      <c r="BU433" s="810">
        <f t="shared" si="354"/>
        <v>25.322123425230721</v>
      </c>
      <c r="BV433" s="810">
        <f t="shared" si="355"/>
        <v>0</v>
      </c>
      <c r="BW433" s="830">
        <f t="shared" si="356"/>
        <v>94.617121790104036</v>
      </c>
      <c r="BX433" s="816">
        <f t="shared" si="357"/>
        <v>2939.2239638897977</v>
      </c>
      <c r="BY433" s="755">
        <f t="shared" si="383"/>
        <v>0.26135727937842768</v>
      </c>
      <c r="BZ433" s="805">
        <f t="shared" ca="1" si="381"/>
        <v>101.06335531302628</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410.18678499484236</v>
      </c>
      <c r="BE434" s="808">
        <f t="shared" si="338"/>
        <v>1623.1437165410182</v>
      </c>
      <c r="BF434" s="808">
        <f t="shared" si="339"/>
        <v>0</v>
      </c>
      <c r="BG434" s="829">
        <f t="shared" si="340"/>
        <v>398.97479519615223</v>
      </c>
      <c r="BH434" s="829">
        <f t="shared" si="341"/>
        <v>464.36845407728953</v>
      </c>
      <c r="BI434" s="829">
        <f t="shared" si="342"/>
        <v>0</v>
      </c>
      <c r="BJ434" s="829">
        <f t="shared" si="343"/>
        <v>11.021403182214151</v>
      </c>
      <c r="BK434" s="829">
        <f t="shared" si="344"/>
        <v>476.3554972425149</v>
      </c>
      <c r="BL434" s="810">
        <f t="shared" si="345"/>
        <v>534.80219418842012</v>
      </c>
      <c r="BM434" s="810">
        <f t="shared" si="346"/>
        <v>152.84577989474411</v>
      </c>
      <c r="BN434" s="810">
        <f t="shared" si="347"/>
        <v>12.229741038308465</v>
      </c>
      <c r="BO434" s="810">
        <f t="shared" si="348"/>
        <v>0</v>
      </c>
      <c r="BP434" s="810">
        <f t="shared" si="349"/>
        <v>35.616001205317311</v>
      </c>
      <c r="BQ434" s="830">
        <f t="shared" si="350"/>
        <v>2.4882407030530262</v>
      </c>
      <c r="BR434" s="830">
        <f t="shared" si="351"/>
        <v>0</v>
      </c>
      <c r="BS434" s="830">
        <f t="shared" si="352"/>
        <v>39.379599715505279</v>
      </c>
      <c r="BT434" s="810">
        <f t="shared" si="353"/>
        <v>7.8776859931988366</v>
      </c>
      <c r="BU434" s="810">
        <f t="shared" si="354"/>
        <v>33.853617954971995</v>
      </c>
      <c r="BV434" s="810">
        <f t="shared" si="355"/>
        <v>0</v>
      </c>
      <c r="BW434" s="830">
        <f t="shared" si="356"/>
        <v>106.79731999588851</v>
      </c>
      <c r="BX434" s="816">
        <f t="shared" si="357"/>
        <v>4309.940831923439</v>
      </c>
      <c r="BY434" s="755">
        <f t="shared" si="383"/>
        <v>0.38324211558984872</v>
      </c>
      <c r="BZ434" s="805">
        <f t="shared" ca="1" si="381"/>
        <v>103.46733737859957</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426.42644955919411</v>
      </c>
      <c r="BE435" s="808">
        <f t="shared" si="338"/>
        <v>2065.0808215516572</v>
      </c>
      <c r="BF435" s="808">
        <f t="shared" si="339"/>
        <v>0</v>
      </c>
      <c r="BG435" s="829">
        <f t="shared" si="340"/>
        <v>515.95041816426567</v>
      </c>
      <c r="BH435" s="829">
        <f t="shared" si="341"/>
        <v>600.51687712673288</v>
      </c>
      <c r="BI435" s="829">
        <f t="shared" si="342"/>
        <v>0</v>
      </c>
      <c r="BJ435" s="829">
        <f t="shared" si="343"/>
        <v>14.077904591712961</v>
      </c>
      <c r="BK435" s="829">
        <f t="shared" si="344"/>
        <v>657.75491807229685</v>
      </c>
      <c r="BL435" s="810">
        <f t="shared" si="345"/>
        <v>683.47862644406916</v>
      </c>
      <c r="BM435" s="810">
        <f t="shared" si="346"/>
        <v>198.96456723838239</v>
      </c>
      <c r="BN435" s="810">
        <f t="shared" si="347"/>
        <v>16.27046694706398</v>
      </c>
      <c r="BO435" s="810">
        <f t="shared" si="348"/>
        <v>0</v>
      </c>
      <c r="BP435" s="810">
        <f t="shared" si="349"/>
        <v>49.276271325393772</v>
      </c>
      <c r="BQ435" s="830">
        <f t="shared" si="350"/>
        <v>3.108616696958292</v>
      </c>
      <c r="BR435" s="830">
        <f t="shared" si="351"/>
        <v>0</v>
      </c>
      <c r="BS435" s="830">
        <f t="shared" si="352"/>
        <v>45.054766556812879</v>
      </c>
      <c r="BT435" s="810">
        <f t="shared" si="353"/>
        <v>9.7888433302586702</v>
      </c>
      <c r="BU435" s="810">
        <f t="shared" si="354"/>
        <v>42.574800605194341</v>
      </c>
      <c r="BV435" s="810">
        <f t="shared" si="355"/>
        <v>0</v>
      </c>
      <c r="BW435" s="830">
        <f t="shared" si="356"/>
        <v>120.00527990740331</v>
      </c>
      <c r="BX435" s="816">
        <f t="shared" si="357"/>
        <v>5448.3296281173971</v>
      </c>
      <c r="BY435" s="755">
        <f t="shared" si="383"/>
        <v>0.48446822231170167</v>
      </c>
      <c r="BZ435" s="805">
        <f t="shared" ca="1" si="381"/>
        <v>103.53463075757645</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269.84657106323942</v>
      </c>
      <c r="BE436" s="808">
        <f t="shared" si="338"/>
        <v>1075.9216104440825</v>
      </c>
      <c r="BF436" s="808">
        <f t="shared" si="339"/>
        <v>0</v>
      </c>
      <c r="BG436" s="829">
        <f t="shared" si="340"/>
        <v>271.09678138246096</v>
      </c>
      <c r="BH436" s="829">
        <f t="shared" si="341"/>
        <v>283.95661843096104</v>
      </c>
      <c r="BI436" s="829">
        <f t="shared" si="342"/>
        <v>0</v>
      </c>
      <c r="BJ436" s="829">
        <f t="shared" si="343"/>
        <v>7.0522025365940095</v>
      </c>
      <c r="BK436" s="829">
        <f t="shared" si="344"/>
        <v>297.33003134076267</v>
      </c>
      <c r="BL436" s="810">
        <f t="shared" si="345"/>
        <v>362.59111570676208</v>
      </c>
      <c r="BM436" s="810">
        <f t="shared" si="346"/>
        <v>97.739011843225114</v>
      </c>
      <c r="BN436" s="810">
        <f t="shared" si="347"/>
        <v>8.3408200166946553</v>
      </c>
      <c r="BO436" s="810">
        <f t="shared" si="348"/>
        <v>0</v>
      </c>
      <c r="BP436" s="810">
        <f t="shared" si="349"/>
        <v>25.260769193418099</v>
      </c>
      <c r="BQ436" s="830">
        <f t="shared" si="350"/>
        <v>1.5345420134938441</v>
      </c>
      <c r="BR436" s="830">
        <f t="shared" si="351"/>
        <v>0</v>
      </c>
      <c r="BS436" s="830">
        <f t="shared" si="352"/>
        <v>27.117450509039298</v>
      </c>
      <c r="BT436" s="810">
        <f t="shared" si="353"/>
        <v>5.6203084103614378</v>
      </c>
      <c r="BU436" s="810">
        <f t="shared" si="354"/>
        <v>23.618504836304236</v>
      </c>
      <c r="BV436" s="810">
        <f t="shared" si="355"/>
        <v>0</v>
      </c>
      <c r="BW436" s="830">
        <f t="shared" si="356"/>
        <v>78.744835811626857</v>
      </c>
      <c r="BX436" s="816">
        <f t="shared" si="357"/>
        <v>2835.7711735390258</v>
      </c>
      <c r="BY436" s="755">
        <f t="shared" si="383"/>
        <v>0.2521582050096946</v>
      </c>
      <c r="BZ436" s="805">
        <f t="shared" ca="1" si="381"/>
        <v>101.5599367179662</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560.87440021683994</v>
      </c>
      <c r="BE438" s="808">
        <f t="shared" si="338"/>
        <v>2570.1246943723609</v>
      </c>
      <c r="BF438" s="808">
        <f t="shared" si="339"/>
        <v>0</v>
      </c>
      <c r="BG438" s="829">
        <f t="shared" si="340"/>
        <v>671.52125489214279</v>
      </c>
      <c r="BH438" s="829">
        <f t="shared" si="341"/>
        <v>840.07530466760738</v>
      </c>
      <c r="BI438" s="829">
        <f t="shared" si="342"/>
        <v>0</v>
      </c>
      <c r="BJ438" s="829">
        <f t="shared" si="343"/>
        <v>16.634575651448159</v>
      </c>
      <c r="BK438" s="829">
        <f t="shared" si="344"/>
        <v>860.97925307428079</v>
      </c>
      <c r="BL438" s="810">
        <f t="shared" si="345"/>
        <v>925.07772031679849</v>
      </c>
      <c r="BM438" s="810">
        <f t="shared" si="346"/>
        <v>261.23801734841004</v>
      </c>
      <c r="BN438" s="810">
        <f t="shared" si="347"/>
        <v>21.972916671138126</v>
      </c>
      <c r="BO438" s="810">
        <f t="shared" si="348"/>
        <v>0</v>
      </c>
      <c r="BP438" s="810">
        <f t="shared" si="349"/>
        <v>64.186510525334825</v>
      </c>
      <c r="BQ438" s="830">
        <f t="shared" si="350"/>
        <v>3.5917625595545459</v>
      </c>
      <c r="BR438" s="830">
        <f t="shared" si="351"/>
        <v>0</v>
      </c>
      <c r="BS438" s="830">
        <f t="shared" si="352"/>
        <v>67.209533951649263</v>
      </c>
      <c r="BT438" s="810">
        <f t="shared" si="353"/>
        <v>13.831774129882367</v>
      </c>
      <c r="BU438" s="810">
        <f t="shared" si="354"/>
        <v>59.408427332261404</v>
      </c>
      <c r="BV438" s="810">
        <f t="shared" si="355"/>
        <v>0</v>
      </c>
      <c r="BW438" s="830">
        <f t="shared" si="356"/>
        <v>92.855113711426597</v>
      </c>
      <c r="BX438" s="816">
        <f t="shared" si="357"/>
        <v>7029.5812594211347</v>
      </c>
      <c r="BY438" s="755">
        <f t="shared" si="383"/>
        <v>0.62507391600757023</v>
      </c>
      <c r="BZ438" s="805">
        <f t="shared" ca="1" si="381"/>
        <v>101.92537949792151</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454.102184905652</v>
      </c>
      <c r="BE439" s="808">
        <f t="shared" si="338"/>
        <v>2356.285801453073</v>
      </c>
      <c r="BF439" s="808">
        <f t="shared" si="339"/>
        <v>0</v>
      </c>
      <c r="BG439" s="829">
        <f t="shared" si="340"/>
        <v>598.77003332895663</v>
      </c>
      <c r="BH439" s="829">
        <f t="shared" si="341"/>
        <v>717.6967600706713</v>
      </c>
      <c r="BI439" s="829">
        <f t="shared" si="342"/>
        <v>0</v>
      </c>
      <c r="BJ439" s="829">
        <f t="shared" si="343"/>
        <v>17.033942090284921</v>
      </c>
      <c r="BK439" s="829">
        <f t="shared" si="344"/>
        <v>826.05550847813538</v>
      </c>
      <c r="BL439" s="810">
        <f t="shared" si="345"/>
        <v>854.05905625886112</v>
      </c>
      <c r="BM439" s="810">
        <f t="shared" si="346"/>
        <v>227.70663942898034</v>
      </c>
      <c r="BN439" s="810">
        <f t="shared" si="347"/>
        <v>21.011313361214437</v>
      </c>
      <c r="BO439" s="810">
        <f t="shared" si="348"/>
        <v>0</v>
      </c>
      <c r="BP439" s="810">
        <f t="shared" si="349"/>
        <v>57.436870453386227</v>
      </c>
      <c r="BQ439" s="830">
        <f t="shared" si="350"/>
        <v>3.4569147785941441</v>
      </c>
      <c r="BR439" s="830">
        <f t="shared" si="351"/>
        <v>0</v>
      </c>
      <c r="BS439" s="830">
        <f t="shared" si="352"/>
        <v>62.991867214259649</v>
      </c>
      <c r="BT439" s="810">
        <f t="shared" si="353"/>
        <v>12.730161290478195</v>
      </c>
      <c r="BU439" s="810">
        <f t="shared" si="354"/>
        <v>55.407501028589287</v>
      </c>
      <c r="BV439" s="810">
        <f t="shared" si="355"/>
        <v>0</v>
      </c>
      <c r="BW439" s="830">
        <f t="shared" si="356"/>
        <v>98.534611883249582</v>
      </c>
      <c r="BX439" s="816">
        <f t="shared" si="357"/>
        <v>6363.2791660243875</v>
      </c>
      <c r="BY439" s="755">
        <f t="shared" si="383"/>
        <v>0.56582599733455341</v>
      </c>
      <c r="BZ439" s="805">
        <f t="shared" ca="1" si="381"/>
        <v>101.30458228986757</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209.52566702643787</v>
      </c>
      <c r="BE440" s="808">
        <f t="shared" si="338"/>
        <v>1088.3930115594474</v>
      </c>
      <c r="BF440" s="808">
        <f t="shared" si="339"/>
        <v>0</v>
      </c>
      <c r="BG440" s="829">
        <f t="shared" si="340"/>
        <v>283.89044487856904</v>
      </c>
      <c r="BH440" s="829">
        <f t="shared" si="341"/>
        <v>310.69185506437861</v>
      </c>
      <c r="BI440" s="829">
        <f t="shared" si="342"/>
        <v>0</v>
      </c>
      <c r="BJ440" s="829">
        <f t="shared" si="343"/>
        <v>8.4696263458558203</v>
      </c>
      <c r="BK440" s="829">
        <f t="shared" si="344"/>
        <v>339.06661934543945</v>
      </c>
      <c r="BL440" s="810">
        <f t="shared" si="345"/>
        <v>308.01693390309396</v>
      </c>
      <c r="BM440" s="810">
        <f t="shared" si="346"/>
        <v>81.795565961926542</v>
      </c>
      <c r="BN440" s="810">
        <f t="shared" si="347"/>
        <v>6.7316105167052349</v>
      </c>
      <c r="BO440" s="810">
        <f t="shared" si="348"/>
        <v>0</v>
      </c>
      <c r="BP440" s="810">
        <f t="shared" si="349"/>
        <v>21.273138597292778</v>
      </c>
      <c r="BQ440" s="830">
        <f t="shared" si="350"/>
        <v>1.6953092488819681</v>
      </c>
      <c r="BR440" s="830">
        <f t="shared" si="351"/>
        <v>0</v>
      </c>
      <c r="BS440" s="830">
        <f t="shared" si="352"/>
        <v>22.790850791043663</v>
      </c>
      <c r="BT440" s="810">
        <f t="shared" si="353"/>
        <v>5.2161130667179991</v>
      </c>
      <c r="BU440" s="810">
        <f t="shared" si="354"/>
        <v>19.858292888687746</v>
      </c>
      <c r="BV440" s="810">
        <f t="shared" si="355"/>
        <v>0</v>
      </c>
      <c r="BW440" s="830">
        <f t="shared" si="356"/>
        <v>45.289443139564355</v>
      </c>
      <c r="BX440" s="816">
        <f t="shared" si="357"/>
        <v>2752.704482334043</v>
      </c>
      <c r="BY440" s="755">
        <f t="shared" si="383"/>
        <v>0.24477187287338101</v>
      </c>
      <c r="BZ440" s="805">
        <f t="shared" ca="1" si="381"/>
        <v>107.2387252233101</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86.584535715134763</v>
      </c>
      <c r="BE441" s="808">
        <f t="shared" si="338"/>
        <v>350.85230629639381</v>
      </c>
      <c r="BF441" s="808">
        <f t="shared" si="339"/>
        <v>0</v>
      </c>
      <c r="BG441" s="829">
        <f t="shared" si="340"/>
        <v>90.058210673451185</v>
      </c>
      <c r="BH441" s="829">
        <f t="shared" si="341"/>
        <v>107.29024561912972</v>
      </c>
      <c r="BI441" s="829">
        <f t="shared" si="342"/>
        <v>0</v>
      </c>
      <c r="BJ441" s="829">
        <f t="shared" si="343"/>
        <v>2.627758583667525</v>
      </c>
      <c r="BK441" s="829">
        <f t="shared" si="344"/>
        <v>105.73542868302061</v>
      </c>
      <c r="BL441" s="810">
        <f t="shared" si="345"/>
        <v>122.84123862627339</v>
      </c>
      <c r="BM441" s="810">
        <f t="shared" si="346"/>
        <v>43.993600153842898</v>
      </c>
      <c r="BN441" s="810">
        <f t="shared" si="347"/>
        <v>3.74545157660086</v>
      </c>
      <c r="BO441" s="810">
        <f t="shared" si="348"/>
        <v>0</v>
      </c>
      <c r="BP441" s="810">
        <f t="shared" si="349"/>
        <v>10.528708684132019</v>
      </c>
      <c r="BQ441" s="830">
        <f t="shared" si="350"/>
        <v>0.69274500173468401</v>
      </c>
      <c r="BR441" s="830">
        <f t="shared" si="351"/>
        <v>0</v>
      </c>
      <c r="BS441" s="830">
        <f t="shared" si="352"/>
        <v>11.499334180704272</v>
      </c>
      <c r="BT441" s="810">
        <f t="shared" si="353"/>
        <v>2.540029036951803</v>
      </c>
      <c r="BU441" s="810">
        <f t="shared" si="354"/>
        <v>13.212531229036292</v>
      </c>
      <c r="BV441" s="810">
        <f t="shared" si="355"/>
        <v>0</v>
      </c>
      <c r="BW441" s="830">
        <f t="shared" si="356"/>
        <v>28.339627632388119</v>
      </c>
      <c r="BX441" s="816">
        <f t="shared" si="357"/>
        <v>980.54175169246173</v>
      </c>
      <c r="BY441" s="755">
        <f t="shared" si="383"/>
        <v>8.7190267801214805E-2</v>
      </c>
      <c r="BZ441" s="805">
        <f t="shared" ca="1" si="381"/>
        <v>91.521472826211152</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100.29622251963863</v>
      </c>
      <c r="BE442" s="808">
        <f t="shared" si="338"/>
        <v>353.51887001722804</v>
      </c>
      <c r="BF442" s="808">
        <f t="shared" si="339"/>
        <v>0</v>
      </c>
      <c r="BG442" s="829">
        <f t="shared" si="340"/>
        <v>91.481166219657965</v>
      </c>
      <c r="BH442" s="829">
        <f t="shared" si="341"/>
        <v>106.47531685234591</v>
      </c>
      <c r="BI442" s="829">
        <f t="shared" si="342"/>
        <v>0</v>
      </c>
      <c r="BJ442" s="829">
        <f t="shared" si="343"/>
        <v>2.5271040392170709</v>
      </c>
      <c r="BK442" s="829">
        <f t="shared" si="344"/>
        <v>118.27702164018773</v>
      </c>
      <c r="BL442" s="810">
        <f t="shared" si="345"/>
        <v>115.72260244100143</v>
      </c>
      <c r="BM442" s="810">
        <f t="shared" si="346"/>
        <v>26.301776742735921</v>
      </c>
      <c r="BN442" s="810">
        <f t="shared" si="347"/>
        <v>2.2687940888190794</v>
      </c>
      <c r="BO442" s="810">
        <f t="shared" si="348"/>
        <v>0</v>
      </c>
      <c r="BP442" s="810">
        <f t="shared" si="349"/>
        <v>7.8219106189339049</v>
      </c>
      <c r="BQ442" s="830">
        <f t="shared" si="350"/>
        <v>0.53937740765347864</v>
      </c>
      <c r="BR442" s="830">
        <f t="shared" si="351"/>
        <v>0</v>
      </c>
      <c r="BS442" s="830">
        <f t="shared" si="352"/>
        <v>7.8325235967640143</v>
      </c>
      <c r="BT442" s="810">
        <f t="shared" si="353"/>
        <v>1.5784510754303265</v>
      </c>
      <c r="BU442" s="810">
        <f t="shared" si="354"/>
        <v>6.3147953082546593</v>
      </c>
      <c r="BV442" s="810">
        <f t="shared" si="355"/>
        <v>0</v>
      </c>
      <c r="BW442" s="830">
        <f t="shared" si="356"/>
        <v>16.366629452274932</v>
      </c>
      <c r="BX442" s="816">
        <f t="shared" si="357"/>
        <v>957.32256202014298</v>
      </c>
      <c r="BY442" s="755">
        <f t="shared" si="383"/>
        <v>8.5125605728271644E-2</v>
      </c>
      <c r="BZ442" s="805">
        <f t="shared" ca="1" si="381"/>
        <v>111.70327722762966</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56.600586692814282</v>
      </c>
      <c r="BE443" s="808">
        <f t="shared" si="338"/>
        <v>306.17016151525257</v>
      </c>
      <c r="BF443" s="808">
        <f t="shared" si="339"/>
        <v>0</v>
      </c>
      <c r="BG443" s="829">
        <f t="shared" si="340"/>
        <v>82.429716586970301</v>
      </c>
      <c r="BH443" s="829">
        <f t="shared" si="341"/>
        <v>86.223332181879925</v>
      </c>
      <c r="BI443" s="829">
        <f t="shared" si="342"/>
        <v>0</v>
      </c>
      <c r="BJ443" s="829">
        <f t="shared" si="343"/>
        <v>2.3138934806437259</v>
      </c>
      <c r="BK443" s="829">
        <f t="shared" si="344"/>
        <v>102.68521009147346</v>
      </c>
      <c r="BL443" s="810">
        <f t="shared" si="345"/>
        <v>87.255386382464607</v>
      </c>
      <c r="BM443" s="810">
        <f t="shared" si="346"/>
        <v>26.708190286306255</v>
      </c>
      <c r="BN443" s="810">
        <f t="shared" si="347"/>
        <v>2.336893485404044</v>
      </c>
      <c r="BO443" s="810">
        <f t="shared" si="348"/>
        <v>0</v>
      </c>
      <c r="BP443" s="810">
        <f t="shared" si="349"/>
        <v>6.6196212257435008</v>
      </c>
      <c r="BQ443" s="830">
        <f t="shared" si="350"/>
        <v>0.64954612302890402</v>
      </c>
      <c r="BR443" s="830">
        <f t="shared" si="351"/>
        <v>0</v>
      </c>
      <c r="BS443" s="830">
        <f t="shared" si="352"/>
        <v>8.5306125904348953</v>
      </c>
      <c r="BT443" s="810">
        <f t="shared" si="353"/>
        <v>1.7790620191341753</v>
      </c>
      <c r="BU443" s="810">
        <f t="shared" si="354"/>
        <v>6.3260154048091568</v>
      </c>
      <c r="BV443" s="810">
        <f t="shared" si="355"/>
        <v>0</v>
      </c>
      <c r="BW443" s="830">
        <f t="shared" si="356"/>
        <v>24.122695635866968</v>
      </c>
      <c r="BX443" s="816">
        <f t="shared" si="357"/>
        <v>800.75092370222671</v>
      </c>
      <c r="BY443" s="755">
        <f t="shared" si="383"/>
        <v>7.1203176569644921E-2</v>
      </c>
      <c r="BZ443" s="805">
        <f t="shared" ca="1" si="381"/>
        <v>99.604507284133661</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42.470070237605732</v>
      </c>
      <c r="BE444" s="808">
        <f t="shared" si="338"/>
        <v>136.19159829404913</v>
      </c>
      <c r="BF444" s="808">
        <f t="shared" si="339"/>
        <v>0</v>
      </c>
      <c r="BG444" s="829">
        <f t="shared" si="340"/>
        <v>49.694272857137584</v>
      </c>
      <c r="BH444" s="829">
        <f t="shared" si="341"/>
        <v>48.788920254625147</v>
      </c>
      <c r="BI444" s="829">
        <f t="shared" si="342"/>
        <v>0</v>
      </c>
      <c r="BJ444" s="829">
        <f t="shared" si="343"/>
        <v>2.3623426584045029</v>
      </c>
      <c r="BK444" s="829">
        <f t="shared" si="344"/>
        <v>52.613415387771056</v>
      </c>
      <c r="BL444" s="810">
        <f t="shared" si="345"/>
        <v>55.53307278841222</v>
      </c>
      <c r="BM444" s="810">
        <f t="shared" si="346"/>
        <v>16.384481330490175</v>
      </c>
      <c r="BN444" s="810">
        <f t="shared" si="347"/>
        <v>1.3398524452503646</v>
      </c>
      <c r="BO444" s="810">
        <f t="shared" si="348"/>
        <v>0</v>
      </c>
      <c r="BP444" s="810">
        <f t="shared" si="349"/>
        <v>3.8028141166612572</v>
      </c>
      <c r="BQ444" s="830">
        <f t="shared" si="350"/>
        <v>0.31737593005248121</v>
      </c>
      <c r="BR444" s="830">
        <f t="shared" si="351"/>
        <v>0</v>
      </c>
      <c r="BS444" s="830">
        <f t="shared" si="352"/>
        <v>5.1250078821357361</v>
      </c>
      <c r="BT444" s="810">
        <f t="shared" si="353"/>
        <v>1.2482394431066168</v>
      </c>
      <c r="BU444" s="810">
        <f t="shared" si="354"/>
        <v>5.4086882045500069</v>
      </c>
      <c r="BV444" s="810">
        <f t="shared" si="355"/>
        <v>0</v>
      </c>
      <c r="BW444" s="830">
        <f t="shared" si="356"/>
        <v>12.951010376259363</v>
      </c>
      <c r="BX444" s="816">
        <f t="shared" si="357"/>
        <v>434.23116220651133</v>
      </c>
      <c r="BY444" s="755">
        <f t="shared" si="383"/>
        <v>3.861205425987118E-2</v>
      </c>
      <c r="BZ444" s="805">
        <f t="shared" ca="1" si="381"/>
        <v>92.281075649559298</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30.056993390609627</v>
      </c>
      <c r="BE445" s="808">
        <f t="shared" si="338"/>
        <v>119.64385760827878</v>
      </c>
      <c r="BF445" s="808">
        <f t="shared" si="339"/>
        <v>0</v>
      </c>
      <c r="BG445" s="829">
        <f t="shared" si="340"/>
        <v>27.728301298316946</v>
      </c>
      <c r="BH445" s="829">
        <f t="shared" si="341"/>
        <v>26.230421566368236</v>
      </c>
      <c r="BI445" s="829">
        <f t="shared" si="342"/>
        <v>0</v>
      </c>
      <c r="BJ445" s="829">
        <f t="shared" si="343"/>
        <v>1.0624208144418179</v>
      </c>
      <c r="BK445" s="829">
        <f t="shared" si="344"/>
        <v>25.822709530455697</v>
      </c>
      <c r="BL445" s="810">
        <f t="shared" si="345"/>
        <v>37.752723096216727</v>
      </c>
      <c r="BM445" s="810">
        <f t="shared" si="346"/>
        <v>8.6744089350594944</v>
      </c>
      <c r="BN445" s="810">
        <f t="shared" si="347"/>
        <v>0.85709637773761049</v>
      </c>
      <c r="BO445" s="810">
        <f t="shared" si="348"/>
        <v>0</v>
      </c>
      <c r="BP445" s="810">
        <f t="shared" si="349"/>
        <v>2.1643528646098904</v>
      </c>
      <c r="BQ445" s="830">
        <f t="shared" si="350"/>
        <v>0.17852038743907139</v>
      </c>
      <c r="BR445" s="830">
        <f t="shared" si="351"/>
        <v>0</v>
      </c>
      <c r="BS445" s="830">
        <f t="shared" si="352"/>
        <v>2.8684150941998161</v>
      </c>
      <c r="BT445" s="810">
        <f t="shared" si="353"/>
        <v>0.72513725587678213</v>
      </c>
      <c r="BU445" s="810">
        <f t="shared" si="354"/>
        <v>1.9382481519470685</v>
      </c>
      <c r="BV445" s="810">
        <f t="shared" si="355"/>
        <v>0</v>
      </c>
      <c r="BW445" s="830">
        <f t="shared" si="356"/>
        <v>12.240267045761378</v>
      </c>
      <c r="BX445" s="816">
        <f t="shared" si="357"/>
        <v>297.94387341731891</v>
      </c>
      <c r="BY445" s="755">
        <f t="shared" si="383"/>
        <v>2.6493319706323931E-2</v>
      </c>
      <c r="BZ445" s="805">
        <f t="shared" ca="1" si="381"/>
        <v>104.96810606736942</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298.64499418088275</v>
      </c>
      <c r="BE446" s="808">
        <f t="shared" si="338"/>
        <v>1224.5584230773281</v>
      </c>
      <c r="BF446" s="808">
        <f t="shared" si="339"/>
        <v>0</v>
      </c>
      <c r="BG446" s="829">
        <f t="shared" si="340"/>
        <v>325.66104389813398</v>
      </c>
      <c r="BH446" s="829">
        <f t="shared" si="341"/>
        <v>379.03826840445794</v>
      </c>
      <c r="BI446" s="829">
        <f t="shared" si="342"/>
        <v>0</v>
      </c>
      <c r="BJ446" s="829">
        <f t="shared" si="343"/>
        <v>7.7736107725973396</v>
      </c>
      <c r="BK446" s="829">
        <f t="shared" si="344"/>
        <v>403.92764837088993</v>
      </c>
      <c r="BL446" s="810">
        <f t="shared" si="345"/>
        <v>436.10588344323037</v>
      </c>
      <c r="BM446" s="810">
        <f t="shared" si="346"/>
        <v>133.53182621849768</v>
      </c>
      <c r="BN446" s="810">
        <f t="shared" si="347"/>
        <v>10.495521672591794</v>
      </c>
      <c r="BO446" s="810">
        <f t="shared" si="348"/>
        <v>0</v>
      </c>
      <c r="BP446" s="810">
        <f t="shared" si="349"/>
        <v>31.786437065563721</v>
      </c>
      <c r="BQ446" s="830">
        <f t="shared" si="350"/>
        <v>1.8259932005844721</v>
      </c>
      <c r="BR446" s="830">
        <f t="shared" si="351"/>
        <v>0</v>
      </c>
      <c r="BS446" s="830">
        <f t="shared" si="352"/>
        <v>34.895010738590692</v>
      </c>
      <c r="BT446" s="810">
        <f t="shared" si="353"/>
        <v>7.0514782447064297</v>
      </c>
      <c r="BU446" s="810">
        <f t="shared" si="354"/>
        <v>30.352015053301589</v>
      </c>
      <c r="BV446" s="810">
        <f t="shared" si="355"/>
        <v>0</v>
      </c>
      <c r="BW446" s="830">
        <f t="shared" si="356"/>
        <v>47.865405200722904</v>
      </c>
      <c r="BX446" s="816">
        <f t="shared" si="357"/>
        <v>3373.5135595420797</v>
      </c>
      <c r="BY446" s="755">
        <f t="shared" si="383"/>
        <v>0.29997452956980969</v>
      </c>
      <c r="BZ446" s="805">
        <f t="shared" ca="1" si="381"/>
        <v>99.231225201231737</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97.984640030487242</v>
      </c>
      <c r="BE447" s="808">
        <f t="shared" si="338"/>
        <v>252.31188312047175</v>
      </c>
      <c r="BF447" s="808">
        <f t="shared" si="339"/>
        <v>0</v>
      </c>
      <c r="BG447" s="829">
        <f t="shared" si="340"/>
        <v>59.419039193992802</v>
      </c>
      <c r="BH447" s="829">
        <f t="shared" si="341"/>
        <v>71.803082410958424</v>
      </c>
      <c r="BI447" s="829">
        <f t="shared" si="342"/>
        <v>0</v>
      </c>
      <c r="BJ447" s="829">
        <f t="shared" si="343"/>
        <v>1.8750941301495059</v>
      </c>
      <c r="BK447" s="829">
        <f t="shared" si="344"/>
        <v>74.119024875363991</v>
      </c>
      <c r="BL447" s="810">
        <f t="shared" si="345"/>
        <v>48.444155704409283</v>
      </c>
      <c r="BM447" s="810">
        <f t="shared" si="346"/>
        <v>18.884346481493427</v>
      </c>
      <c r="BN447" s="810">
        <f t="shared" si="347"/>
        <v>1.544280670215584</v>
      </c>
      <c r="BO447" s="810">
        <f t="shared" si="348"/>
        <v>0</v>
      </c>
      <c r="BP447" s="810">
        <f t="shared" si="349"/>
        <v>4.6769643155100544</v>
      </c>
      <c r="BQ447" s="830">
        <f t="shared" si="350"/>
        <v>0.42515054966498644</v>
      </c>
      <c r="BR447" s="830">
        <f t="shared" si="351"/>
        <v>0</v>
      </c>
      <c r="BS447" s="830">
        <f t="shared" si="352"/>
        <v>4.5716128025114733</v>
      </c>
      <c r="BT447" s="810">
        <f t="shared" si="353"/>
        <v>1.3065434299462371</v>
      </c>
      <c r="BU447" s="810">
        <f t="shared" si="354"/>
        <v>6.2680749459000262</v>
      </c>
      <c r="BV447" s="810">
        <f t="shared" si="355"/>
        <v>0</v>
      </c>
      <c r="BW447" s="830">
        <f t="shared" si="356"/>
        <v>21.261895549713284</v>
      </c>
      <c r="BX447" s="816">
        <f t="shared" si="357"/>
        <v>664.89578821078806</v>
      </c>
      <c r="BY447" s="755">
        <f t="shared" si="383"/>
        <v>5.9122869305600928E-2</v>
      </c>
      <c r="BZ447" s="805">
        <f t="shared" ca="1" si="381"/>
        <v>109.88946145650098</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360.8654163599312</v>
      </c>
      <c r="BE448" s="808">
        <f t="shared" si="338"/>
        <v>1607.0207802068749</v>
      </c>
      <c r="BF448" s="808">
        <f t="shared" si="339"/>
        <v>0</v>
      </c>
      <c r="BG448" s="829">
        <f t="shared" si="340"/>
        <v>411.39256278340378</v>
      </c>
      <c r="BH448" s="829">
        <f t="shared" si="341"/>
        <v>497.6907426318491</v>
      </c>
      <c r="BI448" s="829">
        <f t="shared" si="342"/>
        <v>0</v>
      </c>
      <c r="BJ448" s="829">
        <f t="shared" si="343"/>
        <v>11.97747626911503</v>
      </c>
      <c r="BK448" s="829">
        <f t="shared" si="344"/>
        <v>513.61887246485935</v>
      </c>
      <c r="BL448" s="810">
        <f t="shared" si="345"/>
        <v>585.57834561423078</v>
      </c>
      <c r="BM448" s="810">
        <f t="shared" si="346"/>
        <v>142.97870876522725</v>
      </c>
      <c r="BN448" s="810">
        <f t="shared" si="347"/>
        <v>14.906214332785055</v>
      </c>
      <c r="BO448" s="810">
        <f t="shared" si="348"/>
        <v>0</v>
      </c>
      <c r="BP448" s="810">
        <f t="shared" si="349"/>
        <v>36.761031715028508</v>
      </c>
      <c r="BQ448" s="830">
        <f t="shared" si="350"/>
        <v>2.7365664828455216</v>
      </c>
      <c r="BR448" s="830">
        <f t="shared" si="351"/>
        <v>0</v>
      </c>
      <c r="BS448" s="830">
        <f t="shared" si="352"/>
        <v>44.341817222765442</v>
      </c>
      <c r="BT448" s="810">
        <f t="shared" si="353"/>
        <v>9.7307274837471383</v>
      </c>
      <c r="BU448" s="810">
        <f t="shared" si="354"/>
        <v>41.884435690911594</v>
      </c>
      <c r="BV448" s="810">
        <f t="shared" si="355"/>
        <v>0</v>
      </c>
      <c r="BW448" s="830">
        <f t="shared" si="356"/>
        <v>79.238596452529492</v>
      </c>
      <c r="BX448" s="816">
        <f t="shared" si="357"/>
        <v>4360.7222944761033</v>
      </c>
      <c r="BY448" s="755">
        <f t="shared" si="383"/>
        <v>0.38775762888814719</v>
      </c>
      <c r="BZ448" s="805">
        <f t="shared" ca="1" si="381"/>
        <v>99.847466344698432</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59.871443928749912</v>
      </c>
      <c r="BE449" s="808">
        <f t="shared" si="338"/>
        <v>191.94067392922696</v>
      </c>
      <c r="BF449" s="808">
        <f t="shared" si="339"/>
        <v>0</v>
      </c>
      <c r="BG449" s="829">
        <f t="shared" si="340"/>
        <v>55.268913652618643</v>
      </c>
      <c r="BH449" s="829">
        <f t="shared" si="341"/>
        <v>71.529437585676405</v>
      </c>
      <c r="BI449" s="829">
        <f t="shared" si="342"/>
        <v>0</v>
      </c>
      <c r="BJ449" s="829">
        <f t="shared" si="343"/>
        <v>1.415349540994824</v>
      </c>
      <c r="BK449" s="829">
        <f t="shared" si="344"/>
        <v>68.551774116093284</v>
      </c>
      <c r="BL449" s="810">
        <f t="shared" si="345"/>
        <v>55.551084397948081</v>
      </c>
      <c r="BM449" s="810">
        <f t="shared" si="346"/>
        <v>24.426752855701505</v>
      </c>
      <c r="BN449" s="810">
        <f t="shared" si="347"/>
        <v>1.8469942444727832</v>
      </c>
      <c r="BO449" s="810">
        <f t="shared" si="348"/>
        <v>0</v>
      </c>
      <c r="BP449" s="810">
        <f t="shared" si="349"/>
        <v>5.5451580651041068</v>
      </c>
      <c r="BQ449" s="830">
        <f t="shared" si="350"/>
        <v>0.28149981269603458</v>
      </c>
      <c r="BR449" s="830">
        <f t="shared" si="351"/>
        <v>0</v>
      </c>
      <c r="BS449" s="830">
        <f t="shared" si="352"/>
        <v>5.3860845975956986</v>
      </c>
      <c r="BT449" s="810">
        <f t="shared" si="353"/>
        <v>1.3250575281474044</v>
      </c>
      <c r="BU449" s="810">
        <f t="shared" si="354"/>
        <v>5.7035084907214362</v>
      </c>
      <c r="BV449" s="810">
        <f t="shared" si="355"/>
        <v>0</v>
      </c>
      <c r="BW449" s="830">
        <f t="shared" si="356"/>
        <v>10.17817901789539</v>
      </c>
      <c r="BX449" s="816">
        <f t="shared" si="357"/>
        <v>558.82191176364267</v>
      </c>
      <c r="BY449" s="755">
        <f t="shared" si="383"/>
        <v>4.9690726637350406E-2</v>
      </c>
      <c r="BZ449" s="805">
        <f t="shared" ca="1" si="381"/>
        <v>98.226345694898271</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47.848946061698221</v>
      </c>
      <c r="BE450" s="808">
        <f t="shared" si="338"/>
        <v>128.48733580020559</v>
      </c>
      <c r="BF450" s="808">
        <f t="shared" si="339"/>
        <v>0</v>
      </c>
      <c r="BG450" s="829">
        <f t="shared" si="340"/>
        <v>44.730556912984916</v>
      </c>
      <c r="BH450" s="829">
        <f t="shared" si="341"/>
        <v>51.216974910872651</v>
      </c>
      <c r="BI450" s="829">
        <f t="shared" si="342"/>
        <v>0</v>
      </c>
      <c r="BJ450" s="829">
        <f t="shared" si="343"/>
        <v>1.235650743452622</v>
      </c>
      <c r="BK450" s="829">
        <f t="shared" si="344"/>
        <v>50.101682047951243</v>
      </c>
      <c r="BL450" s="810">
        <f t="shared" si="345"/>
        <v>43.133169952739458</v>
      </c>
      <c r="BM450" s="810">
        <f t="shared" si="346"/>
        <v>12.921859350685184</v>
      </c>
      <c r="BN450" s="810">
        <f t="shared" si="347"/>
        <v>1.311300037573393</v>
      </c>
      <c r="BO450" s="810">
        <f t="shared" si="348"/>
        <v>0</v>
      </c>
      <c r="BP450" s="810">
        <f t="shared" si="349"/>
        <v>3.6554474756255435</v>
      </c>
      <c r="BQ450" s="830">
        <f t="shared" si="350"/>
        <v>0.26613122534692202</v>
      </c>
      <c r="BR450" s="830">
        <f t="shared" si="351"/>
        <v>0</v>
      </c>
      <c r="BS450" s="830">
        <f t="shared" si="352"/>
        <v>4.9283359653674381</v>
      </c>
      <c r="BT450" s="810">
        <f t="shared" si="353"/>
        <v>0.94733223664701016</v>
      </c>
      <c r="BU450" s="810">
        <f t="shared" si="354"/>
        <v>4.0776474533936522</v>
      </c>
      <c r="BV450" s="810">
        <f t="shared" si="355"/>
        <v>0</v>
      </c>
      <c r="BW450" s="830">
        <f t="shared" si="356"/>
        <v>16.11530637962413</v>
      </c>
      <c r="BX450" s="816">
        <f t="shared" si="357"/>
        <v>410.97767655416789</v>
      </c>
      <c r="BY450" s="755">
        <f t="shared" si="383"/>
        <v>3.6544342571062413E-2</v>
      </c>
      <c r="BZ450" s="805">
        <f t="shared" ca="1" si="381"/>
        <v>95.371876623355718</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247.61547213441068</v>
      </c>
      <c r="BE451" s="808">
        <f t="shared" si="338"/>
        <v>1120.593008892258</v>
      </c>
      <c r="BF451" s="808">
        <f t="shared" si="339"/>
        <v>0</v>
      </c>
      <c r="BG451" s="829">
        <f t="shared" si="340"/>
        <v>255.47381920878863</v>
      </c>
      <c r="BH451" s="829">
        <f t="shared" si="341"/>
        <v>338.19795862055776</v>
      </c>
      <c r="BI451" s="829">
        <f t="shared" si="342"/>
        <v>0</v>
      </c>
      <c r="BJ451" s="829">
        <f t="shared" si="343"/>
        <v>9.1074461508633302</v>
      </c>
      <c r="BK451" s="829">
        <f t="shared" si="344"/>
        <v>368.07632291964035</v>
      </c>
      <c r="BL451" s="810">
        <f t="shared" si="345"/>
        <v>371.40068014061279</v>
      </c>
      <c r="BM451" s="810">
        <f t="shared" si="346"/>
        <v>100.5381267336554</v>
      </c>
      <c r="BN451" s="810">
        <f t="shared" si="347"/>
        <v>8.6155622409217543</v>
      </c>
      <c r="BO451" s="810">
        <f t="shared" si="348"/>
        <v>0</v>
      </c>
      <c r="BP451" s="810">
        <f t="shared" si="349"/>
        <v>26.092845643934456</v>
      </c>
      <c r="BQ451" s="830">
        <f t="shared" si="350"/>
        <v>1.7846231519443259</v>
      </c>
      <c r="BR451" s="830">
        <f t="shared" si="351"/>
        <v>0</v>
      </c>
      <c r="BS451" s="830">
        <f t="shared" si="352"/>
        <v>29.535964888361683</v>
      </c>
      <c r="BT451" s="810">
        <f t="shared" si="353"/>
        <v>5.9324472296642563</v>
      </c>
      <c r="BU451" s="810">
        <f t="shared" si="354"/>
        <v>24.308554490369918</v>
      </c>
      <c r="BV451" s="810">
        <f t="shared" si="355"/>
        <v>0</v>
      </c>
      <c r="BW451" s="830">
        <f t="shared" si="356"/>
        <v>73.191623944035996</v>
      </c>
      <c r="BX451" s="816">
        <f t="shared" si="357"/>
        <v>2980.4644563900197</v>
      </c>
      <c r="BY451" s="755">
        <f t="shared" si="383"/>
        <v>0.26502440480081985</v>
      </c>
      <c r="BZ451" s="805">
        <f t="shared" ca="1" si="381"/>
        <v>103.73444626973946</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155.65386701641785</v>
      </c>
      <c r="BE452" s="808">
        <f t="shared" si="338"/>
        <v>553.12437187822889</v>
      </c>
      <c r="BF452" s="808">
        <f t="shared" si="339"/>
        <v>0</v>
      </c>
      <c r="BG452" s="829">
        <f t="shared" si="340"/>
        <v>171.89205170349894</v>
      </c>
      <c r="BH452" s="829">
        <f t="shared" si="341"/>
        <v>175.29688355356646</v>
      </c>
      <c r="BI452" s="829">
        <f t="shared" si="342"/>
        <v>0</v>
      </c>
      <c r="BJ452" s="829">
        <f t="shared" si="343"/>
        <v>4.16052729953085</v>
      </c>
      <c r="BK452" s="829">
        <f t="shared" si="344"/>
        <v>186.80767574893517</v>
      </c>
      <c r="BL452" s="810">
        <f t="shared" si="345"/>
        <v>183.78392807963832</v>
      </c>
      <c r="BM452" s="810">
        <f t="shared" si="346"/>
        <v>51.546213118011266</v>
      </c>
      <c r="BN452" s="810">
        <f t="shared" si="347"/>
        <v>4.2152277082485847</v>
      </c>
      <c r="BO452" s="810">
        <f t="shared" si="348"/>
        <v>0</v>
      </c>
      <c r="BP452" s="810">
        <f t="shared" si="349"/>
        <v>14.185305476648217</v>
      </c>
      <c r="BQ452" s="830">
        <f t="shared" si="350"/>
        <v>0.64475708806199405</v>
      </c>
      <c r="BR452" s="830">
        <f t="shared" si="351"/>
        <v>0</v>
      </c>
      <c r="BS452" s="830">
        <f t="shared" si="352"/>
        <v>11.793154920725248</v>
      </c>
      <c r="BT452" s="810">
        <f t="shared" si="353"/>
        <v>2.0551591489128889</v>
      </c>
      <c r="BU452" s="810">
        <f t="shared" si="354"/>
        <v>12.665146819822992</v>
      </c>
      <c r="BV452" s="810">
        <f t="shared" si="355"/>
        <v>0</v>
      </c>
      <c r="BW452" s="830">
        <f t="shared" si="356"/>
        <v>23.716373019525239</v>
      </c>
      <c r="BX452" s="816">
        <f t="shared" si="357"/>
        <v>1551.5406425797735</v>
      </c>
      <c r="BY452" s="755">
        <f t="shared" si="383"/>
        <v>0.13796377757245007</v>
      </c>
      <c r="BZ452" s="805">
        <f t="shared" ca="1" si="381"/>
        <v>109.82606646013109</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26.361531344383874</v>
      </c>
      <c r="BE453" s="808">
        <f t="shared" si="338"/>
        <v>35.561559866297785</v>
      </c>
      <c r="BF453" s="808">
        <f t="shared" si="339"/>
        <v>0</v>
      </c>
      <c r="BG453" s="829">
        <f t="shared" si="340"/>
        <v>5.2904533710034984</v>
      </c>
      <c r="BH453" s="829">
        <f t="shared" si="341"/>
        <v>12.414987657015736</v>
      </c>
      <c r="BI453" s="829">
        <f t="shared" si="342"/>
        <v>0</v>
      </c>
      <c r="BJ453" s="829">
        <f t="shared" si="343"/>
        <v>0.69029733700729801</v>
      </c>
      <c r="BK453" s="829">
        <f t="shared" si="344"/>
        <v>7.3019599405417361</v>
      </c>
      <c r="BL453" s="810">
        <f t="shared" si="345"/>
        <v>13.202755489992567</v>
      </c>
      <c r="BM453" s="810">
        <f t="shared" si="346"/>
        <v>4.5578444417252904</v>
      </c>
      <c r="BN453" s="810">
        <f t="shared" si="347"/>
        <v>0.37272092397286249</v>
      </c>
      <c r="BO453" s="810">
        <f t="shared" si="348"/>
        <v>0</v>
      </c>
      <c r="BP453" s="810">
        <f t="shared" si="349"/>
        <v>0.67590728611927553</v>
      </c>
      <c r="BQ453" s="830">
        <f t="shared" si="350"/>
        <v>6.6702371974186797E-2</v>
      </c>
      <c r="BR453" s="830">
        <f t="shared" si="351"/>
        <v>0</v>
      </c>
      <c r="BS453" s="830">
        <f t="shared" si="352"/>
        <v>1.2451109435181535</v>
      </c>
      <c r="BT453" s="810">
        <f t="shared" si="353"/>
        <v>0.23599141643858271</v>
      </c>
      <c r="BU453" s="810">
        <f t="shared" si="354"/>
        <v>2.2035631205137869</v>
      </c>
      <c r="BV453" s="810">
        <f t="shared" si="355"/>
        <v>0</v>
      </c>
      <c r="BW453" s="830">
        <f t="shared" si="356"/>
        <v>3.8244096851500227</v>
      </c>
      <c r="BX453" s="816">
        <f t="shared" si="357"/>
        <v>114.00579519565466</v>
      </c>
      <c r="BY453" s="755">
        <f t="shared" si="383"/>
        <v>1.0137452889530024E-2</v>
      </c>
      <c r="BZ453" s="805">
        <f t="shared" ca="1" si="381"/>
        <v>100.85234279163868</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61.812078390660361</v>
      </c>
      <c r="BE454" s="808">
        <f t="shared" si="338"/>
        <v>196.79541255932631</v>
      </c>
      <c r="BF454" s="808">
        <f t="shared" si="339"/>
        <v>0</v>
      </c>
      <c r="BG454" s="829">
        <f t="shared" si="340"/>
        <v>52.420853087914736</v>
      </c>
      <c r="BH454" s="829">
        <f t="shared" si="341"/>
        <v>62.43875299700953</v>
      </c>
      <c r="BI454" s="829">
        <f t="shared" si="342"/>
        <v>0</v>
      </c>
      <c r="BJ454" s="829">
        <f t="shared" si="343"/>
        <v>1.742882817930558</v>
      </c>
      <c r="BK454" s="829">
        <f t="shared" si="344"/>
        <v>48.626024928191491</v>
      </c>
      <c r="BL454" s="810">
        <f t="shared" si="345"/>
        <v>60.239572569545899</v>
      </c>
      <c r="BM454" s="810">
        <f t="shared" si="346"/>
        <v>17.116681851125335</v>
      </c>
      <c r="BN454" s="810">
        <f t="shared" si="347"/>
        <v>1.5965921978817896</v>
      </c>
      <c r="BO454" s="810">
        <f t="shared" si="348"/>
        <v>0</v>
      </c>
      <c r="BP454" s="810">
        <f t="shared" si="349"/>
        <v>5.9450812634118702</v>
      </c>
      <c r="BQ454" s="830">
        <f t="shared" si="350"/>
        <v>0.30900450769402982</v>
      </c>
      <c r="BR454" s="830">
        <f t="shared" si="351"/>
        <v>0</v>
      </c>
      <c r="BS454" s="830">
        <f t="shared" si="352"/>
        <v>3.6912125402047953</v>
      </c>
      <c r="BT454" s="810">
        <f t="shared" si="353"/>
        <v>1.410853491485712</v>
      </c>
      <c r="BU454" s="810">
        <f t="shared" si="354"/>
        <v>5.1636701711084685</v>
      </c>
      <c r="BV454" s="810">
        <f t="shared" si="355"/>
        <v>0</v>
      </c>
      <c r="BW454" s="830">
        <f t="shared" si="356"/>
        <v>15.751562363814898</v>
      </c>
      <c r="BX454" s="816">
        <f t="shared" si="357"/>
        <v>535.06023573730567</v>
      </c>
      <c r="BY454" s="755">
        <f t="shared" si="383"/>
        <v>4.7577826403815193E-2</v>
      </c>
      <c r="BZ454" s="805">
        <f t="shared" ca="1" si="381"/>
        <v>101.43969741740611</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47.152455379386559</v>
      </c>
      <c r="BE455" s="808">
        <f t="shared" ref="BE455:BE518" si="390">IF(OR(L455="",L455="*"),"",BE$5*L455)</f>
        <v>154.54100406188246</v>
      </c>
      <c r="BF455" s="808">
        <f t="shared" ref="BF455:BF518" si="391">IF(OR(N455="",N455="*"),"",BF$5*N455)</f>
        <v>0</v>
      </c>
      <c r="BG455" s="829">
        <f t="shared" ref="BG455:BG518" si="392">IF(OR(P455="",P455="*"),"",BG$5*P455)</f>
        <v>39.178571712095568</v>
      </c>
      <c r="BH455" s="829">
        <f t="shared" ref="BH455:BH518" si="393">IF(OR(R455="",R455="*"),"",BH$5*R455)</f>
        <v>46.628128312421616</v>
      </c>
      <c r="BI455" s="829">
        <f t="shared" ref="BI455:BI518" si="394">IF(OR(T455="",T455="*"),"",BI$5*T455)</f>
        <v>0</v>
      </c>
      <c r="BJ455" s="829">
        <f t="shared" ref="BJ455:BJ518" si="395">IF(OR(V455="",V455="*"),"",BJ$5*V455)</f>
        <v>1.504289163506022</v>
      </c>
      <c r="BK455" s="829">
        <f t="shared" ref="BK455:BK518" si="396">IF(OR(X455="",X455="*"),"",BK$5*X455)</f>
        <v>46.482527289998124</v>
      </c>
      <c r="BL455" s="810">
        <f t="shared" ref="BL455:BL518" si="397">IF(OR(Z455="",Z455="*"),"",BL$5*Z455)</f>
        <v>26.200008363972358</v>
      </c>
      <c r="BM455" s="810">
        <f t="shared" ref="BM455:BM518" si="398">IF(OR(AB455="",AB455="*"),"",BM$5*AB455)</f>
        <v>10.870363612917329</v>
      </c>
      <c r="BN455" s="810">
        <f t="shared" ref="BN455:BN518" si="399">IF(OR(AD455="",AD455="*"),"",BN$5*AD455)</f>
        <v>1.0064716671362781</v>
      </c>
      <c r="BO455" s="810">
        <f t="shared" ref="BO455:BO518" si="400">IF(OR(AF455="",AF455="*"),"",BO$5*AF455)</f>
        <v>0</v>
      </c>
      <c r="BP455" s="810">
        <f t="shared" ref="BP455:BP518" si="401">IF(OR(AH455="",AH455="*"),"",BP$5*AH455)</f>
        <v>3.3336532358368998</v>
      </c>
      <c r="BQ455" s="830">
        <f t="shared" ref="BQ455:BQ518" si="402">IF(OR(AJ455="",AJ455="*"),"",BQ$5*AJ455)</f>
        <v>0.26265927224367902</v>
      </c>
      <c r="BR455" s="830">
        <f t="shared" ref="BR455:BR518" si="403">IF(OR(AL455="",AL455="*"),"",BR$5*AL455)</f>
        <v>0</v>
      </c>
      <c r="BS455" s="830">
        <f t="shared" ref="BS455:BS518" si="404">IF(OR(AN455="",AN455="*"),"",BS$5*AN455)</f>
        <v>3.3773927790247229</v>
      </c>
      <c r="BT455" s="810">
        <f t="shared" ref="BT455:BT518" si="405">IF(OR(AP455="",AP455="*"),"",BT$5*AP455)</f>
        <v>0.89573308546572383</v>
      </c>
      <c r="BU455" s="810">
        <f t="shared" ref="BU455:BU518" si="406">IF(OR(AR455="",AR455="*"),"",BU$5*AR455)</f>
        <v>3.4125654047077596</v>
      </c>
      <c r="BV455" s="810">
        <f t="shared" ref="BV455:BV518" si="407">IF(OR(AT455="",AT455="*"),"",BV$5*AT455)</f>
        <v>0</v>
      </c>
      <c r="BW455" s="830">
        <f t="shared" ref="BW455:BW518" si="408">IF(OR(AV455="",AV455="*"),"",BW$5*AV455)</f>
        <v>16.701048467629217</v>
      </c>
      <c r="BX455" s="816">
        <f t="shared" ref="BX455:BX518" si="409">IF(SUM(BB455:BW455)=0,"",SUM(BB455:BW455))</f>
        <v>401.54687180822441</v>
      </c>
      <c r="BY455" s="755">
        <f t="shared" si="383"/>
        <v>3.5705750649851008E-2</v>
      </c>
      <c r="BZ455" s="805">
        <f t="shared" ca="1" si="381"/>
        <v>105.00942858220243</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81.815073497277211</v>
      </c>
      <c r="BE456" s="808">
        <f t="shared" si="390"/>
        <v>226.25565373912914</v>
      </c>
      <c r="BF456" s="808">
        <f t="shared" si="391"/>
        <v>0</v>
      </c>
      <c r="BG456" s="829">
        <f t="shared" si="392"/>
        <v>59.007572581712331</v>
      </c>
      <c r="BH456" s="829">
        <f t="shared" si="393"/>
        <v>70.280482670993337</v>
      </c>
      <c r="BI456" s="829">
        <f t="shared" si="394"/>
        <v>0</v>
      </c>
      <c r="BJ456" s="829">
        <f t="shared" si="395"/>
        <v>2.8128621394462501</v>
      </c>
      <c r="BK456" s="829">
        <f t="shared" si="396"/>
        <v>78.787258982782092</v>
      </c>
      <c r="BL456" s="810">
        <f t="shared" si="397"/>
        <v>82.881018276597032</v>
      </c>
      <c r="BM456" s="810">
        <f t="shared" si="398"/>
        <v>23.485592520856699</v>
      </c>
      <c r="BN456" s="810">
        <f t="shared" si="399"/>
        <v>1.920550790256973</v>
      </c>
      <c r="BO456" s="810">
        <f t="shared" si="400"/>
        <v>0</v>
      </c>
      <c r="BP456" s="810">
        <f t="shared" si="401"/>
        <v>5.8165252504925462</v>
      </c>
      <c r="BQ456" s="830">
        <f t="shared" si="402"/>
        <v>0.38731921447199097</v>
      </c>
      <c r="BR456" s="830">
        <f t="shared" si="403"/>
        <v>0</v>
      </c>
      <c r="BS456" s="830">
        <f t="shared" si="404"/>
        <v>5.7800415136664034</v>
      </c>
      <c r="BT456" s="810">
        <f t="shared" si="405"/>
        <v>1.1563169718334123</v>
      </c>
      <c r="BU456" s="810">
        <f t="shared" si="406"/>
        <v>5.8007786908085777</v>
      </c>
      <c r="BV456" s="810">
        <f t="shared" si="407"/>
        <v>0</v>
      </c>
      <c r="BW456" s="830">
        <f t="shared" si="408"/>
        <v>23.238837534755103</v>
      </c>
      <c r="BX456" s="816">
        <f t="shared" si="409"/>
        <v>669.42588437507914</v>
      </c>
      <c r="BY456" s="755">
        <f t="shared" si="383"/>
        <v>5.9525687744538425E-2</v>
      </c>
      <c r="BZ456" s="805">
        <f t="shared" ref="BZ456:BZ519" ca="1" si="433">IFERROR(IF(DA456&gt;0,BY456/DA456*100,""),"")</f>
        <v>105.01891525377415</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128.92534541902819</v>
      </c>
      <c r="BE457" s="808">
        <f t="shared" si="390"/>
        <v>524.1866353869965</v>
      </c>
      <c r="BF457" s="808">
        <f t="shared" si="391"/>
        <v>0</v>
      </c>
      <c r="BG457" s="829">
        <f t="shared" si="392"/>
        <v>157.19980927616132</v>
      </c>
      <c r="BH457" s="829">
        <f t="shared" si="393"/>
        <v>167.84930581439622</v>
      </c>
      <c r="BI457" s="829">
        <f t="shared" si="394"/>
        <v>0</v>
      </c>
      <c r="BJ457" s="829">
        <f t="shared" si="395"/>
        <v>4.24952607799605</v>
      </c>
      <c r="BK457" s="829">
        <f t="shared" si="396"/>
        <v>194.97987393645423</v>
      </c>
      <c r="BL457" s="810">
        <f t="shared" si="397"/>
        <v>224.18161487176874</v>
      </c>
      <c r="BM457" s="810">
        <f t="shared" si="398"/>
        <v>70.526671977915356</v>
      </c>
      <c r="BN457" s="810">
        <f t="shared" si="399"/>
        <v>5.6191759598103843</v>
      </c>
      <c r="BO457" s="810">
        <f t="shared" si="400"/>
        <v>0</v>
      </c>
      <c r="BP457" s="810">
        <f t="shared" si="401"/>
        <v>17.018075763997164</v>
      </c>
      <c r="BQ457" s="830">
        <f t="shared" si="402"/>
        <v>1.0863008016832201</v>
      </c>
      <c r="BR457" s="830">
        <f t="shared" si="403"/>
        <v>0</v>
      </c>
      <c r="BS457" s="830">
        <f t="shared" si="404"/>
        <v>20.27761496475344</v>
      </c>
      <c r="BT457" s="810">
        <f t="shared" si="405"/>
        <v>4.0764770887857127</v>
      </c>
      <c r="BU457" s="810">
        <f t="shared" si="406"/>
        <v>17.787869971279253</v>
      </c>
      <c r="BV457" s="810">
        <f t="shared" si="407"/>
        <v>0</v>
      </c>
      <c r="BW457" s="830">
        <f t="shared" si="408"/>
        <v>31.949029028636186</v>
      </c>
      <c r="BX457" s="816">
        <f t="shared" si="409"/>
        <v>1569.9133263396618</v>
      </c>
      <c r="BY457" s="755">
        <f t="shared" si="383"/>
        <v>0.13959748589184259</v>
      </c>
      <c r="BZ457" s="805">
        <f t="shared" ca="1" si="433"/>
        <v>89.851850767023421</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66.27439958743193</v>
      </c>
      <c r="BE458" s="808">
        <f t="shared" si="390"/>
        <v>235.96501098244465</v>
      </c>
      <c r="BF458" s="808">
        <f t="shared" si="391"/>
        <v>0</v>
      </c>
      <c r="BG458" s="829">
        <f t="shared" si="392"/>
        <v>60.130248485933798</v>
      </c>
      <c r="BH458" s="829">
        <f t="shared" si="393"/>
        <v>73.079094464532972</v>
      </c>
      <c r="BI458" s="829">
        <f t="shared" si="394"/>
        <v>0</v>
      </c>
      <c r="BJ458" s="829">
        <f t="shared" si="395"/>
        <v>1.3639004910101369</v>
      </c>
      <c r="BK458" s="829">
        <f t="shared" si="396"/>
        <v>78.015677110796602</v>
      </c>
      <c r="BL458" s="810">
        <f t="shared" si="397"/>
        <v>81.478756319685317</v>
      </c>
      <c r="BM458" s="810">
        <f t="shared" si="398"/>
        <v>19.506624504287267</v>
      </c>
      <c r="BN458" s="810">
        <f t="shared" si="399"/>
        <v>1.8810858187895654</v>
      </c>
      <c r="BO458" s="810">
        <f t="shared" si="400"/>
        <v>0</v>
      </c>
      <c r="BP458" s="810">
        <f t="shared" si="401"/>
        <v>6.0145280022896692</v>
      </c>
      <c r="BQ458" s="830">
        <f t="shared" si="402"/>
        <v>0.40254518417335561</v>
      </c>
      <c r="BR458" s="830">
        <f t="shared" si="403"/>
        <v>0</v>
      </c>
      <c r="BS458" s="830">
        <f t="shared" si="404"/>
        <v>5.3688617226762112</v>
      </c>
      <c r="BT458" s="810">
        <f t="shared" si="405"/>
        <v>1.3297620037059006</v>
      </c>
      <c r="BU458" s="810">
        <f t="shared" si="406"/>
        <v>5.8632257465241571</v>
      </c>
      <c r="BV458" s="810">
        <f t="shared" si="407"/>
        <v>0</v>
      </c>
      <c r="BW458" s="830">
        <f t="shared" si="408"/>
        <v>19.960691201459742</v>
      </c>
      <c r="BX458" s="816">
        <f t="shared" si="409"/>
        <v>656.63441162574134</v>
      </c>
      <c r="BY458" s="755">
        <f t="shared" si="383"/>
        <v>5.838826352709775E-2</v>
      </c>
      <c r="BZ458" s="805">
        <f t="shared" ca="1" si="433"/>
        <v>105.18418642919785</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40.494096391457944</v>
      </c>
      <c r="BE459" s="808">
        <f t="shared" si="390"/>
        <v>181.82206055944278</v>
      </c>
      <c r="BF459" s="808">
        <f t="shared" si="391"/>
        <v>0</v>
      </c>
      <c r="BG459" s="829">
        <f t="shared" si="392"/>
        <v>48.432366388902345</v>
      </c>
      <c r="BH459" s="829">
        <f t="shared" si="393"/>
        <v>56.370636386346739</v>
      </c>
      <c r="BI459" s="829">
        <f t="shared" si="394"/>
        <v>0</v>
      </c>
      <c r="BJ459" s="829">
        <f t="shared" si="395"/>
        <v>1.2890820147889019</v>
      </c>
      <c r="BK459" s="829">
        <f t="shared" si="396"/>
        <v>60.072189250323625</v>
      </c>
      <c r="BL459" s="810">
        <f t="shared" si="397"/>
        <v>65.947821840755154</v>
      </c>
      <c r="BM459" s="810">
        <f t="shared" si="398"/>
        <v>18.496505732531588</v>
      </c>
      <c r="BN459" s="810">
        <f t="shared" si="399"/>
        <v>1.3373511641868978</v>
      </c>
      <c r="BO459" s="810">
        <f t="shared" si="400"/>
        <v>0</v>
      </c>
      <c r="BP459" s="810">
        <f t="shared" si="401"/>
        <v>4.580910298243805</v>
      </c>
      <c r="BQ459" s="830">
        <f t="shared" si="402"/>
        <v>0.26511632509444383</v>
      </c>
      <c r="BR459" s="830">
        <f t="shared" si="403"/>
        <v>0</v>
      </c>
      <c r="BS459" s="830">
        <f t="shared" si="404"/>
        <v>4.0823430349611947</v>
      </c>
      <c r="BT459" s="810">
        <f t="shared" si="405"/>
        <v>1.2728421183332674</v>
      </c>
      <c r="BU459" s="810">
        <f t="shared" si="406"/>
        <v>4.8356573457277205</v>
      </c>
      <c r="BV459" s="810">
        <f t="shared" si="407"/>
        <v>0</v>
      </c>
      <c r="BW459" s="830">
        <f t="shared" si="408"/>
        <v>15.260737186655478</v>
      </c>
      <c r="BX459" s="816">
        <f t="shared" si="409"/>
        <v>504.55971603775185</v>
      </c>
      <c r="BY459" s="755">
        <f t="shared" si="383"/>
        <v>4.4865704787280088E-2</v>
      </c>
      <c r="BZ459" s="805">
        <f t="shared" ca="1" si="433"/>
        <v>100.04518816277294</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149.34375967227871</v>
      </c>
      <c r="BE460" s="808">
        <f t="shared" si="390"/>
        <v>552.82371571594228</v>
      </c>
      <c r="BF460" s="808">
        <f t="shared" si="391"/>
        <v>0</v>
      </c>
      <c r="BG460" s="829">
        <f t="shared" si="392"/>
        <v>159.05961731644831</v>
      </c>
      <c r="BH460" s="829">
        <f t="shared" si="393"/>
        <v>149.51043624736971</v>
      </c>
      <c r="BI460" s="829">
        <f t="shared" si="394"/>
        <v>0</v>
      </c>
      <c r="BJ460" s="829">
        <f t="shared" si="395"/>
        <v>3.6662830806206399</v>
      </c>
      <c r="BK460" s="829">
        <f t="shared" si="396"/>
        <v>164.61611031986672</v>
      </c>
      <c r="BL460" s="810">
        <f t="shared" si="397"/>
        <v>186.49159936756988</v>
      </c>
      <c r="BM460" s="810">
        <f t="shared" si="398"/>
        <v>52.305638616854466</v>
      </c>
      <c r="BN460" s="810">
        <f t="shared" si="399"/>
        <v>4.9038359173311896</v>
      </c>
      <c r="BO460" s="810">
        <f t="shared" si="400"/>
        <v>0</v>
      </c>
      <c r="BP460" s="810">
        <f t="shared" si="401"/>
        <v>12.954200218192927</v>
      </c>
      <c r="BQ460" s="830">
        <f t="shared" si="402"/>
        <v>0.83319306673710603</v>
      </c>
      <c r="BR460" s="830">
        <f t="shared" si="403"/>
        <v>0</v>
      </c>
      <c r="BS460" s="830">
        <f t="shared" si="404"/>
        <v>9.7202486628560667</v>
      </c>
      <c r="BT460" s="810">
        <f t="shared" si="405"/>
        <v>2.3405097859778219</v>
      </c>
      <c r="BU460" s="810">
        <f t="shared" si="406"/>
        <v>10.163485544538942</v>
      </c>
      <c r="BV460" s="810">
        <f t="shared" si="407"/>
        <v>0</v>
      </c>
      <c r="BW460" s="830">
        <f t="shared" si="408"/>
        <v>24.319677768116911</v>
      </c>
      <c r="BX460" s="816">
        <f t="shared" si="409"/>
        <v>1483.0523113007016</v>
      </c>
      <c r="BY460" s="755">
        <f t="shared" si="383"/>
        <v>0.13187376056381839</v>
      </c>
      <c r="BZ460" s="805">
        <f t="shared" ca="1" si="433"/>
        <v>106.61441572959983</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311.0970586996761</v>
      </c>
      <c r="BE461" s="808">
        <f t="shared" si="390"/>
        <v>1672.7687170204385</v>
      </c>
      <c r="BF461" s="808">
        <f t="shared" si="391"/>
        <v>0</v>
      </c>
      <c r="BG461" s="829">
        <f t="shared" si="392"/>
        <v>407.47136525585296</v>
      </c>
      <c r="BH461" s="829">
        <f t="shared" si="393"/>
        <v>470.46716039423075</v>
      </c>
      <c r="BI461" s="829">
        <f t="shared" si="394"/>
        <v>0</v>
      </c>
      <c r="BJ461" s="829">
        <f t="shared" si="395"/>
        <v>9.6447195494350506</v>
      </c>
      <c r="BK461" s="829">
        <f t="shared" si="396"/>
        <v>549.48903414616029</v>
      </c>
      <c r="BL461" s="810">
        <f t="shared" si="397"/>
        <v>511.11788509715444</v>
      </c>
      <c r="BM461" s="810">
        <f t="shared" si="398"/>
        <v>143.35416436538802</v>
      </c>
      <c r="BN461" s="810">
        <f t="shared" si="399"/>
        <v>12.383366767948401</v>
      </c>
      <c r="BO461" s="810">
        <f t="shared" si="400"/>
        <v>0</v>
      </c>
      <c r="BP461" s="810">
        <f t="shared" si="401"/>
        <v>38.017432313463566</v>
      </c>
      <c r="BQ461" s="830">
        <f t="shared" si="402"/>
        <v>1.9897584439030922</v>
      </c>
      <c r="BR461" s="830">
        <f t="shared" si="403"/>
        <v>0</v>
      </c>
      <c r="BS461" s="830">
        <f t="shared" si="404"/>
        <v>30.110571101985808</v>
      </c>
      <c r="BT461" s="810">
        <f t="shared" si="405"/>
        <v>6.6537773761561203</v>
      </c>
      <c r="BU461" s="810">
        <f t="shared" si="406"/>
        <v>29.290775051749957</v>
      </c>
      <c r="BV461" s="810">
        <f t="shared" si="407"/>
        <v>0</v>
      </c>
      <c r="BW461" s="830">
        <f t="shared" si="408"/>
        <v>56.194835361516702</v>
      </c>
      <c r="BX461" s="816">
        <f t="shared" si="409"/>
        <v>4250.0506209450596</v>
      </c>
      <c r="BY461" s="755">
        <f t="shared" ref="BY461:BY524" si="435">IF(BX461&lt;&gt;"", BX461 / $BX$5, "")</f>
        <v>0.3779166477809941</v>
      </c>
      <c r="BZ461" s="805">
        <f t="shared" ca="1" si="433"/>
        <v>109.33076482386781</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186.8422788280462</v>
      </c>
      <c r="BE462" s="808">
        <f t="shared" si="390"/>
        <v>975.01389129144707</v>
      </c>
      <c r="BF462" s="808">
        <f t="shared" si="391"/>
        <v>0</v>
      </c>
      <c r="BG462" s="829">
        <f t="shared" si="392"/>
        <v>233.24938856895076</v>
      </c>
      <c r="BH462" s="829">
        <f t="shared" si="393"/>
        <v>295.41832741810668</v>
      </c>
      <c r="BI462" s="829">
        <f t="shared" si="394"/>
        <v>0</v>
      </c>
      <c r="BJ462" s="829">
        <f t="shared" si="395"/>
        <v>5.8228308534227704</v>
      </c>
      <c r="BK462" s="829">
        <f t="shared" si="396"/>
        <v>310.48834680807147</v>
      </c>
      <c r="BL462" s="810">
        <f t="shared" si="397"/>
        <v>301.11704463283871</v>
      </c>
      <c r="BM462" s="810">
        <f t="shared" si="398"/>
        <v>80.823116188518441</v>
      </c>
      <c r="BN462" s="810">
        <f t="shared" si="399"/>
        <v>7.4254295420803746</v>
      </c>
      <c r="BO462" s="810">
        <f t="shared" si="400"/>
        <v>0</v>
      </c>
      <c r="BP462" s="810">
        <f t="shared" si="401"/>
        <v>22.140103689132491</v>
      </c>
      <c r="BQ462" s="830">
        <f t="shared" si="402"/>
        <v>1.225382934469728</v>
      </c>
      <c r="BR462" s="830">
        <f t="shared" si="403"/>
        <v>0</v>
      </c>
      <c r="BS462" s="830">
        <f t="shared" si="404"/>
        <v>17.725028594101133</v>
      </c>
      <c r="BT462" s="810">
        <f t="shared" si="405"/>
        <v>4.0656949866335967</v>
      </c>
      <c r="BU462" s="810">
        <f t="shared" si="406"/>
        <v>17.461320104408003</v>
      </c>
      <c r="BV462" s="810">
        <f t="shared" si="407"/>
        <v>0</v>
      </c>
      <c r="BW462" s="830">
        <f t="shared" si="408"/>
        <v>39.317079543897115</v>
      </c>
      <c r="BX462" s="816">
        <f t="shared" si="409"/>
        <v>2498.1352639841248</v>
      </c>
      <c r="BY462" s="755">
        <f t="shared" si="435"/>
        <v>0.22213544940282098</v>
      </c>
      <c r="BZ462" s="805">
        <f t="shared" ca="1" si="433"/>
        <v>109.65424438645796</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144.06297594151036</v>
      </c>
      <c r="BE463" s="808">
        <f t="shared" si="390"/>
        <v>636.9357867691665</v>
      </c>
      <c r="BF463" s="808">
        <f t="shared" si="391"/>
        <v>0</v>
      </c>
      <c r="BG463" s="829">
        <f t="shared" si="392"/>
        <v>156.41901501953026</v>
      </c>
      <c r="BH463" s="829">
        <f t="shared" si="393"/>
        <v>194.37888924815221</v>
      </c>
      <c r="BI463" s="829">
        <f t="shared" si="394"/>
        <v>0</v>
      </c>
      <c r="BJ463" s="829">
        <f t="shared" si="395"/>
        <v>4.5203628849825304</v>
      </c>
      <c r="BK463" s="829">
        <f t="shared" si="396"/>
        <v>202.9642935357156</v>
      </c>
      <c r="BL463" s="810">
        <f t="shared" si="397"/>
        <v>227.18543178427768</v>
      </c>
      <c r="BM463" s="810">
        <f t="shared" si="398"/>
        <v>62.930556398562416</v>
      </c>
      <c r="BN463" s="810">
        <f t="shared" si="399"/>
        <v>5.2061893478327246</v>
      </c>
      <c r="BO463" s="810">
        <f t="shared" si="400"/>
        <v>0</v>
      </c>
      <c r="BP463" s="810">
        <f t="shared" si="401"/>
        <v>13.793894091285388</v>
      </c>
      <c r="BQ463" s="830">
        <f t="shared" si="402"/>
        <v>1.0664724548000939</v>
      </c>
      <c r="BR463" s="830">
        <f t="shared" si="403"/>
        <v>0</v>
      </c>
      <c r="BS463" s="830">
        <f t="shared" si="404"/>
        <v>14.560730543700096</v>
      </c>
      <c r="BT463" s="810">
        <f t="shared" si="405"/>
        <v>3.4656115451532732</v>
      </c>
      <c r="BU463" s="810">
        <f t="shared" si="406"/>
        <v>13.174587031388112</v>
      </c>
      <c r="BV463" s="810">
        <f t="shared" si="407"/>
        <v>0</v>
      </c>
      <c r="BW463" s="830">
        <f t="shared" si="408"/>
        <v>29.985073803717448</v>
      </c>
      <c r="BX463" s="816">
        <f t="shared" si="409"/>
        <v>1710.6498703997745</v>
      </c>
      <c r="BY463" s="755">
        <f t="shared" si="435"/>
        <v>0.15211185047125864</v>
      </c>
      <c r="BZ463" s="805">
        <f t="shared" ca="1" si="433"/>
        <v>102.03741245662093</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111.51046228388297</v>
      </c>
      <c r="BE464" s="808">
        <f t="shared" si="390"/>
        <v>403.60754896888568</v>
      </c>
      <c r="BF464" s="808">
        <f t="shared" si="391"/>
        <v>0</v>
      </c>
      <c r="BG464" s="829">
        <f t="shared" si="392"/>
        <v>114.56685295718388</v>
      </c>
      <c r="BH464" s="829">
        <f t="shared" si="393"/>
        <v>130.57176986750616</v>
      </c>
      <c r="BI464" s="829">
        <f t="shared" si="394"/>
        <v>0</v>
      </c>
      <c r="BJ464" s="829">
        <f t="shared" si="395"/>
        <v>2.5742408361145621</v>
      </c>
      <c r="BK464" s="829">
        <f t="shared" si="396"/>
        <v>175.52966601040347</v>
      </c>
      <c r="BL464" s="810">
        <f t="shared" si="397"/>
        <v>152.58083887897178</v>
      </c>
      <c r="BM464" s="810">
        <f t="shared" si="398"/>
        <v>47.707132370486647</v>
      </c>
      <c r="BN464" s="810">
        <f t="shared" si="399"/>
        <v>3.3504632384663124</v>
      </c>
      <c r="BO464" s="810">
        <f t="shared" si="400"/>
        <v>0</v>
      </c>
      <c r="BP464" s="810">
        <f t="shared" si="401"/>
        <v>10.632916997791908</v>
      </c>
      <c r="BQ464" s="830">
        <f t="shared" si="402"/>
        <v>0.58381726913169185</v>
      </c>
      <c r="BR464" s="830">
        <f t="shared" si="403"/>
        <v>0</v>
      </c>
      <c r="BS464" s="830">
        <f t="shared" si="404"/>
        <v>10.037735932940844</v>
      </c>
      <c r="BT464" s="810">
        <f t="shared" si="405"/>
        <v>2.1736834739104478</v>
      </c>
      <c r="BU464" s="810">
        <f t="shared" si="406"/>
        <v>8.5751442399765878</v>
      </c>
      <c r="BV464" s="810">
        <f t="shared" si="407"/>
        <v>0</v>
      </c>
      <c r="BW464" s="830">
        <f t="shared" si="408"/>
        <v>19.714782729380683</v>
      </c>
      <c r="BX464" s="816">
        <f t="shared" si="409"/>
        <v>1193.7170560550335</v>
      </c>
      <c r="BY464" s="755">
        <f t="shared" si="435"/>
        <v>0.10614592353325925</v>
      </c>
      <c r="BZ464" s="805">
        <f t="shared" ca="1" si="433"/>
        <v>104.39972432068689</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38.398861449216952</v>
      </c>
      <c r="BE465" s="808">
        <f t="shared" si="390"/>
        <v>126.04498058964364</v>
      </c>
      <c r="BF465" s="808">
        <f t="shared" si="391"/>
        <v>0</v>
      </c>
      <c r="BG465" s="829">
        <f t="shared" si="392"/>
        <v>46.362630290272413</v>
      </c>
      <c r="BH465" s="829">
        <f t="shared" si="393"/>
        <v>53.961661774313377</v>
      </c>
      <c r="BI465" s="829">
        <f t="shared" si="394"/>
        <v>0</v>
      </c>
      <c r="BJ465" s="829">
        <f t="shared" si="395"/>
        <v>1.2807356433776911</v>
      </c>
      <c r="BK465" s="829">
        <f t="shared" si="396"/>
        <v>58.006852236628667</v>
      </c>
      <c r="BL465" s="810">
        <f t="shared" si="397"/>
        <v>52.700112822575861</v>
      </c>
      <c r="BM465" s="810">
        <f t="shared" si="398"/>
        <v>18.271828512188392</v>
      </c>
      <c r="BN465" s="810">
        <f t="shared" si="399"/>
        <v>1.3636677664890455</v>
      </c>
      <c r="BO465" s="810">
        <f t="shared" si="400"/>
        <v>0</v>
      </c>
      <c r="BP465" s="810">
        <f t="shared" si="401"/>
        <v>4.5252659399345081</v>
      </c>
      <c r="BQ465" s="830">
        <f t="shared" si="402"/>
        <v>0.27796773042398998</v>
      </c>
      <c r="BR465" s="830">
        <f t="shared" si="403"/>
        <v>0</v>
      </c>
      <c r="BS465" s="830">
        <f t="shared" si="404"/>
        <v>5.1887309679144797</v>
      </c>
      <c r="BT465" s="810">
        <f t="shared" si="405"/>
        <v>0.99069751705123887</v>
      </c>
      <c r="BU465" s="810">
        <f t="shared" si="406"/>
        <v>3.2023153573047454</v>
      </c>
      <c r="BV465" s="810">
        <f t="shared" si="407"/>
        <v>0</v>
      </c>
      <c r="BW465" s="830">
        <f t="shared" si="408"/>
        <v>12.654715781538991</v>
      </c>
      <c r="BX465" s="816">
        <f t="shared" si="409"/>
        <v>423.23102437887405</v>
      </c>
      <c r="BY465" s="755">
        <f t="shared" si="435"/>
        <v>3.7633916448414906E-2</v>
      </c>
      <c r="BZ465" s="805">
        <f t="shared" ca="1" si="433"/>
        <v>92.678392477204952</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65.20147252857312</v>
      </c>
      <c r="BE466" s="808">
        <f t="shared" si="390"/>
        <v>292.76035627642358</v>
      </c>
      <c r="BF466" s="808">
        <f t="shared" si="391"/>
        <v>0</v>
      </c>
      <c r="BG466" s="829">
        <f t="shared" si="392"/>
        <v>69.565422276644142</v>
      </c>
      <c r="BH466" s="829">
        <f t="shared" si="393"/>
        <v>80.967489647954139</v>
      </c>
      <c r="BI466" s="829">
        <f t="shared" si="394"/>
        <v>0</v>
      </c>
      <c r="BJ466" s="829">
        <f t="shared" si="395"/>
        <v>1.9216967479735951</v>
      </c>
      <c r="BK466" s="829">
        <f t="shared" si="396"/>
        <v>67.650408524310421</v>
      </c>
      <c r="BL466" s="810">
        <f t="shared" si="397"/>
        <v>109.07870831834175</v>
      </c>
      <c r="BM466" s="810">
        <f t="shared" si="398"/>
        <v>37.801935906629502</v>
      </c>
      <c r="BN466" s="810">
        <f t="shared" si="399"/>
        <v>2.2559585540428193</v>
      </c>
      <c r="BO466" s="810">
        <f t="shared" si="400"/>
        <v>0</v>
      </c>
      <c r="BP466" s="810">
        <f t="shared" si="401"/>
        <v>7.8412879790894099</v>
      </c>
      <c r="BQ466" s="830">
        <f t="shared" si="402"/>
        <v>0.43084673477030699</v>
      </c>
      <c r="BR466" s="830">
        <f t="shared" si="403"/>
        <v>0</v>
      </c>
      <c r="BS466" s="830">
        <f t="shared" si="404"/>
        <v>8.0424723823790636</v>
      </c>
      <c r="BT466" s="810">
        <f t="shared" si="405"/>
        <v>2.1091504821075064</v>
      </c>
      <c r="BU466" s="810">
        <f t="shared" si="406"/>
        <v>8.1262443074023523</v>
      </c>
      <c r="BV466" s="810">
        <f t="shared" si="407"/>
        <v>0</v>
      </c>
      <c r="BW466" s="830">
        <f t="shared" si="408"/>
        <v>14.289750036548515</v>
      </c>
      <c r="BX466" s="816">
        <f t="shared" si="409"/>
        <v>768.04320070319011</v>
      </c>
      <c r="BY466" s="755">
        <f t="shared" si="435"/>
        <v>6.8294789320931013E-2</v>
      </c>
      <c r="BZ466" s="805">
        <f t="shared" ca="1" si="433"/>
        <v>94.367362020868072</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202.98602681687441</v>
      </c>
      <c r="BE467" s="808">
        <f t="shared" si="390"/>
        <v>957.26874473727003</v>
      </c>
      <c r="BF467" s="808">
        <f t="shared" si="391"/>
        <v>0</v>
      </c>
      <c r="BG467" s="829">
        <f t="shared" si="392"/>
        <v>291.48816607415296</v>
      </c>
      <c r="BH467" s="829">
        <f t="shared" si="393"/>
        <v>299.29948020408511</v>
      </c>
      <c r="BI467" s="829">
        <f t="shared" si="394"/>
        <v>0</v>
      </c>
      <c r="BJ467" s="829">
        <f t="shared" si="395"/>
        <v>5.7464692133521798</v>
      </c>
      <c r="BK467" s="829">
        <f t="shared" si="396"/>
        <v>316.27201352982649</v>
      </c>
      <c r="BL467" s="810">
        <f t="shared" si="397"/>
        <v>363.10019191050873</v>
      </c>
      <c r="BM467" s="810">
        <f t="shared" si="398"/>
        <v>94.832381220697428</v>
      </c>
      <c r="BN467" s="810">
        <f t="shared" si="399"/>
        <v>9.0634271613827906</v>
      </c>
      <c r="BO467" s="810">
        <f t="shared" si="400"/>
        <v>0</v>
      </c>
      <c r="BP467" s="810">
        <f t="shared" si="401"/>
        <v>25.086344773123884</v>
      </c>
      <c r="BQ467" s="830">
        <f t="shared" si="402"/>
        <v>1.388455497299526</v>
      </c>
      <c r="BR467" s="830">
        <f t="shared" si="403"/>
        <v>0</v>
      </c>
      <c r="BS467" s="830">
        <f t="shared" si="404"/>
        <v>27.404168309303181</v>
      </c>
      <c r="BT467" s="810">
        <f t="shared" si="405"/>
        <v>5.400338761088352</v>
      </c>
      <c r="BU467" s="810">
        <f t="shared" si="406"/>
        <v>24.416926352280889</v>
      </c>
      <c r="BV467" s="810">
        <f t="shared" si="407"/>
        <v>0</v>
      </c>
      <c r="BW467" s="830">
        <f t="shared" si="408"/>
        <v>37.26822508527885</v>
      </c>
      <c r="BX467" s="816">
        <f t="shared" si="409"/>
        <v>2661.0213596465251</v>
      </c>
      <c r="BY467" s="755">
        <f t="shared" si="435"/>
        <v>0.23661936329775254</v>
      </c>
      <c r="BZ467" s="805">
        <f t="shared" ca="1" si="433"/>
        <v>99.286304333238817</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109.31215554699854</v>
      </c>
      <c r="BE468" s="808">
        <f t="shared" si="390"/>
        <v>501.64995705735731</v>
      </c>
      <c r="BF468" s="808">
        <f t="shared" si="391"/>
        <v>0</v>
      </c>
      <c r="BG468" s="829">
        <f t="shared" si="392"/>
        <v>129.17692440090136</v>
      </c>
      <c r="BH468" s="829">
        <f t="shared" si="393"/>
        <v>159.37502954635366</v>
      </c>
      <c r="BI468" s="829">
        <f t="shared" si="394"/>
        <v>0</v>
      </c>
      <c r="BJ468" s="829">
        <f t="shared" si="395"/>
        <v>3.9389779707001198</v>
      </c>
      <c r="BK468" s="829">
        <f t="shared" si="396"/>
        <v>168.13666669652389</v>
      </c>
      <c r="BL468" s="810">
        <f t="shared" si="397"/>
        <v>216.99745446383889</v>
      </c>
      <c r="BM468" s="810">
        <f t="shared" si="398"/>
        <v>39.954488068268347</v>
      </c>
      <c r="BN468" s="810">
        <f t="shared" si="399"/>
        <v>3.977034773589605</v>
      </c>
      <c r="BO468" s="810">
        <f t="shared" si="400"/>
        <v>0</v>
      </c>
      <c r="BP468" s="810">
        <f t="shared" si="401"/>
        <v>12.76111066958353</v>
      </c>
      <c r="BQ468" s="830">
        <f t="shared" si="402"/>
        <v>0.76780935609266998</v>
      </c>
      <c r="BR468" s="830">
        <f t="shared" si="403"/>
        <v>0</v>
      </c>
      <c r="BS468" s="830">
        <f t="shared" si="404"/>
        <v>12.221295133825567</v>
      </c>
      <c r="BT468" s="810">
        <f t="shared" si="405"/>
        <v>2.6340370618818922</v>
      </c>
      <c r="BU468" s="810">
        <f t="shared" si="406"/>
        <v>8.0923227863085039</v>
      </c>
      <c r="BV468" s="810">
        <f t="shared" si="407"/>
        <v>0</v>
      </c>
      <c r="BW468" s="830">
        <f t="shared" si="408"/>
        <v>24.342529429976455</v>
      </c>
      <c r="BX468" s="816">
        <f t="shared" si="409"/>
        <v>1393.3377929622004</v>
      </c>
      <c r="BY468" s="755">
        <f t="shared" si="435"/>
        <v>0.12389630028118445</v>
      </c>
      <c r="BZ468" s="805">
        <f t="shared" ca="1" si="433"/>
        <v>104.61896546216497</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66.205735533522542</v>
      </c>
      <c r="BE469" s="808">
        <f t="shared" si="390"/>
        <v>356.36928740058204</v>
      </c>
      <c r="BF469" s="808">
        <f t="shared" si="391"/>
        <v>0</v>
      </c>
      <c r="BG469" s="829">
        <f t="shared" si="392"/>
        <v>89.19824614216148</v>
      </c>
      <c r="BH469" s="829">
        <f t="shared" si="393"/>
        <v>108.25755461739497</v>
      </c>
      <c r="BI469" s="829">
        <f t="shared" si="394"/>
        <v>0</v>
      </c>
      <c r="BJ469" s="829">
        <f t="shared" si="395"/>
        <v>2.569403986172349</v>
      </c>
      <c r="BK469" s="829">
        <f t="shared" si="396"/>
        <v>105.67828795852823</v>
      </c>
      <c r="BL469" s="810">
        <f t="shared" si="397"/>
        <v>125.02625892956877</v>
      </c>
      <c r="BM469" s="810">
        <f t="shared" si="398"/>
        <v>28.601006530410778</v>
      </c>
      <c r="BN469" s="810">
        <f t="shared" si="399"/>
        <v>2.867574746091027</v>
      </c>
      <c r="BO469" s="810">
        <f t="shared" si="400"/>
        <v>0</v>
      </c>
      <c r="BP469" s="810">
        <f t="shared" si="401"/>
        <v>7.1098339961552677</v>
      </c>
      <c r="BQ469" s="830">
        <f t="shared" si="402"/>
        <v>0.77669986514537992</v>
      </c>
      <c r="BR469" s="830">
        <f t="shared" si="403"/>
        <v>0</v>
      </c>
      <c r="BS469" s="830">
        <f t="shared" si="404"/>
        <v>7.910761793959864</v>
      </c>
      <c r="BT469" s="810">
        <f t="shared" si="405"/>
        <v>2.1591244347504959</v>
      </c>
      <c r="BU469" s="810">
        <f t="shared" si="406"/>
        <v>8.2563132176539842</v>
      </c>
      <c r="BV469" s="810">
        <f t="shared" si="407"/>
        <v>0</v>
      </c>
      <c r="BW469" s="830">
        <f t="shared" si="408"/>
        <v>24.706657984504758</v>
      </c>
      <c r="BX469" s="816">
        <f t="shared" si="409"/>
        <v>935.69274713660195</v>
      </c>
      <c r="BY469" s="755">
        <f t="shared" si="435"/>
        <v>8.3202271664289701E-2</v>
      </c>
      <c r="BZ469" s="805">
        <f t="shared" ca="1" si="433"/>
        <v>101.40162315024652</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80.037071197235392</v>
      </c>
      <c r="BE470" s="808">
        <f t="shared" si="390"/>
        <v>348.08858560989177</v>
      </c>
      <c r="BF470" s="808">
        <f t="shared" si="391"/>
        <v>0</v>
      </c>
      <c r="BG470" s="829">
        <f t="shared" si="392"/>
        <v>78.108399207804922</v>
      </c>
      <c r="BH470" s="829">
        <f t="shared" si="393"/>
        <v>102.49796521256661</v>
      </c>
      <c r="BI470" s="829">
        <f t="shared" si="394"/>
        <v>0</v>
      </c>
      <c r="BJ470" s="829">
        <f t="shared" si="395"/>
        <v>3.1542569725895699</v>
      </c>
      <c r="BK470" s="829">
        <f t="shared" si="396"/>
        <v>99.607394667083085</v>
      </c>
      <c r="BL470" s="810">
        <f t="shared" si="397"/>
        <v>96.772705777430048</v>
      </c>
      <c r="BM470" s="810">
        <f t="shared" si="398"/>
        <v>29.108495822586985</v>
      </c>
      <c r="BN470" s="810">
        <f t="shared" si="399"/>
        <v>2.3803676490433281</v>
      </c>
      <c r="BO470" s="810">
        <f t="shared" si="400"/>
        <v>0</v>
      </c>
      <c r="BP470" s="810">
        <f t="shared" si="401"/>
        <v>6.6517157434981522</v>
      </c>
      <c r="BQ470" s="830">
        <f t="shared" si="402"/>
        <v>0.51882853236928383</v>
      </c>
      <c r="BR470" s="830">
        <f t="shared" si="403"/>
        <v>0</v>
      </c>
      <c r="BS470" s="830">
        <f t="shared" si="404"/>
        <v>8.6526683173533563</v>
      </c>
      <c r="BT470" s="810">
        <f t="shared" si="405"/>
        <v>1.6766209760059858</v>
      </c>
      <c r="BU470" s="810">
        <f t="shared" si="406"/>
        <v>7.572161257469662</v>
      </c>
      <c r="BV470" s="810">
        <f t="shared" si="407"/>
        <v>0</v>
      </c>
      <c r="BW470" s="830">
        <f t="shared" si="408"/>
        <v>15.220808992287502</v>
      </c>
      <c r="BX470" s="816">
        <f t="shared" si="409"/>
        <v>880.04804593521578</v>
      </c>
      <c r="BY470" s="755">
        <f t="shared" si="435"/>
        <v>7.8254316729078413E-2</v>
      </c>
      <c r="BZ470" s="805">
        <f t="shared" ca="1" si="433"/>
        <v>103.82810033531449</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115.76838392734986</v>
      </c>
      <c r="BE471" s="808">
        <f t="shared" si="390"/>
        <v>536.40441073922739</v>
      </c>
      <c r="BF471" s="808">
        <f t="shared" si="391"/>
        <v>0</v>
      </c>
      <c r="BG471" s="829">
        <f t="shared" si="392"/>
        <v>120.04636574094357</v>
      </c>
      <c r="BH471" s="829">
        <f t="shared" si="393"/>
        <v>139.72247356956967</v>
      </c>
      <c r="BI471" s="829">
        <f t="shared" si="394"/>
        <v>0</v>
      </c>
      <c r="BJ471" s="829">
        <f t="shared" si="395"/>
        <v>3.3161979486448501</v>
      </c>
      <c r="BK471" s="829">
        <f t="shared" si="396"/>
        <v>172.64598505348005</v>
      </c>
      <c r="BL471" s="810">
        <f t="shared" si="397"/>
        <v>126.86591753272538</v>
      </c>
      <c r="BM471" s="810">
        <f t="shared" si="398"/>
        <v>28.484527829994683</v>
      </c>
      <c r="BN471" s="810">
        <f t="shared" si="399"/>
        <v>2.9323258894186779</v>
      </c>
      <c r="BO471" s="810">
        <f t="shared" si="400"/>
        <v>0</v>
      </c>
      <c r="BP471" s="810">
        <f t="shared" si="401"/>
        <v>8.8124425022731909</v>
      </c>
      <c r="BQ471" s="830">
        <f t="shared" si="402"/>
        <v>0.66346618708609195</v>
      </c>
      <c r="BR471" s="830">
        <f t="shared" si="403"/>
        <v>0</v>
      </c>
      <c r="BS471" s="830">
        <f t="shared" si="404"/>
        <v>5.6594700052834828</v>
      </c>
      <c r="BT471" s="810">
        <f t="shared" si="405"/>
        <v>1.6756409956314022</v>
      </c>
      <c r="BU471" s="810">
        <f t="shared" si="406"/>
        <v>7.2125416768482093</v>
      </c>
      <c r="BV471" s="810">
        <f t="shared" si="407"/>
        <v>0</v>
      </c>
      <c r="BW471" s="830">
        <f t="shared" si="408"/>
        <v>19.381623815631826</v>
      </c>
      <c r="BX471" s="816">
        <f t="shared" si="409"/>
        <v>1289.5917734141085</v>
      </c>
      <c r="BY471" s="755">
        <f t="shared" si="435"/>
        <v>0.11467115182412489</v>
      </c>
      <c r="BZ471" s="805">
        <f t="shared" ca="1" si="433"/>
        <v>121.13238127361619</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91.130796411485264</v>
      </c>
      <c r="BE472" s="808">
        <f t="shared" si="390"/>
        <v>493.13249055029951</v>
      </c>
      <c r="BF472" s="808">
        <f t="shared" si="391"/>
        <v>0</v>
      </c>
      <c r="BG472" s="829">
        <f t="shared" si="392"/>
        <v>112.74231277948907</v>
      </c>
      <c r="BH472" s="829">
        <f t="shared" si="393"/>
        <v>188.62279626453719</v>
      </c>
      <c r="BI472" s="829">
        <f t="shared" si="394"/>
        <v>0</v>
      </c>
      <c r="BJ472" s="829">
        <f t="shared" si="395"/>
        <v>4.33340114072739</v>
      </c>
      <c r="BK472" s="829">
        <f t="shared" si="396"/>
        <v>171.35782424780012</v>
      </c>
      <c r="BL472" s="810">
        <f t="shared" si="397"/>
        <v>187.16643570165525</v>
      </c>
      <c r="BM472" s="810">
        <f t="shared" si="398"/>
        <v>57.411129485462475</v>
      </c>
      <c r="BN472" s="810">
        <f t="shared" si="399"/>
        <v>4.7929365351233448</v>
      </c>
      <c r="BO472" s="810">
        <f t="shared" si="400"/>
        <v>0</v>
      </c>
      <c r="BP472" s="810">
        <f t="shared" si="401"/>
        <v>14.175049765644404</v>
      </c>
      <c r="BQ472" s="830">
        <f t="shared" si="402"/>
        <v>1.0259965567926361</v>
      </c>
      <c r="BR472" s="830">
        <f t="shared" si="403"/>
        <v>0</v>
      </c>
      <c r="BS472" s="830">
        <f t="shared" si="404"/>
        <v>20.890226089506143</v>
      </c>
      <c r="BT472" s="810">
        <f t="shared" si="405"/>
        <v>5.0883828595576102</v>
      </c>
      <c r="BU472" s="810">
        <f t="shared" si="406"/>
        <v>20.330639971499384</v>
      </c>
      <c r="BV472" s="810">
        <f t="shared" si="407"/>
        <v>0</v>
      </c>
      <c r="BW472" s="830">
        <f t="shared" si="408"/>
        <v>30.559251919354445</v>
      </c>
      <c r="BX472" s="816">
        <f t="shared" si="409"/>
        <v>1402.7596702789342</v>
      </c>
      <c r="BY472" s="755">
        <f t="shared" si="435"/>
        <v>0.12473409837088158</v>
      </c>
      <c r="BZ472" s="805">
        <f t="shared" ca="1" si="433"/>
        <v>86.400458252799552</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25.331727495487552</v>
      </c>
      <c r="BE473" s="808">
        <f t="shared" si="390"/>
        <v>175.88997198356128</v>
      </c>
      <c r="BF473" s="808">
        <f t="shared" si="391"/>
        <v>0</v>
      </c>
      <c r="BG473" s="829">
        <f t="shared" si="392"/>
        <v>29.362227765936268</v>
      </c>
      <c r="BH473" s="829">
        <f t="shared" si="393"/>
        <v>44.01226919704969</v>
      </c>
      <c r="BI473" s="829">
        <f t="shared" si="394"/>
        <v>0</v>
      </c>
      <c r="BJ473" s="829">
        <f t="shared" si="395"/>
        <v>1.0016042252545889</v>
      </c>
      <c r="BK473" s="829">
        <f t="shared" si="396"/>
        <v>44.972029713931043</v>
      </c>
      <c r="BL473" s="810">
        <f t="shared" si="397"/>
        <v>37.347663296957279</v>
      </c>
      <c r="BM473" s="810">
        <f t="shared" si="398"/>
        <v>12.146107837443463</v>
      </c>
      <c r="BN473" s="810">
        <f t="shared" si="399"/>
        <v>0.99325648203392802</v>
      </c>
      <c r="BO473" s="810">
        <f t="shared" si="400"/>
        <v>0</v>
      </c>
      <c r="BP473" s="810">
        <f t="shared" si="401"/>
        <v>2.5195909917797485</v>
      </c>
      <c r="BQ473" s="830">
        <f t="shared" si="402"/>
        <v>0.26610730086881101</v>
      </c>
      <c r="BR473" s="830">
        <f t="shared" si="403"/>
        <v>0</v>
      </c>
      <c r="BS473" s="830">
        <f t="shared" si="404"/>
        <v>2.8032086209459584</v>
      </c>
      <c r="BT473" s="810">
        <f t="shared" si="405"/>
        <v>0.81696719695914333</v>
      </c>
      <c r="BU473" s="810">
        <f t="shared" si="406"/>
        <v>3.3182164888290591</v>
      </c>
      <c r="BV473" s="810">
        <f t="shared" si="407"/>
        <v>0</v>
      </c>
      <c r="BW473" s="830">
        <f t="shared" si="408"/>
        <v>10.044196855028705</v>
      </c>
      <c r="BX473" s="816">
        <f t="shared" si="409"/>
        <v>390.82514545206658</v>
      </c>
      <c r="BY473" s="755">
        <f t="shared" si="435"/>
        <v>3.4752369327055541E-2</v>
      </c>
      <c r="BZ473" s="805">
        <f t="shared" ca="1" si="433"/>
        <v>111.64741771293794</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152.58793839893852</v>
      </c>
      <c r="BE474" s="808">
        <f t="shared" si="390"/>
        <v>771.67416610638327</v>
      </c>
      <c r="BF474" s="808">
        <f t="shared" si="391"/>
        <v>0</v>
      </c>
      <c r="BG474" s="829">
        <f t="shared" si="392"/>
        <v>182.27330319486029</v>
      </c>
      <c r="BH474" s="829">
        <f t="shared" si="393"/>
        <v>219.61107135595188</v>
      </c>
      <c r="BI474" s="829">
        <f t="shared" si="394"/>
        <v>0</v>
      </c>
      <c r="BJ474" s="829">
        <f t="shared" si="395"/>
        <v>5.0351741214049799</v>
      </c>
      <c r="BK474" s="829">
        <f t="shared" si="396"/>
        <v>237.689024297787</v>
      </c>
      <c r="BL474" s="810">
        <f t="shared" si="397"/>
        <v>238.15767841225659</v>
      </c>
      <c r="BM474" s="810">
        <f t="shared" si="398"/>
        <v>60.77253412422705</v>
      </c>
      <c r="BN474" s="810">
        <f t="shared" si="399"/>
        <v>4.9697165755793149</v>
      </c>
      <c r="BO474" s="810">
        <f t="shared" si="400"/>
        <v>0</v>
      </c>
      <c r="BP474" s="810">
        <f t="shared" si="401"/>
        <v>15.051141628897353</v>
      </c>
      <c r="BQ474" s="830">
        <f t="shared" si="402"/>
        <v>0.92846481685436988</v>
      </c>
      <c r="BR474" s="830">
        <f t="shared" si="403"/>
        <v>0</v>
      </c>
      <c r="BS474" s="830">
        <f t="shared" si="404"/>
        <v>13.850704263796624</v>
      </c>
      <c r="BT474" s="810">
        <f t="shared" si="405"/>
        <v>2.8903186956824261</v>
      </c>
      <c r="BU474" s="810">
        <f t="shared" si="406"/>
        <v>12.914651016782459</v>
      </c>
      <c r="BV474" s="810">
        <f t="shared" si="407"/>
        <v>0</v>
      </c>
      <c r="BW474" s="830">
        <f t="shared" si="408"/>
        <v>27.66338503494995</v>
      </c>
      <c r="BX474" s="816">
        <f t="shared" si="409"/>
        <v>1946.0692720443521</v>
      </c>
      <c r="BY474" s="755">
        <f t="shared" si="435"/>
        <v>0.17304546256841119</v>
      </c>
      <c r="BZ474" s="805">
        <f t="shared" ca="1" si="433"/>
        <v>111.16582421098575</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141.31763631224783</v>
      </c>
      <c r="BE475" s="808">
        <f t="shared" si="390"/>
        <v>427.7852377354601</v>
      </c>
      <c r="BF475" s="808">
        <f t="shared" si="391"/>
        <v>0</v>
      </c>
      <c r="BG475" s="829">
        <f t="shared" si="392"/>
        <v>138.23465649369783</v>
      </c>
      <c r="BH475" s="829">
        <f t="shared" si="393"/>
        <v>163.68388249910987</v>
      </c>
      <c r="BI475" s="829">
        <f t="shared" si="394"/>
        <v>0</v>
      </c>
      <c r="BJ475" s="829">
        <f t="shared" si="395"/>
        <v>3.8605425879435904</v>
      </c>
      <c r="BK475" s="829">
        <f t="shared" si="396"/>
        <v>205.95352326931686</v>
      </c>
      <c r="BL475" s="810">
        <f t="shared" si="397"/>
        <v>203.27978650533331</v>
      </c>
      <c r="BM475" s="810">
        <f t="shared" si="398"/>
        <v>56.440411779764432</v>
      </c>
      <c r="BN475" s="810">
        <f t="shared" si="399"/>
        <v>5.07227804789951</v>
      </c>
      <c r="BO475" s="810">
        <f t="shared" si="400"/>
        <v>0</v>
      </c>
      <c r="BP475" s="810">
        <f t="shared" si="401"/>
        <v>12.045101577061054</v>
      </c>
      <c r="BQ475" s="830">
        <f t="shared" si="402"/>
        <v>0.91167283306428004</v>
      </c>
      <c r="BR475" s="830">
        <f t="shared" si="403"/>
        <v>0</v>
      </c>
      <c r="BS475" s="830">
        <f t="shared" si="404"/>
        <v>13.984075125638016</v>
      </c>
      <c r="BT475" s="810">
        <f t="shared" si="405"/>
        <v>4.1169302944802206</v>
      </c>
      <c r="BU475" s="810">
        <f t="shared" si="406"/>
        <v>14.930956157514506</v>
      </c>
      <c r="BV475" s="810">
        <f t="shared" si="407"/>
        <v>0</v>
      </c>
      <c r="BW475" s="830">
        <f t="shared" si="408"/>
        <v>40.998736762616979</v>
      </c>
      <c r="BX475" s="816">
        <f t="shared" si="409"/>
        <v>1432.6154279811485</v>
      </c>
      <c r="BY475" s="755">
        <f t="shared" si="435"/>
        <v>0.12738888742496429</v>
      </c>
      <c r="BZ475" s="805">
        <f t="shared" ca="1" si="433"/>
        <v>95.807799738566743</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255.06980068020155</v>
      </c>
      <c r="BE476" s="808">
        <f t="shared" si="390"/>
        <v>1111.2406702820442</v>
      </c>
      <c r="BF476" s="808">
        <f t="shared" si="391"/>
        <v>0</v>
      </c>
      <c r="BG476" s="829">
        <f t="shared" si="392"/>
        <v>280.30278845296158</v>
      </c>
      <c r="BH476" s="829">
        <f t="shared" si="393"/>
        <v>292.85161231452088</v>
      </c>
      <c r="BI476" s="829">
        <f t="shared" si="394"/>
        <v>0</v>
      </c>
      <c r="BJ476" s="829">
        <f t="shared" si="395"/>
        <v>6.1707206378480697</v>
      </c>
      <c r="BK476" s="829">
        <f t="shared" si="396"/>
        <v>303.96976300907937</v>
      </c>
      <c r="BL476" s="810">
        <f t="shared" si="397"/>
        <v>319.1248626125892</v>
      </c>
      <c r="BM476" s="810">
        <f t="shared" si="398"/>
        <v>94.818958675500369</v>
      </c>
      <c r="BN476" s="810">
        <f t="shared" si="399"/>
        <v>6.9220724667648046</v>
      </c>
      <c r="BO476" s="810">
        <f t="shared" si="400"/>
        <v>0</v>
      </c>
      <c r="BP476" s="810">
        <f t="shared" si="401"/>
        <v>26.917386646271623</v>
      </c>
      <c r="BQ476" s="830">
        <f t="shared" si="402"/>
        <v>1.149530854315062</v>
      </c>
      <c r="BR476" s="830">
        <f t="shared" si="403"/>
        <v>0</v>
      </c>
      <c r="BS476" s="830">
        <f t="shared" si="404"/>
        <v>21.675493457313024</v>
      </c>
      <c r="BT476" s="810">
        <f t="shared" si="405"/>
        <v>3.916247216763082</v>
      </c>
      <c r="BU476" s="810">
        <f t="shared" si="406"/>
        <v>18.40440465498116</v>
      </c>
      <c r="BV476" s="810">
        <f t="shared" si="407"/>
        <v>0</v>
      </c>
      <c r="BW476" s="830">
        <f t="shared" si="408"/>
        <v>32.869559422245779</v>
      </c>
      <c r="BX476" s="816">
        <f t="shared" si="409"/>
        <v>2775.4038713833997</v>
      </c>
      <c r="BY476" s="755">
        <f t="shared" si="435"/>
        <v>0.24679031401239548</v>
      </c>
      <c r="BZ476" s="805">
        <f t="shared" ca="1" si="433"/>
        <v>109.7286338234792</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141.45520942182486</v>
      </c>
      <c r="BE477" s="808">
        <f t="shared" si="390"/>
        <v>439.29816286611356</v>
      </c>
      <c r="BF477" s="808">
        <f t="shared" si="391"/>
        <v>0</v>
      </c>
      <c r="BG477" s="829">
        <f t="shared" si="392"/>
        <v>131.81921182854714</v>
      </c>
      <c r="BH477" s="829">
        <f t="shared" si="393"/>
        <v>164.14363659455736</v>
      </c>
      <c r="BI477" s="829">
        <f t="shared" si="394"/>
        <v>0</v>
      </c>
      <c r="BJ477" s="829">
        <f t="shared" si="395"/>
        <v>2.5123229341880458</v>
      </c>
      <c r="BK477" s="829">
        <f t="shared" si="396"/>
        <v>157.44211808377042</v>
      </c>
      <c r="BL477" s="810">
        <f t="shared" si="397"/>
        <v>164.18992292821659</v>
      </c>
      <c r="BM477" s="810">
        <f t="shared" si="398"/>
        <v>44.545695861418899</v>
      </c>
      <c r="BN477" s="810">
        <f t="shared" si="399"/>
        <v>3.59418373959981</v>
      </c>
      <c r="BO477" s="810">
        <f t="shared" si="400"/>
        <v>0</v>
      </c>
      <c r="BP477" s="810">
        <f t="shared" si="401"/>
        <v>13.993727094469937</v>
      </c>
      <c r="BQ477" s="830">
        <f t="shared" si="402"/>
        <v>0.64209077358774003</v>
      </c>
      <c r="BR477" s="830">
        <f t="shared" si="403"/>
        <v>0</v>
      </c>
      <c r="BS477" s="830">
        <f t="shared" si="404"/>
        <v>11.985694440304481</v>
      </c>
      <c r="BT477" s="810">
        <f t="shared" si="405"/>
        <v>2.2232060358377557</v>
      </c>
      <c r="BU477" s="810">
        <f t="shared" si="406"/>
        <v>11.083053985849988</v>
      </c>
      <c r="BV477" s="810">
        <f t="shared" si="407"/>
        <v>0</v>
      </c>
      <c r="BW477" s="830">
        <f t="shared" si="408"/>
        <v>19.437882814632751</v>
      </c>
      <c r="BX477" s="816">
        <f t="shared" si="409"/>
        <v>1308.3661194029198</v>
      </c>
      <c r="BY477" s="755">
        <f t="shared" si="435"/>
        <v>0.11634057615178017</v>
      </c>
      <c r="BZ477" s="805">
        <f t="shared" ca="1" si="433"/>
        <v>104.04468266495329</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55.029021945328061</v>
      </c>
      <c r="BE478" s="808">
        <f t="shared" si="390"/>
        <v>111.20504651862076</v>
      </c>
      <c r="BF478" s="808">
        <f t="shared" si="391"/>
        <v>0</v>
      </c>
      <c r="BG478" s="829">
        <f t="shared" si="392"/>
        <v>22.107723642384993</v>
      </c>
      <c r="BH478" s="829">
        <f t="shared" si="393"/>
        <v>33.739810975473233</v>
      </c>
      <c r="BI478" s="829">
        <f t="shared" si="394"/>
        <v>0</v>
      </c>
      <c r="BJ478" s="829">
        <f t="shared" si="395"/>
        <v>1.0730632965561451</v>
      </c>
      <c r="BK478" s="829">
        <f t="shared" si="396"/>
        <v>36.387085659512202</v>
      </c>
      <c r="BL478" s="810">
        <f t="shared" si="397"/>
        <v>39.394364190888005</v>
      </c>
      <c r="BM478" s="810">
        <f t="shared" si="398"/>
        <v>10.79716551800006</v>
      </c>
      <c r="BN478" s="810">
        <f t="shared" si="399"/>
        <v>0.90354046309376157</v>
      </c>
      <c r="BO478" s="810">
        <f t="shared" si="400"/>
        <v>0</v>
      </c>
      <c r="BP478" s="810">
        <f t="shared" si="401"/>
        <v>2.7364368310839633</v>
      </c>
      <c r="BQ478" s="830">
        <f t="shared" si="402"/>
        <v>0.16606185699571618</v>
      </c>
      <c r="BR478" s="830">
        <f t="shared" si="403"/>
        <v>0</v>
      </c>
      <c r="BS478" s="830">
        <f t="shared" si="404"/>
        <v>3.2420279092716928</v>
      </c>
      <c r="BT478" s="810">
        <f t="shared" si="405"/>
        <v>0.52375702844256899</v>
      </c>
      <c r="BU478" s="810">
        <f t="shared" si="406"/>
        <v>2.8481176953932867</v>
      </c>
      <c r="BV478" s="810">
        <f t="shared" si="407"/>
        <v>0</v>
      </c>
      <c r="BW478" s="830">
        <f t="shared" si="408"/>
        <v>5.4914435121414709</v>
      </c>
      <c r="BX478" s="816">
        <f t="shared" si="409"/>
        <v>325.6446670431859</v>
      </c>
      <c r="BY478" s="755">
        <f t="shared" si="435"/>
        <v>2.8956488266333444E-2</v>
      </c>
      <c r="BZ478" s="805">
        <f t="shared" ca="1" si="433"/>
        <v>107.95611395164133</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104.17008057935838</v>
      </c>
      <c r="BE479" s="808">
        <f t="shared" si="390"/>
        <v>554.67665544131603</v>
      </c>
      <c r="BF479" s="808">
        <f t="shared" si="391"/>
        <v>0</v>
      </c>
      <c r="BG479" s="829">
        <f t="shared" si="392"/>
        <v>154.42618766527087</v>
      </c>
      <c r="BH479" s="829">
        <f t="shared" si="393"/>
        <v>204.99112102704959</v>
      </c>
      <c r="BI479" s="829">
        <f t="shared" si="394"/>
        <v>0</v>
      </c>
      <c r="BJ479" s="829">
        <f t="shared" si="395"/>
        <v>4.29348448591512</v>
      </c>
      <c r="BK479" s="829">
        <f t="shared" si="396"/>
        <v>192.7774534175889</v>
      </c>
      <c r="BL479" s="810">
        <f t="shared" si="397"/>
        <v>224.67014421524252</v>
      </c>
      <c r="BM479" s="810">
        <f t="shared" si="398"/>
        <v>58.039656005732091</v>
      </c>
      <c r="BN479" s="810">
        <f t="shared" si="399"/>
        <v>5.6463263113812445</v>
      </c>
      <c r="BO479" s="810">
        <f t="shared" si="400"/>
        <v>0</v>
      </c>
      <c r="BP479" s="810">
        <f t="shared" si="401"/>
        <v>14.355905090175277</v>
      </c>
      <c r="BQ479" s="830">
        <f t="shared" si="402"/>
        <v>0.8782872230996519</v>
      </c>
      <c r="BR479" s="830">
        <f t="shared" si="403"/>
        <v>0</v>
      </c>
      <c r="BS479" s="830">
        <f t="shared" si="404"/>
        <v>14.706935259549681</v>
      </c>
      <c r="BT479" s="810">
        <f t="shared" si="405"/>
        <v>3.3951005867470001</v>
      </c>
      <c r="BU479" s="810">
        <f t="shared" si="406"/>
        <v>17.721252024414841</v>
      </c>
      <c r="BV479" s="810">
        <f t="shared" si="407"/>
        <v>0</v>
      </c>
      <c r="BW479" s="830">
        <f t="shared" si="408"/>
        <v>28.480113756570297</v>
      </c>
      <c r="BX479" s="816">
        <f t="shared" si="409"/>
        <v>1583.2287030894115</v>
      </c>
      <c r="BY479" s="755">
        <f t="shared" si="435"/>
        <v>0.14078149591760727</v>
      </c>
      <c r="BZ479" s="805">
        <f t="shared" ca="1" si="433"/>
        <v>98.253663046941199</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84.964020551469957</v>
      </c>
      <c r="BE480" s="808">
        <f t="shared" si="390"/>
        <v>158.80639206212604</v>
      </c>
      <c r="BF480" s="808">
        <f t="shared" si="391"/>
        <v>0</v>
      </c>
      <c r="BG480" s="829">
        <f t="shared" si="392"/>
        <v>46.511111357629865</v>
      </c>
      <c r="BH480" s="829">
        <f t="shared" si="393"/>
        <v>45.138788117164836</v>
      </c>
      <c r="BI480" s="829">
        <f t="shared" si="394"/>
        <v>0</v>
      </c>
      <c r="BJ480" s="829">
        <f t="shared" si="395"/>
        <v>1.1936595513460411</v>
      </c>
      <c r="BK480" s="829">
        <f t="shared" si="396"/>
        <v>48.708573049543787</v>
      </c>
      <c r="BL480" s="810">
        <f t="shared" si="397"/>
        <v>53.637481607295442</v>
      </c>
      <c r="BM480" s="810">
        <f t="shared" si="398"/>
        <v>13.735559857289454</v>
      </c>
      <c r="BN480" s="810">
        <f t="shared" si="399"/>
        <v>1.180369553809586</v>
      </c>
      <c r="BO480" s="810">
        <f t="shared" si="400"/>
        <v>0</v>
      </c>
      <c r="BP480" s="810">
        <f t="shared" si="401"/>
        <v>3.7258014746876258</v>
      </c>
      <c r="BQ480" s="830">
        <f t="shared" si="402"/>
        <v>0.19085760295626719</v>
      </c>
      <c r="BR480" s="830">
        <f t="shared" si="403"/>
        <v>0</v>
      </c>
      <c r="BS480" s="830">
        <f t="shared" si="404"/>
        <v>2.9145733424189983</v>
      </c>
      <c r="BT480" s="810">
        <f t="shared" si="405"/>
        <v>0.84007982244780977</v>
      </c>
      <c r="BU480" s="810">
        <f t="shared" si="406"/>
        <v>1.7901738540674406</v>
      </c>
      <c r="BV480" s="810">
        <f t="shared" si="407"/>
        <v>0</v>
      </c>
      <c r="BW480" s="830">
        <f t="shared" si="408"/>
        <v>10.579075880747212</v>
      </c>
      <c r="BX480" s="816">
        <f t="shared" si="409"/>
        <v>473.91651768500043</v>
      </c>
      <c r="BY480" s="755">
        <f t="shared" si="435"/>
        <v>4.2140896112840158E-2</v>
      </c>
      <c r="BZ480" s="805">
        <f t="shared" ca="1" si="433"/>
        <v>115.40368156357002</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81.934337217124664</v>
      </c>
      <c r="BE481" s="808">
        <f t="shared" si="390"/>
        <v>372.99779355798955</v>
      </c>
      <c r="BF481" s="808">
        <f t="shared" si="391"/>
        <v>0</v>
      </c>
      <c r="BG481" s="829">
        <f t="shared" si="392"/>
        <v>91.366960788857398</v>
      </c>
      <c r="BH481" s="829">
        <f t="shared" si="393"/>
        <v>94.253372734329133</v>
      </c>
      <c r="BI481" s="829">
        <f t="shared" si="394"/>
        <v>0</v>
      </c>
      <c r="BJ481" s="829">
        <f t="shared" si="395"/>
        <v>2.523949193062359</v>
      </c>
      <c r="BK481" s="829">
        <f t="shared" si="396"/>
        <v>113.32531876849991</v>
      </c>
      <c r="BL481" s="810">
        <f t="shared" si="397"/>
        <v>116.90080810808379</v>
      </c>
      <c r="BM481" s="810">
        <f t="shared" si="398"/>
        <v>34.881665611926998</v>
      </c>
      <c r="BN481" s="810">
        <f t="shared" si="399"/>
        <v>2.8524726551809461</v>
      </c>
      <c r="BO481" s="810">
        <f t="shared" si="400"/>
        <v>0</v>
      </c>
      <c r="BP481" s="810">
        <f t="shared" si="401"/>
        <v>7.4918628076589</v>
      </c>
      <c r="BQ481" s="830">
        <f t="shared" si="402"/>
        <v>0.69141948578801404</v>
      </c>
      <c r="BR481" s="830">
        <f t="shared" si="403"/>
        <v>0</v>
      </c>
      <c r="BS481" s="830">
        <f t="shared" si="404"/>
        <v>9.2421195686965589</v>
      </c>
      <c r="BT481" s="810">
        <f t="shared" si="405"/>
        <v>2.2200597802655313</v>
      </c>
      <c r="BU481" s="810">
        <f t="shared" si="406"/>
        <v>8.4510125905569904</v>
      </c>
      <c r="BV481" s="810">
        <f t="shared" si="407"/>
        <v>0</v>
      </c>
      <c r="BW481" s="830">
        <f t="shared" si="408"/>
        <v>35.125806933179163</v>
      </c>
      <c r="BX481" s="816">
        <f t="shared" si="409"/>
        <v>974.25895980119981</v>
      </c>
      <c r="BY481" s="755">
        <f t="shared" si="435"/>
        <v>8.6631598773003721E-2</v>
      </c>
      <c r="BZ481" s="805">
        <f t="shared" ca="1" si="433"/>
        <v>98.672452364463851</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63.022852391145307</v>
      </c>
      <c r="BE482" s="808">
        <f t="shared" si="390"/>
        <v>421.35837757304296</v>
      </c>
      <c r="BF482" s="808">
        <f t="shared" si="391"/>
        <v>0</v>
      </c>
      <c r="BG482" s="829">
        <f t="shared" si="392"/>
        <v>158.65025295822343</v>
      </c>
      <c r="BH482" s="829">
        <f t="shared" si="393"/>
        <v>142.22830957140701</v>
      </c>
      <c r="BI482" s="829">
        <f t="shared" si="394"/>
        <v>0</v>
      </c>
      <c r="BJ482" s="829">
        <f t="shared" si="395"/>
        <v>2.5646371038256048</v>
      </c>
      <c r="BK482" s="829">
        <f t="shared" si="396"/>
        <v>151.56766850687123</v>
      </c>
      <c r="BL482" s="810">
        <f t="shared" si="397"/>
        <v>140.86708118504077</v>
      </c>
      <c r="BM482" s="810">
        <f t="shared" si="398"/>
        <v>38.082172582989251</v>
      </c>
      <c r="BN482" s="810">
        <f t="shared" si="399"/>
        <v>3.1141963560855697</v>
      </c>
      <c r="BO482" s="810">
        <f t="shared" si="400"/>
        <v>0</v>
      </c>
      <c r="BP482" s="810">
        <f t="shared" si="401"/>
        <v>9.7645588190802641</v>
      </c>
      <c r="BQ482" s="830">
        <f t="shared" si="402"/>
        <v>0.67980392646254995</v>
      </c>
      <c r="BR482" s="830">
        <f t="shared" si="403"/>
        <v>0</v>
      </c>
      <c r="BS482" s="830">
        <f t="shared" si="404"/>
        <v>10.590133318104087</v>
      </c>
      <c r="BT482" s="810">
        <f t="shared" si="405"/>
        <v>1.6891163026051714</v>
      </c>
      <c r="BU482" s="810">
        <f t="shared" si="406"/>
        <v>7.0279078901362251</v>
      </c>
      <c r="BV482" s="810">
        <f t="shared" si="407"/>
        <v>0</v>
      </c>
      <c r="BW482" s="830">
        <f t="shared" si="408"/>
        <v>15.177192029710669</v>
      </c>
      <c r="BX482" s="816">
        <f t="shared" si="409"/>
        <v>1166.3842605147299</v>
      </c>
      <c r="BY482" s="755">
        <f t="shared" si="435"/>
        <v>0.10371547754888226</v>
      </c>
      <c r="BZ482" s="805">
        <f t="shared" ca="1" si="433"/>
        <v>104.18761228812514</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119.38254346411686</v>
      </c>
      <c r="BE483" s="808">
        <f t="shared" si="390"/>
        <v>507.58222991197943</v>
      </c>
      <c r="BF483" s="808">
        <f t="shared" si="391"/>
        <v>0</v>
      </c>
      <c r="BG483" s="829">
        <f t="shared" si="392"/>
        <v>129.49725663072815</v>
      </c>
      <c r="BH483" s="829">
        <f t="shared" si="393"/>
        <v>155.47726602003249</v>
      </c>
      <c r="BI483" s="829">
        <f t="shared" si="394"/>
        <v>0</v>
      </c>
      <c r="BJ483" s="829">
        <f t="shared" si="395"/>
        <v>3.49340170391178</v>
      </c>
      <c r="BK483" s="829">
        <f t="shared" si="396"/>
        <v>165.68661181090488</v>
      </c>
      <c r="BL483" s="810">
        <f t="shared" si="397"/>
        <v>147.31096226853541</v>
      </c>
      <c r="BM483" s="810">
        <f t="shared" si="398"/>
        <v>54.58037128878734</v>
      </c>
      <c r="BN483" s="810">
        <f t="shared" si="399"/>
        <v>4.3477708391582848</v>
      </c>
      <c r="BO483" s="810">
        <f t="shared" si="400"/>
        <v>0</v>
      </c>
      <c r="BP483" s="810">
        <f t="shared" si="401"/>
        <v>12.493841176631204</v>
      </c>
      <c r="BQ483" s="830">
        <f t="shared" si="402"/>
        <v>0.76858113725168398</v>
      </c>
      <c r="BR483" s="830">
        <f t="shared" si="403"/>
        <v>0</v>
      </c>
      <c r="BS483" s="830">
        <f t="shared" si="404"/>
        <v>13.576916633783215</v>
      </c>
      <c r="BT483" s="810">
        <f t="shared" si="405"/>
        <v>3.0476293363543419</v>
      </c>
      <c r="BU483" s="810">
        <f t="shared" si="406"/>
        <v>12.599394071421662</v>
      </c>
      <c r="BV483" s="810">
        <f t="shared" si="407"/>
        <v>0</v>
      </c>
      <c r="BW483" s="830">
        <f t="shared" si="408"/>
        <v>34.862580146708666</v>
      </c>
      <c r="BX483" s="816">
        <f t="shared" si="409"/>
        <v>1364.7073564403054</v>
      </c>
      <c r="BY483" s="755">
        <f t="shared" si="435"/>
        <v>0.12135046740532682</v>
      </c>
      <c r="BZ483" s="805">
        <f t="shared" ca="1" si="433"/>
        <v>99.100246460272388</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139.94465177845967</v>
      </c>
      <c r="BE484" s="808">
        <f t="shared" si="390"/>
        <v>570.086829997873</v>
      </c>
      <c r="BF484" s="808">
        <f t="shared" si="391"/>
        <v>0</v>
      </c>
      <c r="BG484" s="829">
        <f t="shared" si="392"/>
        <v>138.80239496807039</v>
      </c>
      <c r="BH484" s="829">
        <f t="shared" si="393"/>
        <v>161.55269543245024</v>
      </c>
      <c r="BI484" s="829">
        <f t="shared" si="394"/>
        <v>0</v>
      </c>
      <c r="BJ484" s="829">
        <f t="shared" si="395"/>
        <v>3.7937930316790203</v>
      </c>
      <c r="BK484" s="829">
        <f t="shared" si="396"/>
        <v>188.25680025846398</v>
      </c>
      <c r="BL484" s="810">
        <f t="shared" si="397"/>
        <v>168.42711785864523</v>
      </c>
      <c r="BM484" s="810">
        <f t="shared" si="398"/>
        <v>52.542402705827598</v>
      </c>
      <c r="BN484" s="810">
        <f t="shared" si="399"/>
        <v>4.2885535627121945</v>
      </c>
      <c r="BO484" s="810">
        <f t="shared" si="400"/>
        <v>0</v>
      </c>
      <c r="BP484" s="810">
        <f t="shared" si="401"/>
        <v>12.988190789928362</v>
      </c>
      <c r="BQ484" s="830">
        <f t="shared" si="402"/>
        <v>0.81173014008840594</v>
      </c>
      <c r="BR484" s="830">
        <f t="shared" si="403"/>
        <v>0</v>
      </c>
      <c r="BS484" s="830">
        <f t="shared" si="404"/>
        <v>12.627041138525296</v>
      </c>
      <c r="BT484" s="810">
        <f t="shared" si="405"/>
        <v>2.9199922946551968</v>
      </c>
      <c r="BU484" s="810">
        <f t="shared" si="406"/>
        <v>8.8784769906481973</v>
      </c>
      <c r="BV484" s="810">
        <f t="shared" si="407"/>
        <v>0</v>
      </c>
      <c r="BW484" s="830">
        <f t="shared" si="408"/>
        <v>41.710667913004897</v>
      </c>
      <c r="BX484" s="816">
        <f t="shared" si="409"/>
        <v>1507.6313388610317</v>
      </c>
      <c r="BY484" s="755">
        <f t="shared" si="435"/>
        <v>0.13405934010857476</v>
      </c>
      <c r="BZ484" s="805">
        <f t="shared" ca="1" si="433"/>
        <v>105.87797373856719</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52.578433922493559</v>
      </c>
      <c r="BE485" s="808">
        <f t="shared" si="390"/>
        <v>160.90225457264089</v>
      </c>
      <c r="BF485" s="808">
        <f t="shared" si="391"/>
        <v>0</v>
      </c>
      <c r="BG485" s="829">
        <f t="shared" si="392"/>
        <v>46.150483814846609</v>
      </c>
      <c r="BH485" s="829">
        <f t="shared" si="393"/>
        <v>36.081715735503877</v>
      </c>
      <c r="BI485" s="829">
        <f t="shared" si="394"/>
        <v>0</v>
      </c>
      <c r="BJ485" s="829">
        <f t="shared" si="395"/>
        <v>1.1056083637338692</v>
      </c>
      <c r="BK485" s="829">
        <f t="shared" si="396"/>
        <v>53.160494704279436</v>
      </c>
      <c r="BL485" s="810">
        <f t="shared" si="397"/>
        <v>47.658497640973188</v>
      </c>
      <c r="BM485" s="810">
        <f t="shared" si="398"/>
        <v>11.616133483918968</v>
      </c>
      <c r="BN485" s="810">
        <f t="shared" si="399"/>
        <v>1.1991997422250649</v>
      </c>
      <c r="BO485" s="810">
        <f t="shared" si="400"/>
        <v>0</v>
      </c>
      <c r="BP485" s="810">
        <f t="shared" si="401"/>
        <v>4.0964843985852264</v>
      </c>
      <c r="BQ485" s="830">
        <f t="shared" si="402"/>
        <v>0.24053415046714977</v>
      </c>
      <c r="BR485" s="830">
        <f t="shared" si="403"/>
        <v>0</v>
      </c>
      <c r="BS485" s="830">
        <f t="shared" si="404"/>
        <v>4.4201747638302127</v>
      </c>
      <c r="BT485" s="810">
        <f t="shared" si="405"/>
        <v>0.90771446042941872</v>
      </c>
      <c r="BU485" s="810">
        <f t="shared" si="406"/>
        <v>3.5345865234791236</v>
      </c>
      <c r="BV485" s="810">
        <f t="shared" si="407"/>
        <v>0</v>
      </c>
      <c r="BW485" s="830">
        <f t="shared" si="408"/>
        <v>11.967472555727104</v>
      </c>
      <c r="BX485" s="816">
        <f t="shared" si="409"/>
        <v>435.61978883313367</v>
      </c>
      <c r="BY485" s="755">
        <f t="shared" si="435"/>
        <v>3.8735531640861964E-2</v>
      </c>
      <c r="BZ485" s="805">
        <f t="shared" ca="1" si="433"/>
        <v>102.74858181467694</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74.648761384110273</v>
      </c>
      <c r="BE486" s="808">
        <f t="shared" si="390"/>
        <v>343.03583303563624</v>
      </c>
      <c r="BF486" s="808">
        <f t="shared" si="391"/>
        <v>0</v>
      </c>
      <c r="BG486" s="829">
        <f t="shared" si="392"/>
        <v>82.92344112559006</v>
      </c>
      <c r="BH486" s="829">
        <f t="shared" si="393"/>
        <v>96.514944367169278</v>
      </c>
      <c r="BI486" s="829">
        <f t="shared" si="394"/>
        <v>0</v>
      </c>
      <c r="BJ486" s="829">
        <f t="shared" si="395"/>
        <v>2.2907027935245869</v>
      </c>
      <c r="BK486" s="829">
        <f t="shared" si="396"/>
        <v>116.06149143649483</v>
      </c>
      <c r="BL486" s="810">
        <f t="shared" si="397"/>
        <v>98.286016975176253</v>
      </c>
      <c r="BM486" s="810">
        <f t="shared" si="398"/>
        <v>28.533507360256696</v>
      </c>
      <c r="BN486" s="810">
        <f t="shared" si="399"/>
        <v>2.2542664443847764</v>
      </c>
      <c r="BO486" s="810">
        <f t="shared" si="400"/>
        <v>0</v>
      </c>
      <c r="BP486" s="810">
        <f t="shared" si="401"/>
        <v>6.8272069458510378</v>
      </c>
      <c r="BQ486" s="830">
        <f t="shared" si="402"/>
        <v>0.4340137966922154</v>
      </c>
      <c r="BR486" s="830">
        <f t="shared" si="403"/>
        <v>0</v>
      </c>
      <c r="BS486" s="830">
        <f t="shared" si="404"/>
        <v>8.3549004020879494</v>
      </c>
      <c r="BT486" s="810">
        <f t="shared" si="405"/>
        <v>1.5780201117861499</v>
      </c>
      <c r="BU486" s="810">
        <f t="shared" si="406"/>
        <v>5.8519660327046825</v>
      </c>
      <c r="BV486" s="810">
        <f t="shared" si="407"/>
        <v>0</v>
      </c>
      <c r="BW486" s="830">
        <f t="shared" si="408"/>
        <v>14.394790923625145</v>
      </c>
      <c r="BX486" s="816">
        <f t="shared" si="409"/>
        <v>881.98986313509022</v>
      </c>
      <c r="BY486" s="755">
        <f t="shared" si="435"/>
        <v>7.8426984095241889E-2</v>
      </c>
      <c r="BZ486" s="805">
        <f t="shared" ca="1" si="433"/>
        <v>106.60498222796753</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47.567644856066664</v>
      </c>
      <c r="BE487" s="808">
        <f t="shared" si="390"/>
        <v>105.0576267911237</v>
      </c>
      <c r="BF487" s="808">
        <f t="shared" si="391"/>
        <v>0</v>
      </c>
      <c r="BG487" s="829">
        <f t="shared" si="392"/>
        <v>24.935893938666798</v>
      </c>
      <c r="BH487" s="829">
        <f t="shared" si="393"/>
        <v>38.193279916885842</v>
      </c>
      <c r="BI487" s="829">
        <f t="shared" si="394"/>
        <v>0</v>
      </c>
      <c r="BJ487" s="829">
        <f t="shared" si="395"/>
        <v>1.137493768573137</v>
      </c>
      <c r="BK487" s="829">
        <f t="shared" si="396"/>
        <v>38.50381626716888</v>
      </c>
      <c r="BL487" s="810">
        <f t="shared" si="397"/>
        <v>46.218949146023967</v>
      </c>
      <c r="BM487" s="810">
        <f t="shared" si="398"/>
        <v>9.9633032783088815</v>
      </c>
      <c r="BN487" s="810">
        <f t="shared" si="399"/>
        <v>1.2698510488344519</v>
      </c>
      <c r="BO487" s="810">
        <f t="shared" si="400"/>
        <v>0</v>
      </c>
      <c r="BP487" s="810">
        <f t="shared" si="401"/>
        <v>1.836841978259236</v>
      </c>
      <c r="BQ487" s="830">
        <f t="shared" si="402"/>
        <v>0.24058777634534878</v>
      </c>
      <c r="BR487" s="830">
        <f t="shared" si="403"/>
        <v>0</v>
      </c>
      <c r="BS487" s="830">
        <f t="shared" si="404"/>
        <v>4.8839134764597851</v>
      </c>
      <c r="BT487" s="810">
        <f t="shared" si="405"/>
        <v>1.2960255347083478</v>
      </c>
      <c r="BU487" s="810">
        <f t="shared" si="406"/>
        <v>2.4274693088784667</v>
      </c>
      <c r="BV487" s="810">
        <f t="shared" si="407"/>
        <v>0</v>
      </c>
      <c r="BW487" s="830">
        <f t="shared" si="408"/>
        <v>18.949597894472006</v>
      </c>
      <c r="BX487" s="816">
        <f t="shared" si="409"/>
        <v>342.48229498077552</v>
      </c>
      <c r="BY487" s="755">
        <f t="shared" si="435"/>
        <v>3.0453698646698873E-2</v>
      </c>
      <c r="BZ487" s="805">
        <f t="shared" ca="1" si="433"/>
        <v>94.999778802424601</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31.723885581948963</v>
      </c>
      <c r="BE488" s="808">
        <f t="shared" si="390"/>
        <v>199.50050747739107</v>
      </c>
      <c r="BF488" s="808">
        <f t="shared" si="391"/>
        <v>0</v>
      </c>
      <c r="BG488" s="829">
        <f t="shared" si="392"/>
        <v>50.860931581115523</v>
      </c>
      <c r="BH488" s="829">
        <f t="shared" si="393"/>
        <v>63.58900282269331</v>
      </c>
      <c r="BI488" s="829">
        <f t="shared" si="394"/>
        <v>0</v>
      </c>
      <c r="BJ488" s="829">
        <f t="shared" si="395"/>
        <v>1.185617486192847</v>
      </c>
      <c r="BK488" s="829">
        <f t="shared" si="396"/>
        <v>63.084415137902958</v>
      </c>
      <c r="BL488" s="810">
        <f t="shared" si="397"/>
        <v>63.688403235983472</v>
      </c>
      <c r="BM488" s="810">
        <f t="shared" si="398"/>
        <v>17.177190865614293</v>
      </c>
      <c r="BN488" s="810">
        <f t="shared" si="399"/>
        <v>1.9279229460719165</v>
      </c>
      <c r="BO488" s="810">
        <f t="shared" si="400"/>
        <v>0</v>
      </c>
      <c r="BP488" s="810">
        <f t="shared" si="401"/>
        <v>4.9228042551457714</v>
      </c>
      <c r="BQ488" s="830">
        <f t="shared" si="402"/>
        <v>0.30451997096600758</v>
      </c>
      <c r="BR488" s="830">
        <f t="shared" si="403"/>
        <v>0</v>
      </c>
      <c r="BS488" s="830">
        <f t="shared" si="404"/>
        <v>6.2327353814143933</v>
      </c>
      <c r="BT488" s="810">
        <f t="shared" si="405"/>
        <v>1.2237099408903853</v>
      </c>
      <c r="BU488" s="810">
        <f t="shared" si="406"/>
        <v>5.2946926331781734</v>
      </c>
      <c r="BV488" s="810">
        <f t="shared" si="407"/>
        <v>0</v>
      </c>
      <c r="BW488" s="830">
        <f t="shared" si="408"/>
        <v>10.908211571588987</v>
      </c>
      <c r="BX488" s="816">
        <f t="shared" si="409"/>
        <v>521.62455088809804</v>
      </c>
      <c r="BY488" s="755">
        <f t="shared" si="435"/>
        <v>4.6383118521082879E-2</v>
      </c>
      <c r="BZ488" s="805">
        <f t="shared" ca="1" si="433"/>
        <v>95.001551791645127</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46.151045411169115</v>
      </c>
      <c r="BE489" s="808">
        <f t="shared" si="390"/>
        <v>104.30659287763717</v>
      </c>
      <c r="BF489" s="808">
        <f t="shared" si="391"/>
        <v>0</v>
      </c>
      <c r="BG489" s="829">
        <f t="shared" si="392"/>
        <v>26.269711896022354</v>
      </c>
      <c r="BH489" s="829">
        <f t="shared" si="393"/>
        <v>26.306800095557264</v>
      </c>
      <c r="BI489" s="829">
        <f t="shared" si="394"/>
        <v>0</v>
      </c>
      <c r="BJ489" s="829">
        <f t="shared" si="395"/>
        <v>1.115286760281909</v>
      </c>
      <c r="BK489" s="829">
        <f t="shared" si="396"/>
        <v>39.614313505498139</v>
      </c>
      <c r="BL489" s="810">
        <f t="shared" si="397"/>
        <v>24.836193891167895</v>
      </c>
      <c r="BM489" s="810">
        <f t="shared" si="398"/>
        <v>7.060761222322153</v>
      </c>
      <c r="BN489" s="810">
        <f t="shared" si="399"/>
        <v>0.78211290240751496</v>
      </c>
      <c r="BO489" s="810">
        <f t="shared" si="400"/>
        <v>0</v>
      </c>
      <c r="BP489" s="810">
        <f t="shared" si="401"/>
        <v>2.2691481341792432</v>
      </c>
      <c r="BQ489" s="830">
        <f t="shared" si="402"/>
        <v>0.18377665781269081</v>
      </c>
      <c r="BR489" s="830">
        <f t="shared" si="403"/>
        <v>0</v>
      </c>
      <c r="BS489" s="830">
        <f t="shared" si="404"/>
        <v>3.2542789142443218</v>
      </c>
      <c r="BT489" s="810">
        <f t="shared" si="405"/>
        <v>0.69796635455434131</v>
      </c>
      <c r="BU489" s="810">
        <f t="shared" si="406"/>
        <v>3.0042899609078169</v>
      </c>
      <c r="BV489" s="810">
        <f t="shared" si="407"/>
        <v>0</v>
      </c>
      <c r="BW489" s="830">
        <f t="shared" si="408"/>
        <v>20.233346385061182</v>
      </c>
      <c r="BX489" s="816">
        <f t="shared" si="409"/>
        <v>306.08562496882314</v>
      </c>
      <c r="BY489" s="755">
        <f t="shared" si="435"/>
        <v>2.7217288366425674E-2</v>
      </c>
      <c r="BZ489" s="805">
        <f t="shared" ca="1" si="433"/>
        <v>107.46058922254792</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57.542230870198416</v>
      </c>
      <c r="BE490" s="808">
        <f t="shared" si="390"/>
        <v>305.69885019348078</v>
      </c>
      <c r="BF490" s="808">
        <f t="shared" si="391"/>
        <v>0</v>
      </c>
      <c r="BG490" s="829">
        <f t="shared" si="392"/>
        <v>66.560499594725158</v>
      </c>
      <c r="BH490" s="829">
        <f t="shared" si="393"/>
        <v>65.22797495322628</v>
      </c>
      <c r="BI490" s="829">
        <f t="shared" si="394"/>
        <v>0</v>
      </c>
      <c r="BJ490" s="829">
        <f t="shared" si="395"/>
        <v>1.822022638533993</v>
      </c>
      <c r="BK490" s="829">
        <f t="shared" si="396"/>
        <v>81.808816470176282</v>
      </c>
      <c r="BL490" s="810">
        <f t="shared" si="397"/>
        <v>86.07045812099345</v>
      </c>
      <c r="BM490" s="810">
        <f t="shared" si="398"/>
        <v>20.687887244157587</v>
      </c>
      <c r="BN490" s="810">
        <f t="shared" si="399"/>
        <v>1.7072920142858123</v>
      </c>
      <c r="BO490" s="810">
        <f t="shared" si="400"/>
        <v>0</v>
      </c>
      <c r="BP490" s="810">
        <f t="shared" si="401"/>
        <v>4.5760008663861651</v>
      </c>
      <c r="BQ490" s="830">
        <f t="shared" si="402"/>
        <v>0.55070499504299819</v>
      </c>
      <c r="BR490" s="830">
        <f t="shared" si="403"/>
        <v>0</v>
      </c>
      <c r="BS490" s="830">
        <f t="shared" si="404"/>
        <v>5.2628788832839852</v>
      </c>
      <c r="BT490" s="810">
        <f t="shared" si="405"/>
        <v>1.0467974003231131</v>
      </c>
      <c r="BU490" s="810">
        <f t="shared" si="406"/>
        <v>6.6763628236440828</v>
      </c>
      <c r="BV490" s="810">
        <f t="shared" si="407"/>
        <v>0</v>
      </c>
      <c r="BW490" s="830">
        <f t="shared" si="408"/>
        <v>13.599281349705359</v>
      </c>
      <c r="BX490" s="816">
        <f t="shared" si="409"/>
        <v>718.83805841816354</v>
      </c>
      <c r="BY490" s="755">
        <f t="shared" si="435"/>
        <v>6.3919443216980579E-2</v>
      </c>
      <c r="BZ490" s="805">
        <f t="shared" ca="1" si="433"/>
        <v>107.32765955565418</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21.8103998720863</v>
      </c>
      <c r="BE493" s="808">
        <f t="shared" si="390"/>
        <v>140.21035513871172</v>
      </c>
      <c r="BF493" s="808">
        <f t="shared" si="391"/>
        <v>0</v>
      </c>
      <c r="BG493" s="829">
        <f t="shared" si="392"/>
        <v>51.173591082880243</v>
      </c>
      <c r="BH493" s="829">
        <f t="shared" si="393"/>
        <v>50.713482734896303</v>
      </c>
      <c r="BI493" s="829">
        <f t="shared" si="394"/>
        <v>0</v>
      </c>
      <c r="BJ493" s="829">
        <f t="shared" si="395"/>
        <v>1.203642786429501</v>
      </c>
      <c r="BK493" s="829">
        <f t="shared" si="396"/>
        <v>50.912548014435629</v>
      </c>
      <c r="BL493" s="810">
        <f t="shared" si="397"/>
        <v>52.480010287386335</v>
      </c>
      <c r="BM493" s="810">
        <f t="shared" si="398"/>
        <v>14.306588083783989</v>
      </c>
      <c r="BN493" s="810">
        <f t="shared" si="399"/>
        <v>1.20366996071987</v>
      </c>
      <c r="BO493" s="810">
        <f t="shared" si="400"/>
        <v>0</v>
      </c>
      <c r="BP493" s="810">
        <f t="shared" si="401"/>
        <v>3.6454004524658923</v>
      </c>
      <c r="BQ493" s="830">
        <f t="shared" si="402"/>
        <v>0.22020724032812283</v>
      </c>
      <c r="BR493" s="830">
        <f t="shared" si="403"/>
        <v>0</v>
      </c>
      <c r="BS493" s="830">
        <f t="shared" si="404"/>
        <v>3.0708373838732799</v>
      </c>
      <c r="BT493" s="810">
        <f t="shared" si="405"/>
        <v>0.79098311704448609</v>
      </c>
      <c r="BU493" s="810">
        <f t="shared" si="406"/>
        <v>3.7028000539559902</v>
      </c>
      <c r="BV493" s="810">
        <f t="shared" si="407"/>
        <v>0</v>
      </c>
      <c r="BW493" s="830">
        <f t="shared" si="408"/>
        <v>6.8437234909501186</v>
      </c>
      <c r="BX493" s="816">
        <f t="shared" si="409"/>
        <v>402.28823969994778</v>
      </c>
      <c r="BY493" s="755">
        <f t="shared" si="435"/>
        <v>3.5771673457224595E-2</v>
      </c>
      <c r="BZ493" s="805">
        <f t="shared" ca="1" si="433"/>
        <v>101.60577685177579</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55.567781213215156</v>
      </c>
      <c r="BE494" s="808">
        <f t="shared" si="390"/>
        <v>214.93439893129602</v>
      </c>
      <c r="BF494" s="808">
        <f t="shared" si="391"/>
        <v>0</v>
      </c>
      <c r="BG494" s="829">
        <f t="shared" si="392"/>
        <v>56.029026459635176</v>
      </c>
      <c r="BH494" s="829">
        <f t="shared" si="393"/>
        <v>77.354268120599073</v>
      </c>
      <c r="BI494" s="829">
        <f t="shared" si="394"/>
        <v>0</v>
      </c>
      <c r="BJ494" s="829">
        <f t="shared" si="395"/>
        <v>2.2134529608049833</v>
      </c>
      <c r="BK494" s="829">
        <f t="shared" si="396"/>
        <v>82.433701865859931</v>
      </c>
      <c r="BL494" s="810">
        <f t="shared" si="397"/>
        <v>97.944861378348207</v>
      </c>
      <c r="BM494" s="810">
        <f t="shared" si="398"/>
        <v>25.578248032841515</v>
      </c>
      <c r="BN494" s="810">
        <f t="shared" si="399"/>
        <v>2.1419298925798795</v>
      </c>
      <c r="BO494" s="810">
        <f t="shared" si="400"/>
        <v>0</v>
      </c>
      <c r="BP494" s="810">
        <f t="shared" si="401"/>
        <v>6.5462403097524611</v>
      </c>
      <c r="BQ494" s="830">
        <f t="shared" si="402"/>
        <v>0.3601855454946894</v>
      </c>
      <c r="BR494" s="830">
        <f t="shared" si="403"/>
        <v>0</v>
      </c>
      <c r="BS494" s="830">
        <f t="shared" si="404"/>
        <v>6.7234635159008693</v>
      </c>
      <c r="BT494" s="810">
        <f t="shared" si="405"/>
        <v>1.3819913750960633</v>
      </c>
      <c r="BU494" s="810">
        <f t="shared" si="406"/>
        <v>5.5975627787061812</v>
      </c>
      <c r="BV494" s="810">
        <f t="shared" si="407"/>
        <v>0</v>
      </c>
      <c r="BW494" s="830">
        <f t="shared" si="408"/>
        <v>12.456999687294815</v>
      </c>
      <c r="BX494" s="816">
        <f t="shared" si="409"/>
        <v>647.26411206742512</v>
      </c>
      <c r="BY494" s="755">
        <f t="shared" si="435"/>
        <v>5.7555051757729424E-2</v>
      </c>
      <c r="BZ494" s="805">
        <f t="shared" ca="1" si="433"/>
        <v>98.609815267232591</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262.24725629068718</v>
      </c>
      <c r="BE495" s="808">
        <f t="shared" si="390"/>
        <v>711.13036654017958</v>
      </c>
      <c r="BF495" s="808">
        <f t="shared" si="391"/>
        <v>0</v>
      </c>
      <c r="BG495" s="829">
        <f t="shared" si="392"/>
        <v>175.08431394932913</v>
      </c>
      <c r="BH495" s="829">
        <f t="shared" si="393"/>
        <v>203.7813746150571</v>
      </c>
      <c r="BI495" s="829">
        <f t="shared" si="394"/>
        <v>0</v>
      </c>
      <c r="BJ495" s="829">
        <f t="shared" si="395"/>
        <v>5.0579611408965004</v>
      </c>
      <c r="BK495" s="829">
        <f t="shared" si="396"/>
        <v>200.12641193032485</v>
      </c>
      <c r="BL495" s="810">
        <f t="shared" si="397"/>
        <v>252.87946351931225</v>
      </c>
      <c r="BM495" s="810">
        <f t="shared" si="398"/>
        <v>70.283558292657119</v>
      </c>
      <c r="BN495" s="810">
        <f t="shared" si="399"/>
        <v>4.6488275019863252</v>
      </c>
      <c r="BO495" s="810">
        <f t="shared" si="400"/>
        <v>0</v>
      </c>
      <c r="BP495" s="810">
        <f t="shared" si="401"/>
        <v>16.732260566977221</v>
      </c>
      <c r="BQ495" s="830">
        <f t="shared" si="402"/>
        <v>1.1244501525805559</v>
      </c>
      <c r="BR495" s="830">
        <f t="shared" si="403"/>
        <v>0</v>
      </c>
      <c r="BS495" s="830">
        <f t="shared" si="404"/>
        <v>18.777813006055375</v>
      </c>
      <c r="BT495" s="810">
        <f t="shared" si="405"/>
        <v>3.9142797956753892</v>
      </c>
      <c r="BU495" s="810">
        <f t="shared" si="406"/>
        <v>14.437477226126989</v>
      </c>
      <c r="BV495" s="810">
        <f t="shared" si="407"/>
        <v>0</v>
      </c>
      <c r="BW495" s="830">
        <f t="shared" si="408"/>
        <v>58.234018959898783</v>
      </c>
      <c r="BX495" s="816">
        <f t="shared" si="409"/>
        <v>1998.4598334877437</v>
      </c>
      <c r="BY495" s="755">
        <f t="shared" si="435"/>
        <v>0.1777040577527782</v>
      </c>
      <c r="BZ495" s="805">
        <f t="shared" ca="1" si="433"/>
        <v>103.86697554262932</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408.25131244523726</v>
      </c>
      <c r="BE496" s="808">
        <f t="shared" si="390"/>
        <v>2327.2334102197929</v>
      </c>
      <c r="BF496" s="808">
        <f t="shared" si="391"/>
        <v>0</v>
      </c>
      <c r="BG496" s="829">
        <f t="shared" si="392"/>
        <v>613.61387746404534</v>
      </c>
      <c r="BH496" s="829">
        <f t="shared" si="393"/>
        <v>745.53185855289087</v>
      </c>
      <c r="BI496" s="829">
        <f t="shared" si="394"/>
        <v>0</v>
      </c>
      <c r="BJ496" s="829">
        <f t="shared" si="395"/>
        <v>16.155162526049132</v>
      </c>
      <c r="BK496" s="829">
        <f t="shared" si="396"/>
        <v>772.24353903414169</v>
      </c>
      <c r="BL496" s="810">
        <f t="shared" si="397"/>
        <v>848.48619894545209</v>
      </c>
      <c r="BM496" s="810">
        <f t="shared" si="398"/>
        <v>238.78358610527295</v>
      </c>
      <c r="BN496" s="810">
        <f t="shared" si="399"/>
        <v>21.103822659291577</v>
      </c>
      <c r="BO496" s="810">
        <f t="shared" si="400"/>
        <v>0</v>
      </c>
      <c r="BP496" s="810">
        <f t="shared" si="401"/>
        <v>59.374334612717277</v>
      </c>
      <c r="BQ496" s="830">
        <f t="shared" si="402"/>
        <v>3.4949470041738899</v>
      </c>
      <c r="BR496" s="830">
        <f t="shared" si="403"/>
        <v>0</v>
      </c>
      <c r="BS496" s="830">
        <f t="shared" si="404"/>
        <v>66.338455905077225</v>
      </c>
      <c r="BT496" s="810">
        <f t="shared" si="405"/>
        <v>13.103224449857258</v>
      </c>
      <c r="BU496" s="810">
        <f t="shared" si="406"/>
        <v>55.884804408484023</v>
      </c>
      <c r="BV496" s="810">
        <f t="shared" si="407"/>
        <v>0</v>
      </c>
      <c r="BW496" s="830">
        <f t="shared" si="408"/>
        <v>103.86450858894584</v>
      </c>
      <c r="BX496" s="816">
        <f t="shared" si="409"/>
        <v>6293.4630429214294</v>
      </c>
      <c r="BY496" s="755">
        <f t="shared" si="435"/>
        <v>0.55961791240631598</v>
      </c>
      <c r="BZ496" s="805">
        <f t="shared" ca="1" si="433"/>
        <v>98.716563230320048</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302.179867638828</v>
      </c>
      <c r="BE498" s="808">
        <f t="shared" si="390"/>
        <v>1112.5805656019468</v>
      </c>
      <c r="BF498" s="808">
        <f t="shared" si="391"/>
        <v>0</v>
      </c>
      <c r="BG498" s="829">
        <f t="shared" si="392"/>
        <v>251.17620426733055</v>
      </c>
      <c r="BH498" s="829">
        <f t="shared" si="393"/>
        <v>294.69859308026548</v>
      </c>
      <c r="BI498" s="829">
        <f t="shared" si="394"/>
        <v>0</v>
      </c>
      <c r="BJ498" s="829">
        <f t="shared" si="395"/>
        <v>10.4802371156853</v>
      </c>
      <c r="BK498" s="829">
        <f t="shared" si="396"/>
        <v>345.97069700136484</v>
      </c>
      <c r="BL498" s="810">
        <f t="shared" si="397"/>
        <v>394.88227431318876</v>
      </c>
      <c r="BM498" s="810">
        <f t="shared" si="398"/>
        <v>121.30606008812362</v>
      </c>
      <c r="BN498" s="810">
        <f t="shared" si="399"/>
        <v>10.463836562472476</v>
      </c>
      <c r="BO498" s="810">
        <f t="shared" si="400"/>
        <v>0</v>
      </c>
      <c r="BP498" s="810">
        <f t="shared" si="401"/>
        <v>24.603144461613283</v>
      </c>
      <c r="BQ498" s="830">
        <f t="shared" si="402"/>
        <v>2.1596822634598078</v>
      </c>
      <c r="BR498" s="830">
        <f t="shared" si="403"/>
        <v>0</v>
      </c>
      <c r="BS498" s="830">
        <f t="shared" si="404"/>
        <v>34.827794866348178</v>
      </c>
      <c r="BT498" s="810">
        <f t="shared" si="405"/>
        <v>7.454943225944362</v>
      </c>
      <c r="BU498" s="810">
        <f t="shared" si="406"/>
        <v>27.378429835617233</v>
      </c>
      <c r="BV498" s="810">
        <f t="shared" si="407"/>
        <v>0</v>
      </c>
      <c r="BW498" s="830">
        <f t="shared" si="408"/>
        <v>107.96165629218302</v>
      </c>
      <c r="BX498" s="816">
        <f t="shared" si="409"/>
        <v>3048.123986614371</v>
      </c>
      <c r="BY498" s="755">
        <f t="shared" si="435"/>
        <v>0.27104072440106447</v>
      </c>
      <c r="BZ498" s="805">
        <f t="shared" ca="1" si="433"/>
        <v>95.177433448763352</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231.43562229152468</v>
      </c>
      <c r="BE499" s="808">
        <f t="shared" si="390"/>
        <v>628.29790805963648</v>
      </c>
      <c r="BF499" s="808">
        <f t="shared" si="391"/>
        <v>0</v>
      </c>
      <c r="BG499" s="829">
        <f t="shared" si="392"/>
        <v>153.62859010435849</v>
      </c>
      <c r="BH499" s="829">
        <f t="shared" si="393"/>
        <v>187.17158744064139</v>
      </c>
      <c r="BI499" s="829">
        <f t="shared" si="394"/>
        <v>0</v>
      </c>
      <c r="BJ499" s="829">
        <f t="shared" si="395"/>
        <v>8.6322827064457197</v>
      </c>
      <c r="BK499" s="829">
        <f t="shared" si="396"/>
        <v>210.72026337081164</v>
      </c>
      <c r="BL499" s="810">
        <f t="shared" si="397"/>
        <v>207.02219533589457</v>
      </c>
      <c r="BM499" s="810">
        <f t="shared" si="398"/>
        <v>71.163317695775774</v>
      </c>
      <c r="BN499" s="810">
        <f t="shared" si="399"/>
        <v>6.0801230968361804</v>
      </c>
      <c r="BO499" s="810">
        <f t="shared" si="400"/>
        <v>0</v>
      </c>
      <c r="BP499" s="810">
        <f t="shared" si="401"/>
        <v>13.052833240657508</v>
      </c>
      <c r="BQ499" s="830">
        <f t="shared" si="402"/>
        <v>1.3380569052386941</v>
      </c>
      <c r="BR499" s="830">
        <f t="shared" si="403"/>
        <v>0</v>
      </c>
      <c r="BS499" s="830">
        <f t="shared" si="404"/>
        <v>20.904801213992975</v>
      </c>
      <c r="BT499" s="810">
        <f t="shared" si="405"/>
        <v>5.4725742321508219</v>
      </c>
      <c r="BU499" s="810">
        <f t="shared" si="406"/>
        <v>17.978858242476019</v>
      </c>
      <c r="BV499" s="810">
        <f t="shared" si="407"/>
        <v>0</v>
      </c>
      <c r="BW499" s="830">
        <f t="shared" si="408"/>
        <v>97.989094662336385</v>
      </c>
      <c r="BX499" s="816">
        <f t="shared" si="409"/>
        <v>1860.8881085987773</v>
      </c>
      <c r="BY499" s="755">
        <f t="shared" si="435"/>
        <v>0.16547111049251087</v>
      </c>
      <c r="BZ499" s="805">
        <f t="shared" ca="1" si="433"/>
        <v>94.188340073696764</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327.19436101672892</v>
      </c>
      <c r="BE500" s="808">
        <f t="shared" si="390"/>
        <v>1262.2479778457591</v>
      </c>
      <c r="BF500" s="808">
        <f t="shared" si="391"/>
        <v>0</v>
      </c>
      <c r="BG500" s="829">
        <f t="shared" si="392"/>
        <v>336.63828740984746</v>
      </c>
      <c r="BH500" s="829">
        <f t="shared" si="393"/>
        <v>393.95267668092441</v>
      </c>
      <c r="BI500" s="829">
        <f t="shared" si="394"/>
        <v>0</v>
      </c>
      <c r="BJ500" s="829">
        <f t="shared" si="395"/>
        <v>11.52391488748173</v>
      </c>
      <c r="BK500" s="829">
        <f t="shared" si="396"/>
        <v>433.1469600832886</v>
      </c>
      <c r="BL500" s="810">
        <f t="shared" si="397"/>
        <v>474.99635113308284</v>
      </c>
      <c r="BM500" s="810">
        <f t="shared" si="398"/>
        <v>133.61966715533498</v>
      </c>
      <c r="BN500" s="810">
        <f t="shared" si="399"/>
        <v>10.622119183675824</v>
      </c>
      <c r="BO500" s="810">
        <f t="shared" si="400"/>
        <v>0</v>
      </c>
      <c r="BP500" s="810">
        <f t="shared" si="401"/>
        <v>28.384722721401964</v>
      </c>
      <c r="BQ500" s="830">
        <f t="shared" si="402"/>
        <v>2.3811571121920982</v>
      </c>
      <c r="BR500" s="830">
        <f t="shared" si="403"/>
        <v>0</v>
      </c>
      <c r="BS500" s="830">
        <f t="shared" si="404"/>
        <v>35.995402338580725</v>
      </c>
      <c r="BT500" s="810">
        <f t="shared" si="405"/>
        <v>7.9312718543022385</v>
      </c>
      <c r="BU500" s="810">
        <f t="shared" si="406"/>
        <v>34.138952764170504</v>
      </c>
      <c r="BV500" s="810">
        <f t="shared" si="407"/>
        <v>0</v>
      </c>
      <c r="BW500" s="830">
        <f t="shared" si="408"/>
        <v>115.61325610278848</v>
      </c>
      <c r="BX500" s="816">
        <f t="shared" si="409"/>
        <v>3608.3870782895592</v>
      </c>
      <c r="BY500" s="755">
        <f t="shared" si="435"/>
        <v>0.32085960148404402</v>
      </c>
      <c r="BZ500" s="805">
        <f t="shared" ca="1" si="433"/>
        <v>98.569461132318168</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226.82199440185016</v>
      </c>
      <c r="BE501" s="808">
        <f t="shared" si="390"/>
        <v>630.40310632373553</v>
      </c>
      <c r="BF501" s="808">
        <f t="shared" si="391"/>
        <v>0</v>
      </c>
      <c r="BG501" s="829">
        <f t="shared" si="392"/>
        <v>176.39158385188969</v>
      </c>
      <c r="BH501" s="829">
        <f t="shared" si="393"/>
        <v>187.99994265684904</v>
      </c>
      <c r="BI501" s="829">
        <f t="shared" si="394"/>
        <v>0</v>
      </c>
      <c r="BJ501" s="829">
        <f t="shared" si="395"/>
        <v>6.4236158388895497</v>
      </c>
      <c r="BK501" s="829">
        <f t="shared" si="396"/>
        <v>189.25840780374043</v>
      </c>
      <c r="BL501" s="810">
        <f t="shared" si="397"/>
        <v>219.14918306061682</v>
      </c>
      <c r="BM501" s="810">
        <f t="shared" si="398"/>
        <v>65.920320237464907</v>
      </c>
      <c r="BN501" s="810">
        <f t="shared" si="399"/>
        <v>5.4169242999010301</v>
      </c>
      <c r="BO501" s="810">
        <f t="shared" si="400"/>
        <v>0</v>
      </c>
      <c r="BP501" s="810">
        <f t="shared" si="401"/>
        <v>16.491755496771368</v>
      </c>
      <c r="BQ501" s="830">
        <f t="shared" si="402"/>
        <v>1.356611861524998</v>
      </c>
      <c r="BR501" s="830">
        <f t="shared" si="403"/>
        <v>0</v>
      </c>
      <c r="BS501" s="830">
        <f t="shared" si="404"/>
        <v>20.180573319725728</v>
      </c>
      <c r="BT501" s="810">
        <f t="shared" si="405"/>
        <v>4.8466689582515778</v>
      </c>
      <c r="BU501" s="810">
        <f t="shared" si="406"/>
        <v>19.52602269446367</v>
      </c>
      <c r="BV501" s="810">
        <f t="shared" si="407"/>
        <v>0</v>
      </c>
      <c r="BW501" s="830">
        <f t="shared" si="408"/>
        <v>90.282273115747259</v>
      </c>
      <c r="BX501" s="816">
        <f t="shared" si="409"/>
        <v>1860.4689839214218</v>
      </c>
      <c r="BY501" s="755">
        <f t="shared" si="435"/>
        <v>0.16543384171451375</v>
      </c>
      <c r="BZ501" s="805">
        <f t="shared" ca="1" si="433"/>
        <v>94.548484498585552</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282.85732976547189</v>
      </c>
      <c r="BE502" s="808">
        <f t="shared" si="390"/>
        <v>746.63048188393475</v>
      </c>
      <c r="BF502" s="808">
        <f t="shared" si="391"/>
        <v>0</v>
      </c>
      <c r="BG502" s="829">
        <f t="shared" si="392"/>
        <v>186.17628151191059</v>
      </c>
      <c r="BH502" s="829">
        <f t="shared" si="393"/>
        <v>209.32577416032262</v>
      </c>
      <c r="BI502" s="829">
        <f t="shared" si="394"/>
        <v>0</v>
      </c>
      <c r="BJ502" s="829">
        <f t="shared" si="395"/>
        <v>7.4967605441828695</v>
      </c>
      <c r="BK502" s="829">
        <f t="shared" si="396"/>
        <v>241.20286549683689</v>
      </c>
      <c r="BL502" s="810">
        <f t="shared" si="397"/>
        <v>256.62216708978292</v>
      </c>
      <c r="BM502" s="810">
        <f t="shared" si="398"/>
        <v>81.450519313712263</v>
      </c>
      <c r="BN502" s="810">
        <f t="shared" si="399"/>
        <v>6.2940739567324151</v>
      </c>
      <c r="BO502" s="810">
        <f t="shared" si="400"/>
        <v>0</v>
      </c>
      <c r="BP502" s="810">
        <f t="shared" si="401"/>
        <v>16.871144273727658</v>
      </c>
      <c r="BQ502" s="830">
        <f t="shared" si="402"/>
        <v>1.515418255580016</v>
      </c>
      <c r="BR502" s="830">
        <f t="shared" si="403"/>
        <v>0</v>
      </c>
      <c r="BS502" s="830">
        <f t="shared" si="404"/>
        <v>22.94882414236821</v>
      </c>
      <c r="BT502" s="810">
        <f t="shared" si="405"/>
        <v>5.4021258089160034</v>
      </c>
      <c r="BU502" s="810">
        <f t="shared" si="406"/>
        <v>18.465732622657189</v>
      </c>
      <c r="BV502" s="810">
        <f t="shared" si="407"/>
        <v>0</v>
      </c>
      <c r="BW502" s="830">
        <f t="shared" si="408"/>
        <v>95.264609757365236</v>
      </c>
      <c r="BX502" s="816">
        <f t="shared" si="409"/>
        <v>2178.5241085835019</v>
      </c>
      <c r="BY502" s="755">
        <f t="shared" si="435"/>
        <v>0.19371546403908071</v>
      </c>
      <c r="BZ502" s="805">
        <f t="shared" ca="1" si="433"/>
        <v>98.513818619902978</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327.53025626050703</v>
      </c>
      <c r="BE503" s="808">
        <f t="shared" si="390"/>
        <v>1040.6857027641402</v>
      </c>
      <c r="BF503" s="808">
        <f t="shared" si="391"/>
        <v>0</v>
      </c>
      <c r="BG503" s="829">
        <f t="shared" si="392"/>
        <v>220.35155190372745</v>
      </c>
      <c r="BH503" s="829">
        <f t="shared" si="393"/>
        <v>287.5950740653924</v>
      </c>
      <c r="BI503" s="829">
        <f t="shared" si="394"/>
        <v>0</v>
      </c>
      <c r="BJ503" s="829">
        <f t="shared" si="395"/>
        <v>9.4140581487865198</v>
      </c>
      <c r="BK503" s="829">
        <f t="shared" si="396"/>
        <v>277.65493833930168</v>
      </c>
      <c r="BL503" s="810">
        <f t="shared" si="397"/>
        <v>319.3681940667613</v>
      </c>
      <c r="BM503" s="810">
        <f t="shared" si="398"/>
        <v>96.093500156466533</v>
      </c>
      <c r="BN503" s="810">
        <f t="shared" si="399"/>
        <v>8.3333650801817498</v>
      </c>
      <c r="BO503" s="810">
        <f t="shared" si="400"/>
        <v>0</v>
      </c>
      <c r="BP503" s="810">
        <f t="shared" si="401"/>
        <v>23.664650543619448</v>
      </c>
      <c r="BQ503" s="830">
        <f t="shared" si="402"/>
        <v>1.797173259539532</v>
      </c>
      <c r="BR503" s="830">
        <f t="shared" si="403"/>
        <v>0</v>
      </c>
      <c r="BS503" s="830">
        <f t="shared" si="404"/>
        <v>29.699142096621987</v>
      </c>
      <c r="BT503" s="810">
        <f t="shared" si="405"/>
        <v>7.0305196920437849</v>
      </c>
      <c r="BU503" s="810">
        <f t="shared" si="406"/>
        <v>24.967660288231286</v>
      </c>
      <c r="BV503" s="810">
        <f t="shared" si="407"/>
        <v>0</v>
      </c>
      <c r="BW503" s="830">
        <f t="shared" si="408"/>
        <v>92.822797413807962</v>
      </c>
      <c r="BX503" s="816">
        <f t="shared" si="409"/>
        <v>2767.0085840791298</v>
      </c>
      <c r="BY503" s="755">
        <f t="shared" si="435"/>
        <v>0.24604380082510491</v>
      </c>
      <c r="BZ503" s="805">
        <f t="shared" ca="1" si="433"/>
        <v>99.541659800525096</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553.42409659331042</v>
      </c>
      <c r="BE504" s="808">
        <f t="shared" si="390"/>
        <v>2072.1207582998145</v>
      </c>
      <c r="BF504" s="808">
        <f t="shared" si="391"/>
        <v>0</v>
      </c>
      <c r="BG504" s="829">
        <f t="shared" si="392"/>
        <v>542.36992515139718</v>
      </c>
      <c r="BH504" s="829">
        <f t="shared" si="393"/>
        <v>667.35444107137948</v>
      </c>
      <c r="BI504" s="829">
        <f t="shared" si="394"/>
        <v>0</v>
      </c>
      <c r="BJ504" s="829">
        <f t="shared" si="395"/>
        <v>17.31434985238857</v>
      </c>
      <c r="BK504" s="829">
        <f t="shared" si="396"/>
        <v>656.6803862862381</v>
      </c>
      <c r="BL504" s="810">
        <f t="shared" si="397"/>
        <v>755.67040509424407</v>
      </c>
      <c r="BM504" s="810">
        <f t="shared" si="398"/>
        <v>213.78791646557713</v>
      </c>
      <c r="BN504" s="810">
        <f t="shared" si="399"/>
        <v>18.881152225134851</v>
      </c>
      <c r="BO504" s="810">
        <f t="shared" si="400"/>
        <v>0</v>
      </c>
      <c r="BP504" s="810">
        <f t="shared" si="401"/>
        <v>54.870288770576508</v>
      </c>
      <c r="BQ504" s="830">
        <f t="shared" si="402"/>
        <v>3.7021888996151939</v>
      </c>
      <c r="BR504" s="830">
        <f t="shared" si="403"/>
        <v>0</v>
      </c>
      <c r="BS504" s="830">
        <f t="shared" si="404"/>
        <v>61.472174964563102</v>
      </c>
      <c r="BT504" s="810">
        <f t="shared" si="405"/>
        <v>12.812372766336308</v>
      </c>
      <c r="BU504" s="810">
        <f t="shared" si="406"/>
        <v>52.198167238579096</v>
      </c>
      <c r="BV504" s="810">
        <f t="shared" si="407"/>
        <v>0</v>
      </c>
      <c r="BW504" s="830">
        <f t="shared" si="408"/>
        <v>144.99936503127404</v>
      </c>
      <c r="BX504" s="816">
        <f t="shared" si="409"/>
        <v>5827.657988710429</v>
      </c>
      <c r="BY504" s="755">
        <f t="shared" si="435"/>
        <v>0.51819829172242837</v>
      </c>
      <c r="BZ504" s="805">
        <f t="shared" ca="1" si="433"/>
        <v>98.701857070329169</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365.74463317016438</v>
      </c>
      <c r="BE505" s="808">
        <f t="shared" si="390"/>
        <v>1033.3455248643404</v>
      </c>
      <c r="BF505" s="808">
        <f t="shared" si="391"/>
        <v>0</v>
      </c>
      <c r="BG505" s="829">
        <f t="shared" si="392"/>
        <v>257.20418013797638</v>
      </c>
      <c r="BH505" s="829">
        <f t="shared" si="393"/>
        <v>310.42825143533031</v>
      </c>
      <c r="BI505" s="829">
        <f t="shared" si="394"/>
        <v>0</v>
      </c>
      <c r="BJ505" s="829">
        <f t="shared" si="395"/>
        <v>12.75682904625177</v>
      </c>
      <c r="BK505" s="829">
        <f t="shared" si="396"/>
        <v>336.82279582124931</v>
      </c>
      <c r="BL505" s="810">
        <f t="shared" si="397"/>
        <v>356.01819342362302</v>
      </c>
      <c r="BM505" s="810">
        <f t="shared" si="398"/>
        <v>111.85843776578274</v>
      </c>
      <c r="BN505" s="810">
        <f t="shared" si="399"/>
        <v>9.5030366810073108</v>
      </c>
      <c r="BO505" s="810">
        <f t="shared" si="400"/>
        <v>0</v>
      </c>
      <c r="BP505" s="810">
        <f t="shared" si="401"/>
        <v>27.420689069841508</v>
      </c>
      <c r="BQ505" s="830">
        <f t="shared" si="402"/>
        <v>2.2597725105826258</v>
      </c>
      <c r="BR505" s="830">
        <f t="shared" si="403"/>
        <v>0</v>
      </c>
      <c r="BS505" s="830">
        <f t="shared" si="404"/>
        <v>32.387581429891625</v>
      </c>
      <c r="BT505" s="810">
        <f t="shared" si="405"/>
        <v>7.1344114403992478</v>
      </c>
      <c r="BU505" s="810">
        <f t="shared" si="406"/>
        <v>24.495974993280878</v>
      </c>
      <c r="BV505" s="810">
        <f t="shared" si="407"/>
        <v>0</v>
      </c>
      <c r="BW505" s="830">
        <f t="shared" si="408"/>
        <v>122.6956150150092</v>
      </c>
      <c r="BX505" s="816">
        <f t="shared" si="409"/>
        <v>3010.0759268047304</v>
      </c>
      <c r="BY505" s="755">
        <f t="shared" si="435"/>
        <v>0.26765747170591592</v>
      </c>
      <c r="BZ505" s="805">
        <f t="shared" ca="1" si="433"/>
        <v>97.249353495800392</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363.22052284382266</v>
      </c>
      <c r="BE506" s="808">
        <f t="shared" si="390"/>
        <v>1019.664454325974</v>
      </c>
      <c r="BF506" s="808">
        <f t="shared" si="391"/>
        <v>0</v>
      </c>
      <c r="BG506" s="829">
        <f t="shared" si="392"/>
        <v>263.72196756995629</v>
      </c>
      <c r="BH506" s="829">
        <f t="shared" si="393"/>
        <v>291.77214064302927</v>
      </c>
      <c r="BI506" s="829">
        <f t="shared" si="394"/>
        <v>0</v>
      </c>
      <c r="BJ506" s="829">
        <f t="shared" si="395"/>
        <v>11.32466184942135</v>
      </c>
      <c r="BK506" s="829">
        <f t="shared" si="396"/>
        <v>324.13490472935115</v>
      </c>
      <c r="BL506" s="810">
        <f t="shared" si="397"/>
        <v>321.60946520926655</v>
      </c>
      <c r="BM506" s="810">
        <f t="shared" si="398"/>
        <v>96.628088272697823</v>
      </c>
      <c r="BN506" s="810">
        <f t="shared" si="399"/>
        <v>8.520236959694774</v>
      </c>
      <c r="BO506" s="810">
        <f t="shared" si="400"/>
        <v>0</v>
      </c>
      <c r="BP506" s="810">
        <f t="shared" si="401"/>
        <v>23.53921409569886</v>
      </c>
      <c r="BQ506" s="830">
        <f t="shared" si="402"/>
        <v>2.0124689485303922</v>
      </c>
      <c r="BR506" s="830">
        <f t="shared" si="403"/>
        <v>0</v>
      </c>
      <c r="BS506" s="830">
        <f t="shared" si="404"/>
        <v>29.118728887091201</v>
      </c>
      <c r="BT506" s="810">
        <f t="shared" si="405"/>
        <v>6.2593873218514382</v>
      </c>
      <c r="BU506" s="810">
        <f t="shared" si="406"/>
        <v>25.980265712496053</v>
      </c>
      <c r="BV506" s="810">
        <f t="shared" si="407"/>
        <v>0</v>
      </c>
      <c r="BW506" s="830">
        <f t="shared" si="408"/>
        <v>112.65349990543784</v>
      </c>
      <c r="BX506" s="816">
        <f t="shared" si="409"/>
        <v>2900.1600072743195</v>
      </c>
      <c r="BY506" s="755">
        <f t="shared" si="435"/>
        <v>0.25788369262620658</v>
      </c>
      <c r="BZ506" s="805">
        <f t="shared" ca="1" si="433"/>
        <v>99.858771583578985</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643.71170612043386</v>
      </c>
      <c r="BE507" s="808">
        <f t="shared" si="390"/>
        <v>3208.0897037844752</v>
      </c>
      <c r="BF507" s="808">
        <f t="shared" si="391"/>
        <v>0</v>
      </c>
      <c r="BG507" s="829">
        <f t="shared" si="392"/>
        <v>831.99812772546534</v>
      </c>
      <c r="BH507" s="829">
        <f t="shared" si="393"/>
        <v>990.42100130456686</v>
      </c>
      <c r="BI507" s="829">
        <f t="shared" si="394"/>
        <v>0</v>
      </c>
      <c r="BJ507" s="829">
        <f t="shared" si="395"/>
        <v>23.155526478384449</v>
      </c>
      <c r="BK507" s="829">
        <f t="shared" si="396"/>
        <v>1039.6831388794617</v>
      </c>
      <c r="BL507" s="810">
        <f t="shared" si="397"/>
        <v>1148.8345611328975</v>
      </c>
      <c r="BM507" s="810">
        <f t="shared" si="398"/>
        <v>318.86507163252446</v>
      </c>
      <c r="BN507" s="810">
        <f t="shared" si="399"/>
        <v>26.349416539745356</v>
      </c>
      <c r="BO507" s="810">
        <f t="shared" si="400"/>
        <v>0</v>
      </c>
      <c r="BP507" s="810">
        <f t="shared" si="401"/>
        <v>78.972192764232545</v>
      </c>
      <c r="BQ507" s="830">
        <f t="shared" si="402"/>
        <v>4.8430516731413098</v>
      </c>
      <c r="BR507" s="830">
        <f t="shared" si="403"/>
        <v>0</v>
      </c>
      <c r="BS507" s="830">
        <f t="shared" si="404"/>
        <v>86.35773309903432</v>
      </c>
      <c r="BT507" s="810">
        <f t="shared" si="405"/>
        <v>16.886002465207522</v>
      </c>
      <c r="BU507" s="810">
        <f t="shared" si="406"/>
        <v>72.563478773190667</v>
      </c>
      <c r="BV507" s="810">
        <f t="shared" si="407"/>
        <v>0</v>
      </c>
      <c r="BW507" s="830">
        <f t="shared" si="408"/>
        <v>165.26563277130023</v>
      </c>
      <c r="BX507" s="816">
        <f t="shared" si="409"/>
        <v>8655.9963451440599</v>
      </c>
      <c r="BY507" s="755">
        <f t="shared" si="435"/>
        <v>0.76969556688102969</v>
      </c>
      <c r="BZ507" s="805">
        <f t="shared" ca="1" si="433"/>
        <v>100.77740224116273</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329.19397895837506</v>
      </c>
      <c r="BE508" s="808">
        <f t="shared" si="390"/>
        <v>1689.9662471913387</v>
      </c>
      <c r="BF508" s="808">
        <f t="shared" si="391"/>
        <v>0</v>
      </c>
      <c r="BG508" s="829">
        <f t="shared" si="392"/>
        <v>434.98072277797149</v>
      </c>
      <c r="BH508" s="829">
        <f t="shared" si="393"/>
        <v>498.18779717806439</v>
      </c>
      <c r="BI508" s="829">
        <f t="shared" si="394"/>
        <v>0</v>
      </c>
      <c r="BJ508" s="829">
        <f t="shared" si="395"/>
        <v>14.57020213203012</v>
      </c>
      <c r="BK508" s="829">
        <f t="shared" si="396"/>
        <v>529.34455951241057</v>
      </c>
      <c r="BL508" s="810">
        <f t="shared" si="397"/>
        <v>528.6667134288291</v>
      </c>
      <c r="BM508" s="810">
        <f t="shared" si="398"/>
        <v>142.93083000676344</v>
      </c>
      <c r="BN508" s="810">
        <f t="shared" si="399"/>
        <v>14.88187336888854</v>
      </c>
      <c r="BO508" s="810">
        <f t="shared" si="400"/>
        <v>0</v>
      </c>
      <c r="BP508" s="810">
        <f t="shared" si="401"/>
        <v>36.466062967045559</v>
      </c>
      <c r="BQ508" s="830">
        <f t="shared" si="402"/>
        <v>2.8373578087529219</v>
      </c>
      <c r="BR508" s="830">
        <f t="shared" si="403"/>
        <v>0</v>
      </c>
      <c r="BS508" s="830">
        <f t="shared" si="404"/>
        <v>46.346428340259934</v>
      </c>
      <c r="BT508" s="810">
        <f t="shared" si="405"/>
        <v>10.674986101489926</v>
      </c>
      <c r="BU508" s="810">
        <f t="shared" si="406"/>
        <v>36.714355438617645</v>
      </c>
      <c r="BV508" s="810">
        <f t="shared" si="407"/>
        <v>0</v>
      </c>
      <c r="BW508" s="830">
        <f t="shared" si="408"/>
        <v>139.38630370432517</v>
      </c>
      <c r="BX508" s="816">
        <f t="shared" si="409"/>
        <v>4455.1484189151615</v>
      </c>
      <c r="BY508" s="755">
        <f t="shared" si="435"/>
        <v>0.39615404756492634</v>
      </c>
      <c r="BZ508" s="805">
        <f t="shared" ca="1" si="433"/>
        <v>99.13708289079932</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139.8197985156788</v>
      </c>
      <c r="BE510" s="808">
        <f t="shared" si="390"/>
        <v>315.17093592779804</v>
      </c>
      <c r="BF510" s="808">
        <f t="shared" si="391"/>
        <v>0</v>
      </c>
      <c r="BG510" s="829">
        <f t="shared" si="392"/>
        <v>87.435340578927324</v>
      </c>
      <c r="BH510" s="829">
        <f t="shared" si="393"/>
        <v>76.859124262707638</v>
      </c>
      <c r="BI510" s="829">
        <f t="shared" si="394"/>
        <v>0</v>
      </c>
      <c r="BJ510" s="829">
        <f t="shared" si="395"/>
        <v>5.31626787202224</v>
      </c>
      <c r="BK510" s="829">
        <f t="shared" si="396"/>
        <v>81.268931938501765</v>
      </c>
      <c r="BL510" s="810">
        <f t="shared" si="397"/>
        <v>91.216822053128453</v>
      </c>
      <c r="BM510" s="810">
        <f t="shared" si="398"/>
        <v>36.683545251475536</v>
      </c>
      <c r="BN510" s="810">
        <f t="shared" si="399"/>
        <v>2.9189895324279269</v>
      </c>
      <c r="BO510" s="810">
        <f t="shared" si="400"/>
        <v>0</v>
      </c>
      <c r="BP510" s="810">
        <f t="shared" si="401"/>
        <v>7.1233310197350796</v>
      </c>
      <c r="BQ510" s="830">
        <f t="shared" si="402"/>
        <v>0.84618814725244795</v>
      </c>
      <c r="BR510" s="830">
        <f t="shared" si="403"/>
        <v>0</v>
      </c>
      <c r="BS510" s="830">
        <f t="shared" si="404"/>
        <v>11.294174775716336</v>
      </c>
      <c r="BT510" s="810">
        <f t="shared" si="405"/>
        <v>3.0764279007353861</v>
      </c>
      <c r="BU510" s="810">
        <f t="shared" si="406"/>
        <v>6.4336873097094935</v>
      </c>
      <c r="BV510" s="810">
        <f t="shared" si="407"/>
        <v>0</v>
      </c>
      <c r="BW510" s="830">
        <f t="shared" si="408"/>
        <v>68.317421091593744</v>
      </c>
      <c r="BX510" s="816">
        <f t="shared" si="409"/>
        <v>933.78098617741011</v>
      </c>
      <c r="BY510" s="755">
        <f t="shared" si="435"/>
        <v>8.3032276914228181E-2</v>
      </c>
      <c r="BZ510" s="805">
        <f t="shared" ca="1" si="433"/>
        <v>90.205220883565232</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110.03663717773743</v>
      </c>
      <c r="BE511" s="808">
        <f t="shared" si="390"/>
        <v>352.04373866435594</v>
      </c>
      <c r="BF511" s="808">
        <f t="shared" si="391"/>
        <v>0</v>
      </c>
      <c r="BG511" s="829">
        <f t="shared" si="392"/>
        <v>95.243087368602957</v>
      </c>
      <c r="BH511" s="829">
        <f t="shared" si="393"/>
        <v>109.1072360367413</v>
      </c>
      <c r="BI511" s="829">
        <f t="shared" si="394"/>
        <v>0</v>
      </c>
      <c r="BJ511" s="829">
        <f t="shared" si="395"/>
        <v>5.14313169011493</v>
      </c>
      <c r="BK511" s="829">
        <f t="shared" si="396"/>
        <v>107.89899825970156</v>
      </c>
      <c r="BL511" s="810">
        <f t="shared" si="397"/>
        <v>96.89065219656689</v>
      </c>
      <c r="BM511" s="810">
        <f t="shared" si="398"/>
        <v>32.979795348316657</v>
      </c>
      <c r="BN511" s="810">
        <f t="shared" si="399"/>
        <v>2.8735849767676451</v>
      </c>
      <c r="BO511" s="810">
        <f t="shared" si="400"/>
        <v>0</v>
      </c>
      <c r="BP511" s="810">
        <f t="shared" si="401"/>
        <v>6.8186368490718898</v>
      </c>
      <c r="BQ511" s="830">
        <f t="shared" si="402"/>
        <v>0.83359116697223401</v>
      </c>
      <c r="BR511" s="830">
        <f t="shared" si="403"/>
        <v>0</v>
      </c>
      <c r="BS511" s="830">
        <f t="shared" si="404"/>
        <v>9.2722057491569299</v>
      </c>
      <c r="BT511" s="810">
        <f t="shared" si="405"/>
        <v>2.8030362568081419</v>
      </c>
      <c r="BU511" s="810">
        <f t="shared" si="406"/>
        <v>6.2691354780455208</v>
      </c>
      <c r="BV511" s="810">
        <f t="shared" si="407"/>
        <v>0</v>
      </c>
      <c r="BW511" s="830">
        <f t="shared" si="408"/>
        <v>59.773196110906802</v>
      </c>
      <c r="BX511" s="816">
        <f>IF(SUM(BB511:BW511)=0,"",SUM(BB511:BW511))</f>
        <v>997.98666332986693</v>
      </c>
      <c r="BY511" s="755">
        <f t="shared" si="435"/>
        <v>8.8741478154887685E-2</v>
      </c>
      <c r="BZ511" s="805">
        <f t="shared" ca="1" si="433"/>
        <v>95.899125515377222</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765.91642220781614</v>
      </c>
      <c r="BE512" s="808">
        <f t="shared" si="390"/>
        <v>3396.4400216319418</v>
      </c>
      <c r="BF512" s="808">
        <f t="shared" si="391"/>
        <v>0</v>
      </c>
      <c r="BG512" s="829">
        <f t="shared" si="392"/>
        <v>885.89551507005137</v>
      </c>
      <c r="BH512" s="829">
        <f t="shared" si="393"/>
        <v>1032.0396436079006</v>
      </c>
      <c r="BI512" s="829">
        <f t="shared" si="394"/>
        <v>0</v>
      </c>
      <c r="BJ512" s="829">
        <f t="shared" si="395"/>
        <v>24.491105539916219</v>
      </c>
      <c r="BK512" s="829">
        <f t="shared" si="396"/>
        <v>1082.2666667241213</v>
      </c>
      <c r="BL512" s="810">
        <f t="shared" si="397"/>
        <v>1195.4201211934051</v>
      </c>
      <c r="BM512" s="810">
        <f t="shared" si="398"/>
        <v>350.18359621327289</v>
      </c>
      <c r="BN512" s="810">
        <f t="shared" si="399"/>
        <v>27.348354417076948</v>
      </c>
      <c r="BO512" s="810">
        <f t="shared" si="400"/>
        <v>0</v>
      </c>
      <c r="BP512" s="810">
        <f t="shared" si="401"/>
        <v>82.08698360403146</v>
      </c>
      <c r="BQ512" s="830">
        <f t="shared" si="402"/>
        <v>4.9809671689498796</v>
      </c>
      <c r="BR512" s="830">
        <f t="shared" si="403"/>
        <v>0</v>
      </c>
      <c r="BS512" s="830">
        <f t="shared" si="404"/>
        <v>85.762504593146744</v>
      </c>
      <c r="BT512" s="810">
        <f t="shared" si="405"/>
        <v>17.566351031979732</v>
      </c>
      <c r="BU512" s="810">
        <f t="shared" si="406"/>
        <v>75.61168487678232</v>
      </c>
      <c r="BV512" s="810">
        <f t="shared" si="407"/>
        <v>0</v>
      </c>
      <c r="BW512" s="830">
        <f t="shared" si="408"/>
        <v>165.10135474749362</v>
      </c>
      <c r="BX512" s="816">
        <f t="shared" ref="BX512:BX575" si="441">IF(SUM(BB512:BW512)=0,"",SUM(BB512:BW512))</f>
        <v>9191.1112926278856</v>
      </c>
      <c r="BY512" s="755">
        <f t="shared" si="435"/>
        <v>0.81727825828097866</v>
      </c>
      <c r="BZ512" s="805">
        <f t="shared" ca="1" si="433"/>
        <v>102.30309451397758</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572.47378472724506</v>
      </c>
      <c r="BE513" s="808">
        <f t="shared" si="390"/>
        <v>2800.067863641425</v>
      </c>
      <c r="BF513" s="808">
        <f t="shared" si="391"/>
        <v>0</v>
      </c>
      <c r="BG513" s="829">
        <f t="shared" si="392"/>
        <v>724.2110736712267</v>
      </c>
      <c r="BH513" s="829">
        <f t="shared" si="393"/>
        <v>842.91233620665798</v>
      </c>
      <c r="BI513" s="829">
        <f t="shared" si="394"/>
        <v>0</v>
      </c>
      <c r="BJ513" s="829">
        <f t="shared" si="395"/>
        <v>18.87417183753228</v>
      </c>
      <c r="BK513" s="829">
        <f t="shared" si="396"/>
        <v>926.79518820106375</v>
      </c>
      <c r="BL513" s="810">
        <f t="shared" si="397"/>
        <v>1038.2198511849713</v>
      </c>
      <c r="BM513" s="810">
        <f t="shared" si="398"/>
        <v>291.19141304532616</v>
      </c>
      <c r="BN513" s="810">
        <f t="shared" si="399"/>
        <v>23.901834451274009</v>
      </c>
      <c r="BO513" s="810">
        <f t="shared" si="400"/>
        <v>0</v>
      </c>
      <c r="BP513" s="810">
        <f t="shared" si="401"/>
        <v>72.629443419339822</v>
      </c>
      <c r="BQ513" s="830">
        <f t="shared" si="402"/>
        <v>4.2640874912709181</v>
      </c>
      <c r="BR513" s="830">
        <f t="shared" si="403"/>
        <v>0</v>
      </c>
      <c r="BS513" s="830">
        <f t="shared" si="404"/>
        <v>79.596299837057131</v>
      </c>
      <c r="BT513" s="810">
        <f t="shared" si="405"/>
        <v>15.544237041312581</v>
      </c>
      <c r="BU513" s="810">
        <f t="shared" si="406"/>
        <v>66.907802916954154</v>
      </c>
      <c r="BV513" s="810">
        <f t="shared" si="407"/>
        <v>0</v>
      </c>
      <c r="BW513" s="830">
        <f t="shared" si="408"/>
        <v>148.59708301186154</v>
      </c>
      <c r="BX513" s="816">
        <f t="shared" si="441"/>
        <v>7626.186470684519</v>
      </c>
      <c r="BY513" s="755">
        <f t="shared" si="435"/>
        <v>0.67812435271959093</v>
      </c>
      <c r="BZ513" s="805">
        <f t="shared" ca="1" si="433"/>
        <v>99.18936183036044</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365.8443655053768</v>
      </c>
      <c r="BE514" s="808">
        <f t="shared" si="390"/>
        <v>1744.049193142971</v>
      </c>
      <c r="BF514" s="808">
        <f t="shared" si="391"/>
        <v>0</v>
      </c>
      <c r="BG514" s="829">
        <f t="shared" si="392"/>
        <v>480.86955377388813</v>
      </c>
      <c r="BH514" s="829">
        <f t="shared" si="393"/>
        <v>529.26063987369264</v>
      </c>
      <c r="BI514" s="829">
        <f t="shared" si="394"/>
        <v>0</v>
      </c>
      <c r="BJ514" s="829">
        <f t="shared" si="395"/>
        <v>14.11887300100188</v>
      </c>
      <c r="BK514" s="829">
        <f t="shared" si="396"/>
        <v>600.3955797521196</v>
      </c>
      <c r="BL514" s="810">
        <f t="shared" si="397"/>
        <v>718.06627594558677</v>
      </c>
      <c r="BM514" s="810">
        <f t="shared" si="398"/>
        <v>201.55414574852179</v>
      </c>
      <c r="BN514" s="810">
        <f t="shared" si="399"/>
        <v>17.500115519269354</v>
      </c>
      <c r="BO514" s="810">
        <f t="shared" si="400"/>
        <v>0</v>
      </c>
      <c r="BP514" s="810">
        <f t="shared" si="401"/>
        <v>50.417317299366069</v>
      </c>
      <c r="BQ514" s="830">
        <f t="shared" si="402"/>
        <v>3.031333632103296</v>
      </c>
      <c r="BR514" s="830">
        <f t="shared" si="403"/>
        <v>0</v>
      </c>
      <c r="BS514" s="830">
        <f t="shared" si="404"/>
        <v>58.812407066466818</v>
      </c>
      <c r="BT514" s="810">
        <f t="shared" si="405"/>
        <v>11.943052964330761</v>
      </c>
      <c r="BU514" s="810">
        <f t="shared" si="406"/>
        <v>49.52281990145282</v>
      </c>
      <c r="BV514" s="810">
        <f t="shared" si="407"/>
        <v>0</v>
      </c>
      <c r="BW514" s="830">
        <f t="shared" si="408"/>
        <v>129.01501377310902</v>
      </c>
      <c r="BX514" s="816">
        <f t="shared" si="441"/>
        <v>4974.4006868992556</v>
      </c>
      <c r="BY514" s="755">
        <f t="shared" si="435"/>
        <v>0.44232622149201989</v>
      </c>
      <c r="BZ514" s="805">
        <f t="shared" ca="1" si="433"/>
        <v>93.996918328498055</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106.99170714459895</v>
      </c>
      <c r="BE515" s="808">
        <f t="shared" si="390"/>
        <v>311.3174331931192</v>
      </c>
      <c r="BF515" s="808">
        <f t="shared" si="391"/>
        <v>0</v>
      </c>
      <c r="BG515" s="829">
        <f t="shared" si="392"/>
        <v>82.573929527828753</v>
      </c>
      <c r="BH515" s="829">
        <f t="shared" si="393"/>
        <v>72.017289623080941</v>
      </c>
      <c r="BI515" s="829">
        <f t="shared" si="394"/>
        <v>0</v>
      </c>
      <c r="BJ515" s="829">
        <f t="shared" si="395"/>
        <v>5.0800642019933404</v>
      </c>
      <c r="BK515" s="829">
        <f t="shared" si="396"/>
        <v>76.427327439597789</v>
      </c>
      <c r="BL515" s="810">
        <f t="shared" si="397"/>
        <v>102.80337277033178</v>
      </c>
      <c r="BM515" s="810">
        <f t="shared" si="398"/>
        <v>34.961216743359635</v>
      </c>
      <c r="BN515" s="810">
        <f t="shared" si="399"/>
        <v>2.4106069621314763</v>
      </c>
      <c r="BO515" s="810">
        <f t="shared" si="400"/>
        <v>0</v>
      </c>
      <c r="BP515" s="810">
        <f t="shared" si="401"/>
        <v>6.5325887099728863</v>
      </c>
      <c r="BQ515" s="830">
        <f t="shared" si="402"/>
        <v>0.708261609314076</v>
      </c>
      <c r="BR515" s="830">
        <f t="shared" si="403"/>
        <v>0</v>
      </c>
      <c r="BS515" s="830">
        <f t="shared" si="404"/>
        <v>10.503795575771747</v>
      </c>
      <c r="BT515" s="810">
        <f t="shared" si="405"/>
        <v>2.5277813735695087</v>
      </c>
      <c r="BU515" s="810">
        <f t="shared" si="406"/>
        <v>4.6655025974434849</v>
      </c>
      <c r="BV515" s="810">
        <f t="shared" si="407"/>
        <v>0</v>
      </c>
      <c r="BW515" s="830">
        <f t="shared" si="408"/>
        <v>70.3675151234645</v>
      </c>
      <c r="BX515" s="816">
        <f t="shared" si="441"/>
        <v>889.8883925955779</v>
      </c>
      <c r="BY515" s="755">
        <f t="shared" si="435"/>
        <v>7.9129325324166624E-2</v>
      </c>
      <c r="BZ515" s="805">
        <f t="shared" ca="1" si="433"/>
        <v>91.110287432007894</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390.59354030867411</v>
      </c>
      <c r="BE516" s="808">
        <f t="shared" si="390"/>
        <v>2081.6494706262465</v>
      </c>
      <c r="BF516" s="808">
        <f t="shared" si="391"/>
        <v>0</v>
      </c>
      <c r="BG516" s="829">
        <f t="shared" si="392"/>
        <v>520.95956700654278</v>
      </c>
      <c r="BH516" s="829">
        <f t="shared" si="393"/>
        <v>654.17602300745398</v>
      </c>
      <c r="BI516" s="829">
        <f t="shared" si="394"/>
        <v>0</v>
      </c>
      <c r="BJ516" s="829">
        <f t="shared" si="395"/>
        <v>17.436517984232911</v>
      </c>
      <c r="BK516" s="829">
        <f t="shared" si="396"/>
        <v>671.03307714457424</v>
      </c>
      <c r="BL516" s="810">
        <f t="shared" si="397"/>
        <v>679.76699724141326</v>
      </c>
      <c r="BM516" s="810">
        <f t="shared" si="398"/>
        <v>197.1231328753166</v>
      </c>
      <c r="BN516" s="810">
        <f t="shared" si="399"/>
        <v>18.12620286564934</v>
      </c>
      <c r="BO516" s="810">
        <f t="shared" si="400"/>
        <v>0</v>
      </c>
      <c r="BP516" s="810">
        <f t="shared" si="401"/>
        <v>46.635119307284391</v>
      </c>
      <c r="BQ516" s="830">
        <f t="shared" si="402"/>
        <v>3.6205193056971776</v>
      </c>
      <c r="BR516" s="830">
        <f t="shared" si="403"/>
        <v>0</v>
      </c>
      <c r="BS516" s="830">
        <f t="shared" si="404"/>
        <v>55.629647829264549</v>
      </c>
      <c r="BT516" s="810">
        <f t="shared" si="405"/>
        <v>12.671283887570024</v>
      </c>
      <c r="BU516" s="810">
        <f t="shared" si="406"/>
        <v>42.487685792186483</v>
      </c>
      <c r="BV516" s="810">
        <f t="shared" si="407"/>
        <v>0</v>
      </c>
      <c r="BW516" s="830">
        <f t="shared" si="408"/>
        <v>138.47910513586677</v>
      </c>
      <c r="BX516" s="816">
        <f t="shared" si="441"/>
        <v>5530.387890317973</v>
      </c>
      <c r="BY516" s="755">
        <f t="shared" si="435"/>
        <v>0.49176488443161775</v>
      </c>
      <c r="BZ516" s="805">
        <f t="shared" ca="1" si="433"/>
        <v>99.371045472422509</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256.94336932739185</v>
      </c>
      <c r="BE517" s="808">
        <f t="shared" si="390"/>
        <v>850.93077254748266</v>
      </c>
      <c r="BF517" s="808">
        <f t="shared" si="391"/>
        <v>0</v>
      </c>
      <c r="BG517" s="829">
        <f t="shared" si="392"/>
        <v>228.43177256259719</v>
      </c>
      <c r="BH517" s="829">
        <f t="shared" si="393"/>
        <v>226.42637025161176</v>
      </c>
      <c r="BI517" s="829">
        <f t="shared" si="394"/>
        <v>0</v>
      </c>
      <c r="BJ517" s="829">
        <f t="shared" si="395"/>
        <v>10.31886915024603</v>
      </c>
      <c r="BK517" s="829">
        <f t="shared" si="396"/>
        <v>234.17481936950307</v>
      </c>
      <c r="BL517" s="810">
        <f t="shared" si="397"/>
        <v>221.87504219316551</v>
      </c>
      <c r="BM517" s="810">
        <f t="shared" si="398"/>
        <v>74.130626631384033</v>
      </c>
      <c r="BN517" s="810">
        <f t="shared" si="399"/>
        <v>6.4051029042517298</v>
      </c>
      <c r="BO517" s="810">
        <f t="shared" si="400"/>
        <v>0</v>
      </c>
      <c r="BP517" s="810">
        <f t="shared" si="401"/>
        <v>16.941532753070145</v>
      </c>
      <c r="BQ517" s="830">
        <f t="shared" si="402"/>
        <v>1.834374523952166</v>
      </c>
      <c r="BR517" s="830">
        <f t="shared" si="403"/>
        <v>0</v>
      </c>
      <c r="BS517" s="830">
        <f t="shared" si="404"/>
        <v>22.871879245883026</v>
      </c>
      <c r="BT517" s="810">
        <f t="shared" si="405"/>
        <v>4.921744204117493</v>
      </c>
      <c r="BU517" s="810">
        <f t="shared" si="406"/>
        <v>19.474254901781162</v>
      </c>
      <c r="BV517" s="810">
        <f t="shared" si="407"/>
        <v>0</v>
      </c>
      <c r="BW517" s="830">
        <f t="shared" si="408"/>
        <v>103.34798265880738</v>
      </c>
      <c r="BX517" s="816">
        <f t="shared" si="441"/>
        <v>2279.0285132252448</v>
      </c>
      <c r="BY517" s="755">
        <f t="shared" si="435"/>
        <v>0.20265236646143026</v>
      </c>
      <c r="BZ517" s="805">
        <f t="shared" ca="1" si="433"/>
        <v>99.922721839020298</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219.40841891296159</v>
      </c>
      <c r="BE518" s="808">
        <f t="shared" si="390"/>
        <v>747.53613972057951</v>
      </c>
      <c r="BF518" s="808">
        <f t="shared" si="391"/>
        <v>0</v>
      </c>
      <c r="BG518" s="829">
        <f t="shared" si="392"/>
        <v>187.71453344940258</v>
      </c>
      <c r="BH518" s="829">
        <f t="shared" si="393"/>
        <v>202.21086838194972</v>
      </c>
      <c r="BI518" s="829">
        <f t="shared" si="394"/>
        <v>0</v>
      </c>
      <c r="BJ518" s="829">
        <f t="shared" si="395"/>
        <v>7.5142706439003888</v>
      </c>
      <c r="BK518" s="829">
        <f t="shared" si="396"/>
        <v>214.61274048349568</v>
      </c>
      <c r="BL518" s="810">
        <f t="shared" si="397"/>
        <v>247.96967740984405</v>
      </c>
      <c r="BM518" s="810">
        <f t="shared" si="398"/>
        <v>66.146025442487556</v>
      </c>
      <c r="BN518" s="810">
        <f t="shared" si="399"/>
        <v>6.5089065315476651</v>
      </c>
      <c r="BO518" s="810">
        <f t="shared" si="400"/>
        <v>0</v>
      </c>
      <c r="BP518" s="810">
        <f t="shared" si="401"/>
        <v>18.657163910160815</v>
      </c>
      <c r="BQ518" s="830">
        <f t="shared" si="402"/>
        <v>1.441149596842398</v>
      </c>
      <c r="BR518" s="830">
        <f t="shared" si="403"/>
        <v>0</v>
      </c>
      <c r="BS518" s="830">
        <f t="shared" si="404"/>
        <v>19.94873946410139</v>
      </c>
      <c r="BT518" s="810">
        <f t="shared" si="405"/>
        <v>5.1594214195912533</v>
      </c>
      <c r="BU518" s="810">
        <f t="shared" si="406"/>
        <v>17.358669129656644</v>
      </c>
      <c r="BV518" s="810">
        <f t="shared" si="407"/>
        <v>0</v>
      </c>
      <c r="BW518" s="830">
        <f t="shared" si="408"/>
        <v>92.74925014803965</v>
      </c>
      <c r="BX518" s="816">
        <f t="shared" si="441"/>
        <v>2054.9359746445607</v>
      </c>
      <c r="BY518" s="755">
        <f t="shared" si="435"/>
        <v>0.1827259447487605</v>
      </c>
      <c r="BZ518" s="805">
        <f t="shared" ca="1" si="433"/>
        <v>98.335055374188627</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226.18099181386299</v>
      </c>
      <c r="BE519" s="808">
        <f t="shared" ref="BE519:BE582" si="447">IF(OR(L519="",L519="*"),"",BE$5*L519)</f>
        <v>706.27101881456383</v>
      </c>
      <c r="BF519" s="808">
        <f t="shared" ref="BF519:BF582" si="448">IF(OR(N519="",N519="*"),"",BF$5*N519)</f>
        <v>0</v>
      </c>
      <c r="BG519" s="829">
        <f t="shared" ref="BG519:BG582" si="449">IF(OR(P519="",P519="*"),"",BG$5*P519)</f>
        <v>157.53053735956522</v>
      </c>
      <c r="BH519" s="829">
        <f t="shared" ref="BH519:BH582" si="450">IF(OR(R519="",R519="*"),"",BH$5*R519)</f>
        <v>154.15433723893935</v>
      </c>
      <c r="BI519" s="829">
        <f t="shared" ref="BI519:BI582" si="451">IF(OR(T519="",T519="*"),"",BI$5*T519)</f>
        <v>0</v>
      </c>
      <c r="BJ519" s="829">
        <f t="shared" ref="BJ519:BJ582" si="452">IF(OR(V519="",V519="*"),"",BJ$5*V519)</f>
        <v>8.4390820869080105</v>
      </c>
      <c r="BK519" s="829">
        <f t="shared" ref="BK519:BK582" si="453">IF(OR(X519="",X519="*"),"",BK$5*X519)</f>
        <v>183.96349468517531</v>
      </c>
      <c r="BL519" s="810">
        <f t="shared" ref="BL519:BL582" si="454">IF(OR(Z519="",Z519="*"),"",BL$5*Z519)</f>
        <v>199.48294012027796</v>
      </c>
      <c r="BM519" s="810">
        <f t="shared" ref="BM519:BM582" si="455">IF(OR(AB519="",AB519="*"),"",BM$5*AB519)</f>
        <v>56.761492080280838</v>
      </c>
      <c r="BN519" s="810">
        <f t="shared" ref="BN519:BN582" si="456">IF(OR(AD519="",AD519="*"),"",BN$5*AD519)</f>
        <v>5.5505579446268349</v>
      </c>
      <c r="BO519" s="810">
        <f t="shared" ref="BO519:BO582" si="457">IF(OR(AF519="",AF519="*"),"",BO$5*AF519)</f>
        <v>0</v>
      </c>
      <c r="BP519" s="810">
        <f t="shared" ref="BP519:BP582" si="458">IF(OR(AH519="",AH519="*"),"",BP$5*AH519)</f>
        <v>13.7808938659527</v>
      </c>
      <c r="BQ519" s="830">
        <f t="shared" ref="BQ519:BQ582" si="459">IF(OR(AJ519="",AJ519="*"),"",BQ$5*AJ519)</f>
        <v>1.4935163452356242</v>
      </c>
      <c r="BR519" s="830">
        <f t="shared" ref="BR519:BR582" si="460">IF(OR(AL519="",AL519="*"),"",BR$5*AL519)</f>
        <v>0</v>
      </c>
      <c r="BS519" s="830">
        <f t="shared" ref="BS519:BS582" si="461">IF(OR(AN519="",AN519="*"),"",BS$5*AN519)</f>
        <v>20.946151726842945</v>
      </c>
      <c r="BT519" s="810">
        <f t="shared" ref="BT519:BT582" si="462">IF(OR(AP519="",AP519="*"),"",BT$5*AP519)</f>
        <v>5.0633361175799356</v>
      </c>
      <c r="BU519" s="810">
        <f t="shared" ref="BU519:BU582" si="463">IF(OR(AR519="",AR519="*"),"",BU$5*AR519)</f>
        <v>13.142208520893476</v>
      </c>
      <c r="BV519" s="810">
        <f t="shared" ref="BV519:BV582" si="464">IF(OR(AT519="",AT519="*"),"",BV$5*AT519)</f>
        <v>0</v>
      </c>
      <c r="BW519" s="830">
        <f t="shared" ref="BW519:BW582" si="465">IF(OR(AV519="",AV519="*"),"",BW$5*AV519)</f>
        <v>87.798904704621322</v>
      </c>
      <c r="BX519" s="816">
        <f t="shared" si="441"/>
        <v>1840.5594634253264</v>
      </c>
      <c r="BY519" s="755">
        <f t="shared" si="435"/>
        <v>0.16366347709632992</v>
      </c>
      <c r="BZ519" s="805">
        <f t="shared" ca="1" si="433"/>
        <v>97.935224344519739</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118.69483388287411</v>
      </c>
      <c r="BE520" s="808">
        <f t="shared" si="447"/>
        <v>373.69546653600258</v>
      </c>
      <c r="BF520" s="808">
        <f t="shared" si="448"/>
        <v>0</v>
      </c>
      <c r="BG520" s="829">
        <f t="shared" si="449"/>
        <v>112.86793393793228</v>
      </c>
      <c r="BH520" s="829">
        <f t="shared" si="450"/>
        <v>90.503161426718279</v>
      </c>
      <c r="BI520" s="829">
        <f t="shared" si="451"/>
        <v>0</v>
      </c>
      <c r="BJ520" s="829">
        <f t="shared" si="452"/>
        <v>5.5662657635296497</v>
      </c>
      <c r="BK520" s="829">
        <f t="shared" si="453"/>
        <v>100.4455079408598</v>
      </c>
      <c r="BL520" s="810">
        <f t="shared" si="454"/>
        <v>131.15645417255959</v>
      </c>
      <c r="BM520" s="810">
        <f t="shared" si="455"/>
        <v>42.998203455963242</v>
      </c>
      <c r="BN520" s="810">
        <f t="shared" si="456"/>
        <v>3.4696974423353062</v>
      </c>
      <c r="BO520" s="810">
        <f t="shared" si="457"/>
        <v>0</v>
      </c>
      <c r="BP520" s="810">
        <f t="shared" si="458"/>
        <v>9.3720427614250674</v>
      </c>
      <c r="BQ520" s="830">
        <f t="shared" si="459"/>
        <v>0.99853380293379002</v>
      </c>
      <c r="BR520" s="830">
        <f t="shared" si="460"/>
        <v>0</v>
      </c>
      <c r="BS520" s="830">
        <f t="shared" si="461"/>
        <v>12.878588077955376</v>
      </c>
      <c r="BT520" s="810">
        <f t="shared" si="462"/>
        <v>3.3258662663693848</v>
      </c>
      <c r="BU520" s="810">
        <f t="shared" si="463"/>
        <v>9.4006564054339172</v>
      </c>
      <c r="BV520" s="810">
        <f t="shared" si="464"/>
        <v>0</v>
      </c>
      <c r="BW520" s="830">
        <f t="shared" si="465"/>
        <v>69.315727743800409</v>
      </c>
      <c r="BX520" s="816">
        <f t="shared" si="441"/>
        <v>1084.6889396166928</v>
      </c>
      <c r="BY520" s="755">
        <f t="shared" si="435"/>
        <v>9.6451088352898159E-2</v>
      </c>
      <c r="BZ520" s="805">
        <f t="shared" ref="BZ520:BZ583" ca="1" si="489">IFERROR(IF(DA520&gt;0,BY520/DA520*100,""),"")</f>
        <v>88.398193039935478</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254.58197466881771</v>
      </c>
      <c r="BE521" s="808">
        <f t="shared" si="447"/>
        <v>955.92055756327079</v>
      </c>
      <c r="BF521" s="808">
        <f t="shared" si="448"/>
        <v>0</v>
      </c>
      <c r="BG521" s="829">
        <f t="shared" si="449"/>
        <v>223.59865819054079</v>
      </c>
      <c r="BH521" s="829">
        <f t="shared" si="450"/>
        <v>240.2352014953334</v>
      </c>
      <c r="BI521" s="829">
        <f t="shared" si="451"/>
        <v>0</v>
      </c>
      <c r="BJ521" s="829">
        <f t="shared" si="452"/>
        <v>9.4960376423414097</v>
      </c>
      <c r="BK521" s="829">
        <f t="shared" si="453"/>
        <v>258.99071038260706</v>
      </c>
      <c r="BL521" s="810">
        <f t="shared" si="454"/>
        <v>297.08380445751635</v>
      </c>
      <c r="BM521" s="810">
        <f t="shared" si="455"/>
        <v>90.160804176019056</v>
      </c>
      <c r="BN521" s="810">
        <f t="shared" si="456"/>
        <v>7.9454414764982602</v>
      </c>
      <c r="BO521" s="810">
        <f t="shared" si="457"/>
        <v>0</v>
      </c>
      <c r="BP521" s="810">
        <f t="shared" si="458"/>
        <v>20.09022722692815</v>
      </c>
      <c r="BQ521" s="830">
        <f t="shared" si="459"/>
        <v>1.7651871273971582</v>
      </c>
      <c r="BR521" s="830">
        <f t="shared" si="460"/>
        <v>0</v>
      </c>
      <c r="BS521" s="830">
        <f t="shared" si="461"/>
        <v>30.550493626667837</v>
      </c>
      <c r="BT521" s="810">
        <f t="shared" si="462"/>
        <v>7.7463245776353187</v>
      </c>
      <c r="BU521" s="810">
        <f t="shared" si="463"/>
        <v>17.361882683204104</v>
      </c>
      <c r="BV521" s="810">
        <f t="shared" si="464"/>
        <v>0</v>
      </c>
      <c r="BW521" s="830">
        <f t="shared" si="465"/>
        <v>109.06069164566561</v>
      </c>
      <c r="BX521" s="816">
        <f t="shared" si="441"/>
        <v>2524.5879969404427</v>
      </c>
      <c r="BY521" s="755">
        <f t="shared" si="435"/>
        <v>0.22448763977773811</v>
      </c>
      <c r="BZ521" s="805">
        <f t="shared" ca="1" si="489"/>
        <v>94.51523300995575</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255.87603785571906</v>
      </c>
      <c r="BE522" s="808">
        <f t="shared" si="447"/>
        <v>1223.9516601928392</v>
      </c>
      <c r="BF522" s="808">
        <f t="shared" si="448"/>
        <v>0</v>
      </c>
      <c r="BG522" s="829">
        <f t="shared" si="449"/>
        <v>303.1454072242592</v>
      </c>
      <c r="BH522" s="829">
        <f t="shared" si="450"/>
        <v>385.38585000563234</v>
      </c>
      <c r="BI522" s="829">
        <f t="shared" si="451"/>
        <v>0</v>
      </c>
      <c r="BJ522" s="829">
        <f t="shared" si="452"/>
        <v>11.66934175721871</v>
      </c>
      <c r="BK522" s="829">
        <f t="shared" si="453"/>
        <v>374.38017138180913</v>
      </c>
      <c r="BL522" s="810">
        <f t="shared" si="454"/>
        <v>434.74364004157104</v>
      </c>
      <c r="BM522" s="810">
        <f t="shared" si="455"/>
        <v>120.61790055545713</v>
      </c>
      <c r="BN522" s="810">
        <f t="shared" si="456"/>
        <v>11.856203318074639</v>
      </c>
      <c r="BO522" s="810">
        <f t="shared" si="457"/>
        <v>0</v>
      </c>
      <c r="BP522" s="810">
        <f t="shared" si="458"/>
        <v>27.021290297457284</v>
      </c>
      <c r="BQ522" s="830">
        <f t="shared" si="459"/>
        <v>2.4364988297130061</v>
      </c>
      <c r="BR522" s="830">
        <f t="shared" si="460"/>
        <v>0</v>
      </c>
      <c r="BS522" s="830">
        <f t="shared" si="461"/>
        <v>41.126806841759183</v>
      </c>
      <c r="BT522" s="810">
        <f t="shared" si="462"/>
        <v>9.282693851252656</v>
      </c>
      <c r="BU522" s="810">
        <f t="shared" si="463"/>
        <v>26.381748756900539</v>
      </c>
      <c r="BV522" s="810">
        <f t="shared" si="464"/>
        <v>0</v>
      </c>
      <c r="BW522" s="830">
        <f t="shared" si="465"/>
        <v>125.24126548005579</v>
      </c>
      <c r="BX522" s="816">
        <f t="shared" si="441"/>
        <v>3353.116516389719</v>
      </c>
      <c r="BY522" s="755">
        <f t="shared" si="435"/>
        <v>0.29816081419079843</v>
      </c>
      <c r="BZ522" s="805">
        <f t="shared" ca="1" si="489"/>
        <v>94.261666430479437</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112.92115408231443</v>
      </c>
      <c r="BE523" s="808">
        <f t="shared" si="447"/>
        <v>320.93805964404891</v>
      </c>
      <c r="BF523" s="808">
        <f t="shared" si="448"/>
        <v>0</v>
      </c>
      <c r="BG523" s="829">
        <f t="shared" si="449"/>
        <v>105.86699790631076</v>
      </c>
      <c r="BH523" s="829">
        <f t="shared" si="450"/>
        <v>110.69829342931811</v>
      </c>
      <c r="BI523" s="829">
        <f t="shared" si="451"/>
        <v>0</v>
      </c>
      <c r="BJ523" s="829">
        <f t="shared" si="452"/>
        <v>5.5451051291680802</v>
      </c>
      <c r="BK523" s="829">
        <f t="shared" si="453"/>
        <v>96.282461676179906</v>
      </c>
      <c r="BL523" s="810">
        <f t="shared" si="454"/>
        <v>93.719369705597401</v>
      </c>
      <c r="BM523" s="810">
        <f t="shared" si="455"/>
        <v>37.389636365298074</v>
      </c>
      <c r="BN523" s="810">
        <f t="shared" si="456"/>
        <v>3.0195798954707675</v>
      </c>
      <c r="BO523" s="810">
        <f t="shared" si="457"/>
        <v>0</v>
      </c>
      <c r="BP523" s="810">
        <f t="shared" si="458"/>
        <v>7.3148302764536233</v>
      </c>
      <c r="BQ523" s="830">
        <f t="shared" si="459"/>
        <v>0.92163557772147597</v>
      </c>
      <c r="BR523" s="830">
        <f t="shared" si="460"/>
        <v>0</v>
      </c>
      <c r="BS523" s="830">
        <f t="shared" si="461"/>
        <v>10.858676971970576</v>
      </c>
      <c r="BT523" s="810">
        <f t="shared" si="462"/>
        <v>3.1841629032764813</v>
      </c>
      <c r="BU523" s="810">
        <f t="shared" si="463"/>
        <v>4.2584097067474147</v>
      </c>
      <c r="BV523" s="810">
        <f t="shared" si="464"/>
        <v>0</v>
      </c>
      <c r="BW523" s="830">
        <f t="shared" si="465"/>
        <v>59.757814753359014</v>
      </c>
      <c r="BX523" s="816">
        <f t="shared" si="441"/>
        <v>972.67618802323523</v>
      </c>
      <c r="BY523" s="755">
        <f t="shared" si="435"/>
        <v>8.6490857907098984E-2</v>
      </c>
      <c r="BZ523" s="805">
        <f t="shared" ca="1" si="489"/>
        <v>89.625061523876141</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113.37808214040052</v>
      </c>
      <c r="BE524" s="808">
        <f t="shared" si="447"/>
        <v>358.11311670404632</v>
      </c>
      <c r="BF524" s="808">
        <f t="shared" si="448"/>
        <v>0</v>
      </c>
      <c r="BG524" s="829">
        <f t="shared" si="449"/>
        <v>93.066038883825158</v>
      </c>
      <c r="BH524" s="829">
        <f t="shared" si="450"/>
        <v>72.165064923218097</v>
      </c>
      <c r="BI524" s="829">
        <f t="shared" si="451"/>
        <v>0</v>
      </c>
      <c r="BJ524" s="829">
        <f t="shared" si="452"/>
        <v>4.8035772491785202</v>
      </c>
      <c r="BK524" s="829">
        <f t="shared" si="453"/>
        <v>89.562623680017794</v>
      </c>
      <c r="BL524" s="810">
        <f t="shared" si="454"/>
        <v>99.971510758288844</v>
      </c>
      <c r="BM524" s="810">
        <f t="shared" si="455"/>
        <v>36.422759215272926</v>
      </c>
      <c r="BN524" s="810">
        <f t="shared" si="456"/>
        <v>2.7478337656984584</v>
      </c>
      <c r="BO524" s="810">
        <f t="shared" si="457"/>
        <v>0</v>
      </c>
      <c r="BP524" s="810">
        <f t="shared" si="458"/>
        <v>6.6174837272363973</v>
      </c>
      <c r="BQ524" s="830">
        <f t="shared" si="459"/>
        <v>0.83504160966869412</v>
      </c>
      <c r="BR524" s="830">
        <f t="shared" si="460"/>
        <v>0</v>
      </c>
      <c r="BS524" s="830">
        <f t="shared" si="461"/>
        <v>10.9837099443652</v>
      </c>
      <c r="BT524" s="810">
        <f t="shared" si="462"/>
        <v>3.0449856593642286</v>
      </c>
      <c r="BU524" s="810">
        <f t="shared" si="463"/>
        <v>8.6750519823859999</v>
      </c>
      <c r="BV524" s="810">
        <f t="shared" si="464"/>
        <v>0</v>
      </c>
      <c r="BW524" s="830">
        <f t="shared" si="465"/>
        <v>67.722537352539234</v>
      </c>
      <c r="BX524" s="816">
        <f t="shared" si="441"/>
        <v>968.10941759550622</v>
      </c>
      <c r="BY524" s="755">
        <f t="shared" si="435"/>
        <v>8.6084778374133572E-2</v>
      </c>
      <c r="BZ524" s="805">
        <f t="shared" ca="1" si="489"/>
        <v>92.597615436047249</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137.76701557590178</v>
      </c>
      <c r="BE525" s="808">
        <f t="shared" si="447"/>
        <v>349.41460272914833</v>
      </c>
      <c r="BF525" s="808">
        <f t="shared" si="448"/>
        <v>0</v>
      </c>
      <c r="BG525" s="829">
        <f t="shared" si="449"/>
        <v>90.994958370995022</v>
      </c>
      <c r="BH525" s="829">
        <f t="shared" si="450"/>
        <v>87.673697930475356</v>
      </c>
      <c r="BI525" s="829">
        <f t="shared" si="451"/>
        <v>0</v>
      </c>
      <c r="BJ525" s="829">
        <f t="shared" si="452"/>
        <v>5.0651998215409195</v>
      </c>
      <c r="BK525" s="829">
        <f t="shared" si="453"/>
        <v>90.584331404321873</v>
      </c>
      <c r="BL525" s="810">
        <f t="shared" si="454"/>
        <v>112.03994252711146</v>
      </c>
      <c r="BM525" s="810">
        <f t="shared" si="455"/>
        <v>37.49736912984114</v>
      </c>
      <c r="BN525" s="810">
        <f t="shared" si="456"/>
        <v>2.7882956509809764</v>
      </c>
      <c r="BO525" s="810">
        <f t="shared" si="457"/>
        <v>0</v>
      </c>
      <c r="BP525" s="810">
        <f t="shared" si="458"/>
        <v>7.0031513758325357</v>
      </c>
      <c r="BQ525" s="830">
        <f t="shared" si="459"/>
        <v>0.81521888981981405</v>
      </c>
      <c r="BR525" s="830">
        <f t="shared" si="460"/>
        <v>0</v>
      </c>
      <c r="BS525" s="830">
        <f t="shared" si="461"/>
        <v>10.680926295621983</v>
      </c>
      <c r="BT525" s="810">
        <f t="shared" si="462"/>
        <v>2.4143743599436829</v>
      </c>
      <c r="BU525" s="810">
        <f t="shared" si="463"/>
        <v>7.347626378402726</v>
      </c>
      <c r="BV525" s="810">
        <f t="shared" si="464"/>
        <v>0</v>
      </c>
      <c r="BW525" s="830">
        <f t="shared" si="465"/>
        <v>69.770141997323236</v>
      </c>
      <c r="BX525" s="816">
        <f t="shared" si="441"/>
        <v>1011.8568524372608</v>
      </c>
      <c r="BY525" s="755">
        <f t="shared" ref="BY525:BY588" si="491">IF(BX525&lt;&gt;"", BX525 / $BX$5, "")</f>
        <v>8.9974822375712332E-2</v>
      </c>
      <c r="BZ525" s="805">
        <f t="shared" ca="1" si="489"/>
        <v>95.674236129330069</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657.31224774582893</v>
      </c>
      <c r="BE526" s="808">
        <f t="shared" si="447"/>
        <v>2977.2584459164141</v>
      </c>
      <c r="BF526" s="808">
        <f t="shared" si="448"/>
        <v>0</v>
      </c>
      <c r="BG526" s="829">
        <f t="shared" si="449"/>
        <v>762.70170597101048</v>
      </c>
      <c r="BH526" s="829">
        <f t="shared" si="450"/>
        <v>941.96353145279011</v>
      </c>
      <c r="BI526" s="829">
        <f t="shared" si="451"/>
        <v>0</v>
      </c>
      <c r="BJ526" s="829">
        <f t="shared" si="452"/>
        <v>22.356056959174261</v>
      </c>
      <c r="BK526" s="829">
        <f t="shared" si="453"/>
        <v>988.62209606548549</v>
      </c>
      <c r="BL526" s="810">
        <f t="shared" si="454"/>
        <v>1039.5375551574834</v>
      </c>
      <c r="BM526" s="810">
        <f t="shared" si="455"/>
        <v>290.9870054102264</v>
      </c>
      <c r="BN526" s="810">
        <f t="shared" si="456"/>
        <v>24.630822168877049</v>
      </c>
      <c r="BO526" s="810">
        <f t="shared" si="457"/>
        <v>0</v>
      </c>
      <c r="BP526" s="810">
        <f t="shared" si="458"/>
        <v>71.258454364440837</v>
      </c>
      <c r="BQ526" s="830">
        <f t="shared" si="459"/>
        <v>4.7283694639984679</v>
      </c>
      <c r="BR526" s="830">
        <f t="shared" si="460"/>
        <v>0</v>
      </c>
      <c r="BS526" s="830">
        <f t="shared" si="461"/>
        <v>78.229388255263061</v>
      </c>
      <c r="BT526" s="810">
        <f t="shared" si="462"/>
        <v>15.712400268936802</v>
      </c>
      <c r="BU526" s="810">
        <f t="shared" si="463"/>
        <v>60.494124070621986</v>
      </c>
      <c r="BV526" s="810">
        <f t="shared" si="464"/>
        <v>0</v>
      </c>
      <c r="BW526" s="830">
        <f t="shared" si="465"/>
        <v>175.12584689856538</v>
      </c>
      <c r="BX526" s="816">
        <f t="shared" si="441"/>
        <v>8110.9180501691171</v>
      </c>
      <c r="BY526" s="755">
        <f t="shared" si="491"/>
        <v>0.72122692958999801</v>
      </c>
      <c r="BZ526" s="805">
        <f t="shared" ca="1" si="489"/>
        <v>101.99065035188933</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328.68788507109241</v>
      </c>
      <c r="BE527" s="808">
        <f t="shared" si="447"/>
        <v>1391.0765787058531</v>
      </c>
      <c r="BF527" s="808">
        <f t="shared" si="448"/>
        <v>0</v>
      </c>
      <c r="BG527" s="829">
        <f t="shared" si="449"/>
        <v>306.30931525089215</v>
      </c>
      <c r="BH527" s="829">
        <f t="shared" si="450"/>
        <v>385.49867126531962</v>
      </c>
      <c r="BI527" s="829">
        <f t="shared" si="451"/>
        <v>0</v>
      </c>
      <c r="BJ527" s="829">
        <f t="shared" si="452"/>
        <v>13.01883277922769</v>
      </c>
      <c r="BK527" s="829">
        <f t="shared" si="453"/>
        <v>357.48150296630826</v>
      </c>
      <c r="BL527" s="810">
        <f t="shared" si="454"/>
        <v>439.92427812298365</v>
      </c>
      <c r="BM527" s="810">
        <f t="shared" si="455"/>
        <v>124.7509613005308</v>
      </c>
      <c r="BN527" s="810">
        <f t="shared" si="456"/>
        <v>11.004562503442376</v>
      </c>
      <c r="BO527" s="810">
        <f t="shared" si="457"/>
        <v>0</v>
      </c>
      <c r="BP527" s="810">
        <f t="shared" si="458"/>
        <v>33.271826064344204</v>
      </c>
      <c r="BQ527" s="830">
        <f t="shared" si="459"/>
        <v>2.2446401550098343</v>
      </c>
      <c r="BR527" s="830">
        <f t="shared" si="460"/>
        <v>0</v>
      </c>
      <c r="BS527" s="830">
        <f t="shared" si="461"/>
        <v>34.980401326824577</v>
      </c>
      <c r="BT527" s="810">
        <f t="shared" si="462"/>
        <v>8.1915284374207431</v>
      </c>
      <c r="BU527" s="810">
        <f t="shared" si="463"/>
        <v>29.150179157408861</v>
      </c>
      <c r="BV527" s="810">
        <f t="shared" si="464"/>
        <v>0</v>
      </c>
      <c r="BW527" s="830">
        <f t="shared" si="465"/>
        <v>117.33291279635523</v>
      </c>
      <c r="BX527" s="816">
        <f t="shared" si="441"/>
        <v>3582.9240759030126</v>
      </c>
      <c r="BY527" s="755">
        <f t="shared" si="491"/>
        <v>0.3185954184512727</v>
      </c>
      <c r="BZ527" s="805">
        <f t="shared" ca="1" si="489"/>
        <v>100.5015355274077</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556.41263866974498</v>
      </c>
      <c r="BE529" s="808">
        <f t="shared" si="447"/>
        <v>2240.0414447214939</v>
      </c>
      <c r="BF529" s="808">
        <f t="shared" si="448"/>
        <v>0</v>
      </c>
      <c r="BG529" s="829">
        <f t="shared" si="449"/>
        <v>569.34082547522155</v>
      </c>
      <c r="BH529" s="829">
        <f t="shared" si="450"/>
        <v>725.18167573465246</v>
      </c>
      <c r="BI529" s="829">
        <f t="shared" si="451"/>
        <v>0</v>
      </c>
      <c r="BJ529" s="829">
        <f t="shared" si="452"/>
        <v>18.849470123881648</v>
      </c>
      <c r="BK529" s="829">
        <f t="shared" si="453"/>
        <v>711.98354281863158</v>
      </c>
      <c r="BL529" s="810">
        <f t="shared" si="454"/>
        <v>786.53744684250955</v>
      </c>
      <c r="BM529" s="810">
        <f t="shared" si="455"/>
        <v>228.42911217985204</v>
      </c>
      <c r="BN529" s="810">
        <f t="shared" si="456"/>
        <v>18.832824096136854</v>
      </c>
      <c r="BO529" s="810">
        <f t="shared" si="457"/>
        <v>0</v>
      </c>
      <c r="BP529" s="810">
        <f t="shared" si="458"/>
        <v>57.036552976871612</v>
      </c>
      <c r="BQ529" s="830">
        <f t="shared" si="459"/>
        <v>3.5325994115563084</v>
      </c>
      <c r="BR529" s="830">
        <f t="shared" si="460"/>
        <v>0</v>
      </c>
      <c r="BS529" s="830">
        <f t="shared" si="461"/>
        <v>58.444467886859378</v>
      </c>
      <c r="BT529" s="810">
        <f t="shared" si="462"/>
        <v>12.702573434874004</v>
      </c>
      <c r="BU529" s="810">
        <f t="shared" si="463"/>
        <v>50.768929432828038</v>
      </c>
      <c r="BV529" s="810">
        <f t="shared" si="464"/>
        <v>0</v>
      </c>
      <c r="BW529" s="830">
        <f t="shared" si="465"/>
        <v>145.21289123961182</v>
      </c>
      <c r="BX529" s="816">
        <f t="shared" si="441"/>
        <v>6183.306995044727</v>
      </c>
      <c r="BY529" s="755">
        <f t="shared" si="491"/>
        <v>0.54982278099277315</v>
      </c>
      <c r="BZ529" s="805">
        <f t="shared" ca="1" si="489"/>
        <v>101.44083245913879</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315.58598123413373</v>
      </c>
      <c r="BE530" s="808">
        <f t="shared" si="447"/>
        <v>1718.30387656581</v>
      </c>
      <c r="BF530" s="808">
        <f t="shared" si="448"/>
        <v>0</v>
      </c>
      <c r="BG530" s="829">
        <f t="shared" si="449"/>
        <v>414.22006254166348</v>
      </c>
      <c r="BH530" s="829">
        <f t="shared" si="450"/>
        <v>502.45365943219059</v>
      </c>
      <c r="BI530" s="829">
        <f t="shared" si="451"/>
        <v>0</v>
      </c>
      <c r="BJ530" s="829">
        <f t="shared" si="452"/>
        <v>12.401634741411151</v>
      </c>
      <c r="BK530" s="829">
        <f t="shared" si="453"/>
        <v>508.55113933947615</v>
      </c>
      <c r="BL530" s="810">
        <f t="shared" si="454"/>
        <v>584.00459178621043</v>
      </c>
      <c r="BM530" s="810">
        <f t="shared" si="455"/>
        <v>153.51635511753841</v>
      </c>
      <c r="BN530" s="810">
        <f t="shared" si="456"/>
        <v>13.394600729041525</v>
      </c>
      <c r="BO530" s="810">
        <f t="shared" si="457"/>
        <v>0</v>
      </c>
      <c r="BP530" s="810">
        <f t="shared" si="458"/>
        <v>38.995953801561527</v>
      </c>
      <c r="BQ530" s="830">
        <f t="shared" si="459"/>
        <v>2.6000546150534158</v>
      </c>
      <c r="BR530" s="830">
        <f t="shared" si="460"/>
        <v>0</v>
      </c>
      <c r="BS530" s="830">
        <f t="shared" si="461"/>
        <v>43.272559378917904</v>
      </c>
      <c r="BT530" s="810">
        <f t="shared" si="462"/>
        <v>9.0175151748408844</v>
      </c>
      <c r="BU530" s="810">
        <f t="shared" si="463"/>
        <v>39.070018950508953</v>
      </c>
      <c r="BV530" s="810">
        <f t="shared" si="464"/>
        <v>0</v>
      </c>
      <c r="BW530" s="830">
        <f t="shared" si="465"/>
        <v>130.42862552178133</v>
      </c>
      <c r="BX530" s="816">
        <f t="shared" si="441"/>
        <v>4485.8166289301398</v>
      </c>
      <c r="BY530" s="755">
        <f t="shared" si="491"/>
        <v>0.3988810802890041</v>
      </c>
      <c r="BZ530" s="805">
        <f t="shared" ca="1" si="489"/>
        <v>101.46232692622472</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150.8197944411115</v>
      </c>
      <c r="BE531" s="808">
        <f t="shared" si="447"/>
        <v>544.1188365267908</v>
      </c>
      <c r="BF531" s="808">
        <f t="shared" si="448"/>
        <v>0</v>
      </c>
      <c r="BG531" s="829">
        <f t="shared" si="449"/>
        <v>132.15423886869357</v>
      </c>
      <c r="BH531" s="829">
        <f t="shared" si="450"/>
        <v>176.23355228149575</v>
      </c>
      <c r="BI531" s="829">
        <f t="shared" si="451"/>
        <v>0</v>
      </c>
      <c r="BJ531" s="829">
        <f t="shared" si="452"/>
        <v>6.8554161252726304</v>
      </c>
      <c r="BK531" s="829">
        <f t="shared" si="453"/>
        <v>147.0138664663798</v>
      </c>
      <c r="BL531" s="810">
        <f t="shared" si="454"/>
        <v>171.90329235033269</v>
      </c>
      <c r="BM531" s="810">
        <f t="shared" si="455"/>
        <v>47.574619898618153</v>
      </c>
      <c r="BN531" s="810">
        <f t="shared" si="456"/>
        <v>3.9936140149817101</v>
      </c>
      <c r="BO531" s="810">
        <f t="shared" si="457"/>
        <v>0</v>
      </c>
      <c r="BP531" s="810">
        <f t="shared" si="458"/>
        <v>12.133060970912803</v>
      </c>
      <c r="BQ531" s="830">
        <f t="shared" si="459"/>
        <v>1.162247569338102</v>
      </c>
      <c r="BR531" s="830">
        <f t="shared" si="460"/>
        <v>0</v>
      </c>
      <c r="BS531" s="830">
        <f t="shared" si="461"/>
        <v>14.545018752650737</v>
      </c>
      <c r="BT531" s="810">
        <f t="shared" si="462"/>
        <v>3.6859616320131936</v>
      </c>
      <c r="BU531" s="810">
        <f t="shared" si="463"/>
        <v>9.6589400835955104</v>
      </c>
      <c r="BV531" s="810">
        <f t="shared" si="464"/>
        <v>0</v>
      </c>
      <c r="BW531" s="830">
        <f t="shared" si="465"/>
        <v>82.213859579533519</v>
      </c>
      <c r="BX531" s="816">
        <f t="shared" si="441"/>
        <v>1504.0663195617205</v>
      </c>
      <c r="BY531" s="755">
        <f t="shared" si="491"/>
        <v>0.13374233679190117</v>
      </c>
      <c r="BZ531" s="805">
        <f t="shared" ca="1" si="489"/>
        <v>99.907953985001996</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299.94098562175753</v>
      </c>
      <c r="BE532" s="808">
        <f t="shared" si="447"/>
        <v>1244.647198933299</v>
      </c>
      <c r="BF532" s="808">
        <f t="shared" si="448"/>
        <v>0</v>
      </c>
      <c r="BG532" s="829">
        <f t="shared" si="449"/>
        <v>312.00600970598009</v>
      </c>
      <c r="BH532" s="829">
        <f t="shared" si="450"/>
        <v>389.66444138203479</v>
      </c>
      <c r="BI532" s="829">
        <f t="shared" si="451"/>
        <v>0</v>
      </c>
      <c r="BJ532" s="829">
        <f t="shared" si="452"/>
        <v>10.68985901993628</v>
      </c>
      <c r="BK532" s="829">
        <f t="shared" si="453"/>
        <v>396.23322557808217</v>
      </c>
      <c r="BL532" s="810">
        <f t="shared" si="454"/>
        <v>446.08335393552636</v>
      </c>
      <c r="BM532" s="810">
        <f t="shared" si="455"/>
        <v>129.38407474201546</v>
      </c>
      <c r="BN532" s="810">
        <f t="shared" si="456"/>
        <v>11.16602399250632</v>
      </c>
      <c r="BO532" s="810">
        <f t="shared" si="457"/>
        <v>0</v>
      </c>
      <c r="BP532" s="810">
        <f t="shared" si="458"/>
        <v>32.766329167966887</v>
      </c>
      <c r="BQ532" s="830">
        <f t="shared" si="459"/>
        <v>2.1965766063816541</v>
      </c>
      <c r="BR532" s="830">
        <f t="shared" si="460"/>
        <v>0</v>
      </c>
      <c r="BS532" s="830">
        <f t="shared" si="461"/>
        <v>36.031064692092514</v>
      </c>
      <c r="BT532" s="810">
        <f t="shared" si="462"/>
        <v>7.4910220000701919</v>
      </c>
      <c r="BU532" s="810">
        <f t="shared" si="463"/>
        <v>28.603964820116268</v>
      </c>
      <c r="BV532" s="810">
        <f t="shared" si="464"/>
        <v>0</v>
      </c>
      <c r="BW532" s="830">
        <f t="shared" si="465"/>
        <v>105.4599067779711</v>
      </c>
      <c r="BX532" s="816">
        <f t="shared" si="441"/>
        <v>3452.3640369757363</v>
      </c>
      <c r="BY532" s="755">
        <f t="shared" si="491"/>
        <v>0.30698595384810035</v>
      </c>
      <c r="BZ532" s="805">
        <f t="shared" ca="1" si="489"/>
        <v>98.368964316441392</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217.14571242784663</v>
      </c>
      <c r="BE533" s="808">
        <f t="shared" si="447"/>
        <v>959.52392626404458</v>
      </c>
      <c r="BF533" s="808">
        <f t="shared" si="448"/>
        <v>0</v>
      </c>
      <c r="BG533" s="829">
        <f t="shared" si="449"/>
        <v>251.54228433834444</v>
      </c>
      <c r="BH533" s="829">
        <f t="shared" si="450"/>
        <v>306.49985801458183</v>
      </c>
      <c r="BI533" s="829">
        <f t="shared" si="451"/>
        <v>0</v>
      </c>
      <c r="BJ533" s="829">
        <f t="shared" si="452"/>
        <v>8.4616718912547313</v>
      </c>
      <c r="BK533" s="829">
        <f t="shared" si="453"/>
        <v>285.20057040721917</v>
      </c>
      <c r="BL533" s="810">
        <f t="shared" si="454"/>
        <v>308.99084498783378</v>
      </c>
      <c r="BM533" s="810">
        <f t="shared" si="455"/>
        <v>88.528309773101142</v>
      </c>
      <c r="BN533" s="810">
        <f t="shared" si="456"/>
        <v>7.625992448072985</v>
      </c>
      <c r="BO533" s="810">
        <f t="shared" si="457"/>
        <v>0</v>
      </c>
      <c r="BP533" s="810">
        <f t="shared" si="458"/>
        <v>22.251432421537647</v>
      </c>
      <c r="BQ533" s="830">
        <f t="shared" si="459"/>
        <v>1.664505734300904</v>
      </c>
      <c r="BR533" s="830">
        <f t="shared" si="460"/>
        <v>0</v>
      </c>
      <c r="BS533" s="830">
        <f t="shared" si="461"/>
        <v>26.515072776154703</v>
      </c>
      <c r="BT533" s="810">
        <f t="shared" si="462"/>
        <v>5.8382678597957307</v>
      </c>
      <c r="BU533" s="810">
        <f t="shared" si="463"/>
        <v>23.857859138030083</v>
      </c>
      <c r="BV533" s="810">
        <f t="shared" si="464"/>
        <v>0</v>
      </c>
      <c r="BW533" s="830">
        <f t="shared" si="465"/>
        <v>91.235729879401092</v>
      </c>
      <c r="BX533" s="816">
        <f t="shared" si="441"/>
        <v>2604.8820383615193</v>
      </c>
      <c r="BY533" s="755">
        <f t="shared" si="491"/>
        <v>0.23162742649488879</v>
      </c>
      <c r="BZ533" s="805">
        <f t="shared" ca="1" si="489"/>
        <v>98.912301042285421</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468.09506554302033</v>
      </c>
      <c r="BE534" s="808">
        <f t="shared" si="447"/>
        <v>1907.8274171158785</v>
      </c>
      <c r="BF534" s="808">
        <f t="shared" si="448"/>
        <v>0</v>
      </c>
      <c r="BG534" s="829">
        <f t="shared" si="449"/>
        <v>518.7278317043781</v>
      </c>
      <c r="BH534" s="829">
        <f t="shared" si="450"/>
        <v>579.65532606227907</v>
      </c>
      <c r="BI534" s="829">
        <f t="shared" si="451"/>
        <v>0</v>
      </c>
      <c r="BJ534" s="829">
        <f t="shared" si="452"/>
        <v>14.66286472612806</v>
      </c>
      <c r="BK534" s="829">
        <f t="shared" si="453"/>
        <v>605.03656809378606</v>
      </c>
      <c r="BL534" s="810">
        <f t="shared" si="454"/>
        <v>644.4912712802884</v>
      </c>
      <c r="BM534" s="810">
        <f t="shared" si="455"/>
        <v>178.5111478705077</v>
      </c>
      <c r="BN534" s="810">
        <f t="shared" si="456"/>
        <v>14.428834976661069</v>
      </c>
      <c r="BO534" s="810">
        <f t="shared" si="457"/>
        <v>0</v>
      </c>
      <c r="BP534" s="810">
        <f t="shared" si="458"/>
        <v>45.48500362800808</v>
      </c>
      <c r="BQ534" s="830">
        <f t="shared" si="459"/>
        <v>2.641111161354432</v>
      </c>
      <c r="BR534" s="830">
        <f t="shared" si="460"/>
        <v>0</v>
      </c>
      <c r="BS534" s="830">
        <f t="shared" si="461"/>
        <v>42.828166687294576</v>
      </c>
      <c r="BT534" s="810">
        <f t="shared" si="462"/>
        <v>9.6852773040685793</v>
      </c>
      <c r="BU534" s="810">
        <f t="shared" si="463"/>
        <v>37.812843448850543</v>
      </c>
      <c r="BV534" s="810">
        <f t="shared" si="464"/>
        <v>0</v>
      </c>
      <c r="BW534" s="830">
        <f t="shared" si="465"/>
        <v>105.64407558760787</v>
      </c>
      <c r="BX534" s="816">
        <f t="shared" si="441"/>
        <v>5175.5328051901115</v>
      </c>
      <c r="BY534" s="755">
        <f t="shared" si="491"/>
        <v>0.46021099103593383</v>
      </c>
      <c r="BZ534" s="805">
        <f t="shared" ca="1" si="489"/>
        <v>105.38633398707692</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176.74225772596014</v>
      </c>
      <c r="BE535" s="808">
        <f t="shared" si="447"/>
        <v>555.18664599145927</v>
      </c>
      <c r="BF535" s="808">
        <f t="shared" si="448"/>
        <v>0</v>
      </c>
      <c r="BG535" s="829">
        <f t="shared" si="449"/>
        <v>149.96105174185749</v>
      </c>
      <c r="BH535" s="829">
        <f t="shared" si="450"/>
        <v>162.12417683425716</v>
      </c>
      <c r="BI535" s="829">
        <f t="shared" si="451"/>
        <v>0</v>
      </c>
      <c r="BJ535" s="829">
        <f t="shared" si="452"/>
        <v>6.2794780044518097</v>
      </c>
      <c r="BK535" s="829">
        <f t="shared" si="453"/>
        <v>162.36265362074639</v>
      </c>
      <c r="BL535" s="810">
        <f t="shared" si="454"/>
        <v>182.32021588323377</v>
      </c>
      <c r="BM535" s="810">
        <f t="shared" si="455"/>
        <v>54.126393256612126</v>
      </c>
      <c r="BN535" s="810">
        <f t="shared" si="456"/>
        <v>4.2260342168751004</v>
      </c>
      <c r="BO535" s="810">
        <f t="shared" si="457"/>
        <v>0</v>
      </c>
      <c r="BP535" s="810">
        <f t="shared" si="458"/>
        <v>12.008715761982867</v>
      </c>
      <c r="BQ535" s="830">
        <f t="shared" si="459"/>
        <v>1.136108864892462</v>
      </c>
      <c r="BR535" s="830">
        <f t="shared" si="460"/>
        <v>0</v>
      </c>
      <c r="BS535" s="830">
        <f t="shared" si="461"/>
        <v>15.097059597054288</v>
      </c>
      <c r="BT535" s="810">
        <f t="shared" si="462"/>
        <v>4.2528287288562394</v>
      </c>
      <c r="BU535" s="810">
        <f t="shared" si="463"/>
        <v>10.394943504167969</v>
      </c>
      <c r="BV535" s="810">
        <f t="shared" si="464"/>
        <v>0</v>
      </c>
      <c r="BW535" s="830">
        <f t="shared" si="465"/>
        <v>83.635693605449532</v>
      </c>
      <c r="BX535" s="816">
        <f t="shared" si="441"/>
        <v>1579.8542573378568</v>
      </c>
      <c r="BY535" s="755">
        <f t="shared" si="491"/>
        <v>0.14048143849705289</v>
      </c>
      <c r="BZ535" s="805">
        <f t="shared" ca="1" si="489"/>
        <v>99.29523440751656</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109.43226623700969</v>
      </c>
      <c r="BE536" s="808">
        <f t="shared" si="447"/>
        <v>512.32235629907484</v>
      </c>
      <c r="BF536" s="808">
        <f t="shared" si="448"/>
        <v>0</v>
      </c>
      <c r="BG536" s="829">
        <f t="shared" si="449"/>
        <v>132.0035790199527</v>
      </c>
      <c r="BH536" s="829">
        <f t="shared" si="450"/>
        <v>138.32852010615761</v>
      </c>
      <c r="BI536" s="829">
        <f t="shared" si="451"/>
        <v>0</v>
      </c>
      <c r="BJ536" s="829">
        <f t="shared" si="452"/>
        <v>5.1830704973933699</v>
      </c>
      <c r="BK536" s="829">
        <f t="shared" si="453"/>
        <v>142.58005597346045</v>
      </c>
      <c r="BL536" s="810">
        <f t="shared" si="454"/>
        <v>172.30400491468671</v>
      </c>
      <c r="BM536" s="810">
        <f t="shared" si="455"/>
        <v>51.944260488282545</v>
      </c>
      <c r="BN536" s="810">
        <f t="shared" si="456"/>
        <v>4.3937705156578799</v>
      </c>
      <c r="BO536" s="810">
        <f t="shared" si="457"/>
        <v>0</v>
      </c>
      <c r="BP536" s="810">
        <f t="shared" si="458"/>
        <v>11.854735133161181</v>
      </c>
      <c r="BQ536" s="830">
        <f t="shared" si="459"/>
        <v>1.012311556309212</v>
      </c>
      <c r="BR536" s="830">
        <f t="shared" si="460"/>
        <v>0</v>
      </c>
      <c r="BS536" s="830">
        <f t="shared" si="461"/>
        <v>15.62394579398072</v>
      </c>
      <c r="BT536" s="810">
        <f t="shared" si="462"/>
        <v>4.0107536808026154</v>
      </c>
      <c r="BU536" s="810">
        <f t="shared" si="463"/>
        <v>15.176064326041971</v>
      </c>
      <c r="BV536" s="810">
        <f t="shared" si="464"/>
        <v>0</v>
      </c>
      <c r="BW536" s="830">
        <f t="shared" si="465"/>
        <v>72.164529921140158</v>
      </c>
      <c r="BX536" s="816">
        <f t="shared" si="441"/>
        <v>1388.3342244631117</v>
      </c>
      <c r="BY536" s="755">
        <f t="shared" si="491"/>
        <v>0.12345138044310081</v>
      </c>
      <c r="BZ536" s="805">
        <f t="shared" ca="1" si="489"/>
        <v>93.227757995182557</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150.77975973236488</v>
      </c>
      <c r="BE537" s="808">
        <f t="shared" si="447"/>
        <v>727.12801941540101</v>
      </c>
      <c r="BF537" s="808">
        <f t="shared" si="448"/>
        <v>0</v>
      </c>
      <c r="BG537" s="829">
        <f t="shared" si="449"/>
        <v>177.87222359366049</v>
      </c>
      <c r="BH537" s="829">
        <f t="shared" si="450"/>
        <v>186.17948611590282</v>
      </c>
      <c r="BI537" s="829">
        <f t="shared" si="451"/>
        <v>0</v>
      </c>
      <c r="BJ537" s="829">
        <f t="shared" si="452"/>
        <v>6.6409668336536107</v>
      </c>
      <c r="BK537" s="829">
        <f t="shared" si="453"/>
        <v>193.27217042407327</v>
      </c>
      <c r="BL537" s="810">
        <f t="shared" si="454"/>
        <v>229.23462634098968</v>
      </c>
      <c r="BM537" s="810">
        <f t="shared" si="455"/>
        <v>69.612020340383225</v>
      </c>
      <c r="BN537" s="810">
        <f t="shared" si="456"/>
        <v>5.2130440996956002</v>
      </c>
      <c r="BO537" s="810">
        <f t="shared" si="457"/>
        <v>0</v>
      </c>
      <c r="BP537" s="810">
        <f t="shared" si="458"/>
        <v>16.960141348669907</v>
      </c>
      <c r="BQ537" s="830">
        <f t="shared" si="459"/>
        <v>1.14312852603795</v>
      </c>
      <c r="BR537" s="830">
        <f t="shared" si="460"/>
        <v>0</v>
      </c>
      <c r="BS537" s="830">
        <f t="shared" si="461"/>
        <v>20.928246269069103</v>
      </c>
      <c r="BT537" s="810">
        <f t="shared" si="462"/>
        <v>4.4560380533679895</v>
      </c>
      <c r="BU537" s="810">
        <f t="shared" si="463"/>
        <v>15.988616248599721</v>
      </c>
      <c r="BV537" s="810">
        <f t="shared" si="464"/>
        <v>0</v>
      </c>
      <c r="BW537" s="830">
        <f t="shared" si="465"/>
        <v>75.298359691486951</v>
      </c>
      <c r="BX537" s="816">
        <f t="shared" si="441"/>
        <v>1880.7068470333566</v>
      </c>
      <c r="BY537" s="755">
        <f t="shared" si="491"/>
        <v>0.16723340272393353</v>
      </c>
      <c r="BZ537" s="805">
        <f t="shared" ca="1" si="489"/>
        <v>97.360841597219718</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266.34294214488227</v>
      </c>
      <c r="BE538" s="808">
        <f t="shared" si="447"/>
        <v>1344.5465498865749</v>
      </c>
      <c r="BF538" s="808">
        <f t="shared" si="448"/>
        <v>0</v>
      </c>
      <c r="BG538" s="829">
        <f t="shared" si="449"/>
        <v>364.17149375652752</v>
      </c>
      <c r="BH538" s="829">
        <f t="shared" si="450"/>
        <v>396.14694660194743</v>
      </c>
      <c r="BI538" s="829">
        <f t="shared" si="451"/>
        <v>0</v>
      </c>
      <c r="BJ538" s="829">
        <f t="shared" si="452"/>
        <v>10.12714435902789</v>
      </c>
      <c r="BK538" s="829">
        <f t="shared" si="453"/>
        <v>433.14398231956892</v>
      </c>
      <c r="BL538" s="810">
        <f t="shared" si="454"/>
        <v>496.48818920261078</v>
      </c>
      <c r="BM538" s="810">
        <f t="shared" si="455"/>
        <v>138.30563585880478</v>
      </c>
      <c r="BN538" s="810">
        <f t="shared" si="456"/>
        <v>10.903517294787004</v>
      </c>
      <c r="BO538" s="810">
        <f t="shared" si="457"/>
        <v>0</v>
      </c>
      <c r="BP538" s="810">
        <f t="shared" si="458"/>
        <v>33.338276409969303</v>
      </c>
      <c r="BQ538" s="830">
        <f t="shared" si="459"/>
        <v>2.0954187948434582</v>
      </c>
      <c r="BR538" s="830">
        <f t="shared" si="460"/>
        <v>0</v>
      </c>
      <c r="BS538" s="830">
        <f t="shared" si="461"/>
        <v>35.593292283814272</v>
      </c>
      <c r="BT538" s="810">
        <f t="shared" si="462"/>
        <v>8.4503068671910988</v>
      </c>
      <c r="BU538" s="810">
        <f t="shared" si="463"/>
        <v>32.335665210998627</v>
      </c>
      <c r="BV538" s="810">
        <f t="shared" si="464"/>
        <v>0</v>
      </c>
      <c r="BW538" s="830">
        <f t="shared" si="465"/>
        <v>97.660970186463118</v>
      </c>
      <c r="BX538" s="816">
        <f t="shared" si="441"/>
        <v>3669.6503311780111</v>
      </c>
      <c r="BY538" s="755">
        <f t="shared" si="491"/>
        <v>0.32630716087302253</v>
      </c>
      <c r="BZ538" s="805">
        <f t="shared" ca="1" si="489"/>
        <v>99.483262360664114</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172.11751510861967</v>
      </c>
      <c r="BE539" s="808">
        <f t="shared" si="447"/>
        <v>572.99068812980352</v>
      </c>
      <c r="BF539" s="808">
        <f t="shared" si="448"/>
        <v>0</v>
      </c>
      <c r="BG539" s="829">
        <f t="shared" si="449"/>
        <v>148.95796019230588</v>
      </c>
      <c r="BH539" s="829">
        <f t="shared" si="450"/>
        <v>140.89853387118299</v>
      </c>
      <c r="BI539" s="829">
        <f t="shared" si="451"/>
        <v>0</v>
      </c>
      <c r="BJ539" s="829">
        <f t="shared" si="452"/>
        <v>6.62095786650048</v>
      </c>
      <c r="BK539" s="829">
        <f t="shared" si="453"/>
        <v>171.92754506997841</v>
      </c>
      <c r="BL539" s="810">
        <f t="shared" si="454"/>
        <v>175.96347922514633</v>
      </c>
      <c r="BM539" s="810">
        <f t="shared" si="455"/>
        <v>59.177827822093228</v>
      </c>
      <c r="BN539" s="810">
        <f t="shared" si="456"/>
        <v>5.037277823373425</v>
      </c>
      <c r="BO539" s="810">
        <f t="shared" si="457"/>
        <v>0</v>
      </c>
      <c r="BP539" s="810">
        <f t="shared" si="458"/>
        <v>15.19490748712162</v>
      </c>
      <c r="BQ539" s="830">
        <f t="shared" si="459"/>
        <v>1.2694729207597439</v>
      </c>
      <c r="BR539" s="830">
        <f t="shared" si="460"/>
        <v>0</v>
      </c>
      <c r="BS539" s="830">
        <f t="shared" si="461"/>
        <v>17.642781222087617</v>
      </c>
      <c r="BT539" s="810">
        <f t="shared" si="462"/>
        <v>3.8970863596644909</v>
      </c>
      <c r="BU539" s="810">
        <f t="shared" si="463"/>
        <v>16.665881769032858</v>
      </c>
      <c r="BV539" s="810">
        <f t="shared" si="464"/>
        <v>0</v>
      </c>
      <c r="BW539" s="830">
        <f t="shared" si="465"/>
        <v>87.213799948722539</v>
      </c>
      <c r="BX539" s="816">
        <f t="shared" si="441"/>
        <v>1595.5757148163925</v>
      </c>
      <c r="BY539" s="755">
        <f t="shared" si="491"/>
        <v>0.14187939843645675</v>
      </c>
      <c r="BZ539" s="805">
        <f t="shared" ca="1" si="489"/>
        <v>95.263411870238684</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267.70659576251887</v>
      </c>
      <c r="BE540" s="808">
        <f t="shared" si="447"/>
        <v>1291.6862632631671</v>
      </c>
      <c r="BF540" s="808">
        <f t="shared" si="448"/>
        <v>0</v>
      </c>
      <c r="BG540" s="829">
        <f t="shared" si="449"/>
        <v>328.54147691337818</v>
      </c>
      <c r="BH540" s="829">
        <f t="shared" si="450"/>
        <v>384.44742874913027</v>
      </c>
      <c r="BI540" s="829">
        <f t="shared" si="451"/>
        <v>0</v>
      </c>
      <c r="BJ540" s="829">
        <f t="shared" si="452"/>
        <v>9.5886148914473708</v>
      </c>
      <c r="BK540" s="829">
        <f t="shared" si="453"/>
        <v>351.32141067790451</v>
      </c>
      <c r="BL540" s="810">
        <f t="shared" si="454"/>
        <v>453.20455937211142</v>
      </c>
      <c r="BM540" s="810">
        <f t="shared" si="455"/>
        <v>127.11110839532351</v>
      </c>
      <c r="BN540" s="810">
        <f t="shared" si="456"/>
        <v>10.394599985598886</v>
      </c>
      <c r="BO540" s="810">
        <f t="shared" si="457"/>
        <v>0</v>
      </c>
      <c r="BP540" s="810">
        <f t="shared" si="458"/>
        <v>31.480788527813768</v>
      </c>
      <c r="BQ540" s="830">
        <f t="shared" si="459"/>
        <v>1.740866674771542</v>
      </c>
      <c r="BR540" s="830">
        <f t="shared" si="460"/>
        <v>0</v>
      </c>
      <c r="BS540" s="830">
        <f t="shared" si="461"/>
        <v>32.496177929068786</v>
      </c>
      <c r="BT540" s="810">
        <f t="shared" si="462"/>
        <v>7.5226633146971764</v>
      </c>
      <c r="BU540" s="810">
        <f t="shared" si="463"/>
        <v>23.564343212590156</v>
      </c>
      <c r="BV540" s="810">
        <f t="shared" si="464"/>
        <v>0</v>
      </c>
      <c r="BW540" s="830">
        <f t="shared" si="465"/>
        <v>92.777303058018177</v>
      </c>
      <c r="BX540" s="816">
        <f t="shared" si="441"/>
        <v>3413.5842007275396</v>
      </c>
      <c r="BY540" s="755">
        <f t="shared" si="491"/>
        <v>0.30353763122243815</v>
      </c>
      <c r="BZ540" s="805">
        <f t="shared" ca="1" si="489"/>
        <v>100.95929767514136</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95.562748213330295</v>
      </c>
      <c r="BE541" s="808">
        <f t="shared" si="447"/>
        <v>368.13023831990847</v>
      </c>
      <c r="BF541" s="808">
        <f t="shared" si="448"/>
        <v>0</v>
      </c>
      <c r="BG541" s="829">
        <f t="shared" si="449"/>
        <v>88.93340199402715</v>
      </c>
      <c r="BH541" s="829">
        <f t="shared" si="450"/>
        <v>103.18713762615637</v>
      </c>
      <c r="BI541" s="829">
        <f t="shared" si="451"/>
        <v>0</v>
      </c>
      <c r="BJ541" s="829">
        <f t="shared" si="452"/>
        <v>5.1697057188594897</v>
      </c>
      <c r="BK541" s="829">
        <f t="shared" si="453"/>
        <v>92.738660971257787</v>
      </c>
      <c r="BL541" s="810">
        <f t="shared" si="454"/>
        <v>121.7914498729054</v>
      </c>
      <c r="BM541" s="810">
        <f t="shared" si="455"/>
        <v>40.233764456735408</v>
      </c>
      <c r="BN541" s="810">
        <f t="shared" si="456"/>
        <v>2.7807322115953976</v>
      </c>
      <c r="BO541" s="810">
        <f t="shared" si="457"/>
        <v>0</v>
      </c>
      <c r="BP541" s="810">
        <f t="shared" si="458"/>
        <v>8.920043971762178</v>
      </c>
      <c r="BQ541" s="830">
        <f t="shared" si="459"/>
        <v>0.79590188848686605</v>
      </c>
      <c r="BR541" s="830">
        <f t="shared" si="460"/>
        <v>0</v>
      </c>
      <c r="BS541" s="830">
        <f t="shared" si="461"/>
        <v>13.075001219223664</v>
      </c>
      <c r="BT541" s="810">
        <f t="shared" si="462"/>
        <v>2.9389779899979658</v>
      </c>
      <c r="BU541" s="810">
        <f t="shared" si="463"/>
        <v>10.033481044523079</v>
      </c>
      <c r="BV541" s="810">
        <f t="shared" si="464"/>
        <v>0</v>
      </c>
      <c r="BW541" s="830">
        <f t="shared" si="465"/>
        <v>73.974267165232263</v>
      </c>
      <c r="BX541" s="816">
        <f t="shared" si="441"/>
        <v>1028.2655126640018</v>
      </c>
      <c r="BY541" s="755">
        <f t="shared" si="491"/>
        <v>9.1433888730571025E-2</v>
      </c>
      <c r="BZ541" s="805">
        <f t="shared" ca="1" si="489"/>
        <v>91.593709661068516</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89.387107280247363</v>
      </c>
      <c r="BE542" s="808">
        <f t="shared" si="447"/>
        <v>377.60944679788889</v>
      </c>
      <c r="BF542" s="808">
        <f t="shared" si="448"/>
        <v>0</v>
      </c>
      <c r="BG542" s="829">
        <f t="shared" si="449"/>
        <v>102.80843627814809</v>
      </c>
      <c r="BH542" s="829">
        <f t="shared" si="450"/>
        <v>102.87284890291079</v>
      </c>
      <c r="BI542" s="829">
        <f t="shared" si="451"/>
        <v>0</v>
      </c>
      <c r="BJ542" s="829">
        <f t="shared" si="452"/>
        <v>5.3085512963706005</v>
      </c>
      <c r="BK542" s="829">
        <f t="shared" si="453"/>
        <v>106.46202158465951</v>
      </c>
      <c r="BL542" s="810">
        <f t="shared" si="454"/>
        <v>109.85595603879824</v>
      </c>
      <c r="BM542" s="810">
        <f t="shared" si="455"/>
        <v>38.492157997661437</v>
      </c>
      <c r="BN542" s="810">
        <f t="shared" si="456"/>
        <v>2.8308283298774994</v>
      </c>
      <c r="BO542" s="810">
        <f t="shared" si="457"/>
        <v>0</v>
      </c>
      <c r="BP542" s="810">
        <f t="shared" si="458"/>
        <v>9.1743814359635305</v>
      </c>
      <c r="BQ542" s="830">
        <f t="shared" si="459"/>
        <v>0.93968233840069804</v>
      </c>
      <c r="BR542" s="830">
        <f t="shared" si="460"/>
        <v>0</v>
      </c>
      <c r="BS542" s="830">
        <f t="shared" si="461"/>
        <v>12.258639110824847</v>
      </c>
      <c r="BT542" s="810">
        <f t="shared" si="462"/>
        <v>3.2653525437469444</v>
      </c>
      <c r="BU542" s="810">
        <f t="shared" si="463"/>
        <v>10.893051534460193</v>
      </c>
      <c r="BV542" s="810">
        <f t="shared" si="464"/>
        <v>0</v>
      </c>
      <c r="BW542" s="830">
        <f t="shared" si="465"/>
        <v>72.418488962873042</v>
      </c>
      <c r="BX542" s="816">
        <f t="shared" si="441"/>
        <v>1044.5769504328316</v>
      </c>
      <c r="BY542" s="755">
        <f t="shared" si="491"/>
        <v>9.2884310015368274E-2</v>
      </c>
      <c r="BZ542" s="805">
        <f t="shared" ca="1" si="489"/>
        <v>91.544160711019316</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131.04982034609449</v>
      </c>
      <c r="BE543" s="808">
        <f t="shared" si="447"/>
        <v>658.9350362931508</v>
      </c>
      <c r="BF543" s="808">
        <f t="shared" si="448"/>
        <v>0</v>
      </c>
      <c r="BG543" s="829">
        <f t="shared" si="449"/>
        <v>154.66017740521022</v>
      </c>
      <c r="BH543" s="829">
        <f t="shared" si="450"/>
        <v>181.44081001126835</v>
      </c>
      <c r="BI543" s="829">
        <f t="shared" si="451"/>
        <v>0</v>
      </c>
      <c r="BJ543" s="829">
        <f t="shared" si="452"/>
        <v>6.02580501013089</v>
      </c>
      <c r="BK543" s="829">
        <f t="shared" si="453"/>
        <v>164.49974931145087</v>
      </c>
      <c r="BL543" s="810">
        <f t="shared" si="454"/>
        <v>186.28287678861889</v>
      </c>
      <c r="BM543" s="810">
        <f t="shared" si="455"/>
        <v>55.816170912892453</v>
      </c>
      <c r="BN543" s="810">
        <f t="shared" si="456"/>
        <v>4.7674192696865703</v>
      </c>
      <c r="BO543" s="810">
        <f t="shared" si="457"/>
        <v>0</v>
      </c>
      <c r="BP543" s="810">
        <f t="shared" si="458"/>
        <v>14.911240097108497</v>
      </c>
      <c r="BQ543" s="830">
        <f t="shared" si="459"/>
        <v>1.1445292354855439</v>
      </c>
      <c r="BR543" s="830">
        <f t="shared" si="460"/>
        <v>0</v>
      </c>
      <c r="BS543" s="830">
        <f t="shared" si="461"/>
        <v>15.701205821978993</v>
      </c>
      <c r="BT543" s="810">
        <f t="shared" si="462"/>
        <v>3.8905876968587583</v>
      </c>
      <c r="BU543" s="810">
        <f t="shared" si="463"/>
        <v>13.371666876418356</v>
      </c>
      <c r="BV543" s="810">
        <f t="shared" si="464"/>
        <v>0</v>
      </c>
      <c r="BW543" s="830">
        <f t="shared" si="465"/>
        <v>78.474363368397036</v>
      </c>
      <c r="BX543" s="816">
        <f t="shared" si="441"/>
        <v>1670.9714584447511</v>
      </c>
      <c r="BY543" s="755">
        <f t="shared" si="491"/>
        <v>0.14858362603990316</v>
      </c>
      <c r="BZ543" s="805">
        <f t="shared" ca="1" si="489"/>
        <v>100.60076750580518</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236.83779127633068</v>
      </c>
      <c r="BE544" s="808">
        <f t="shared" si="447"/>
        <v>1061.8058096828549</v>
      </c>
      <c r="BF544" s="808">
        <f t="shared" si="448"/>
        <v>0</v>
      </c>
      <c r="BG544" s="829">
        <f t="shared" si="449"/>
        <v>218.93458931835511</v>
      </c>
      <c r="BH544" s="829">
        <f t="shared" si="450"/>
        <v>263.4857075961072</v>
      </c>
      <c r="BI544" s="829">
        <f t="shared" si="451"/>
        <v>0</v>
      </c>
      <c r="BJ544" s="829">
        <f t="shared" si="452"/>
        <v>6.7995158429330402</v>
      </c>
      <c r="BK544" s="829">
        <f t="shared" si="453"/>
        <v>267.95079821798157</v>
      </c>
      <c r="BL544" s="810">
        <f t="shared" si="454"/>
        <v>331.15705971580223</v>
      </c>
      <c r="BM544" s="810">
        <f t="shared" si="455"/>
        <v>88.368809830793779</v>
      </c>
      <c r="BN544" s="810">
        <f t="shared" si="456"/>
        <v>7.467345569786235</v>
      </c>
      <c r="BO544" s="810">
        <f t="shared" si="457"/>
        <v>0</v>
      </c>
      <c r="BP544" s="810">
        <f t="shared" si="458"/>
        <v>23.003046087729384</v>
      </c>
      <c r="BQ544" s="830">
        <f t="shared" si="459"/>
        <v>1.273667124039378</v>
      </c>
      <c r="BR544" s="830">
        <f t="shared" si="460"/>
        <v>0</v>
      </c>
      <c r="BS544" s="830">
        <f t="shared" si="461"/>
        <v>21.727560286750975</v>
      </c>
      <c r="BT544" s="810">
        <f t="shared" si="462"/>
        <v>5.3573188414632256</v>
      </c>
      <c r="BU544" s="810">
        <f t="shared" si="463"/>
        <v>16.415695649679083</v>
      </c>
      <c r="BV544" s="810">
        <f t="shared" si="464"/>
        <v>0</v>
      </c>
      <c r="BW544" s="830">
        <f t="shared" si="465"/>
        <v>85.453653647537308</v>
      </c>
      <c r="BX544" s="816">
        <f t="shared" si="441"/>
        <v>2636.0383686881441</v>
      </c>
      <c r="BY544" s="755">
        <f t="shared" si="491"/>
        <v>0.23439786312361233</v>
      </c>
      <c r="BZ544" s="805">
        <f t="shared" ca="1" si="489"/>
        <v>107.45908845398058</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96.412741305431908</v>
      </c>
      <c r="BE545" s="808">
        <f t="shared" si="447"/>
        <v>422.16896444628395</v>
      </c>
      <c r="BF545" s="808">
        <f t="shared" si="448"/>
        <v>0</v>
      </c>
      <c r="BG545" s="829">
        <f t="shared" si="449"/>
        <v>101.69893319173921</v>
      </c>
      <c r="BH545" s="829">
        <f t="shared" si="450"/>
        <v>95.474842619397833</v>
      </c>
      <c r="BI545" s="829">
        <f t="shared" si="451"/>
        <v>0</v>
      </c>
      <c r="BJ545" s="829">
        <f t="shared" si="452"/>
        <v>5.3879358477423303</v>
      </c>
      <c r="BK545" s="829">
        <f t="shared" si="453"/>
        <v>109.90258931931541</v>
      </c>
      <c r="BL545" s="810">
        <f t="shared" si="454"/>
        <v>105.97387606688584</v>
      </c>
      <c r="BM545" s="810">
        <f t="shared" si="455"/>
        <v>40.059885892734506</v>
      </c>
      <c r="BN545" s="810">
        <f t="shared" si="456"/>
        <v>2.5413446885470248</v>
      </c>
      <c r="BO545" s="810">
        <f t="shared" si="457"/>
        <v>0</v>
      </c>
      <c r="BP545" s="810">
        <f t="shared" si="458"/>
        <v>9.7302820067149014</v>
      </c>
      <c r="BQ545" s="830">
        <f t="shared" si="459"/>
        <v>0.82128364099583395</v>
      </c>
      <c r="BR545" s="830">
        <f t="shared" si="460"/>
        <v>0</v>
      </c>
      <c r="BS545" s="830">
        <f t="shared" si="461"/>
        <v>12.02393929157064</v>
      </c>
      <c r="BT545" s="810">
        <f t="shared" si="462"/>
        <v>3.1203224566566168</v>
      </c>
      <c r="BU545" s="810">
        <f t="shared" si="463"/>
        <v>12.9193580162889</v>
      </c>
      <c r="BV545" s="810">
        <f t="shared" si="464"/>
        <v>0</v>
      </c>
      <c r="BW545" s="830">
        <f t="shared" si="465"/>
        <v>71.744170321175559</v>
      </c>
      <c r="BX545" s="816">
        <f t="shared" si="441"/>
        <v>1089.9804691114805</v>
      </c>
      <c r="BY545" s="755">
        <f t="shared" si="491"/>
        <v>9.6921613828159392E-2</v>
      </c>
      <c r="BZ545" s="805">
        <f t="shared" ca="1" si="489"/>
        <v>93.869628950253031</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116.30967976132567</v>
      </c>
      <c r="BE546" s="808">
        <f t="shared" si="447"/>
        <v>484.64966239096265</v>
      </c>
      <c r="BF546" s="808">
        <f t="shared" si="448"/>
        <v>0</v>
      </c>
      <c r="BG546" s="829">
        <f t="shared" si="449"/>
        <v>120.35675476013624</v>
      </c>
      <c r="BH546" s="829">
        <f t="shared" si="450"/>
        <v>151.85831939872142</v>
      </c>
      <c r="BI546" s="829">
        <f t="shared" si="451"/>
        <v>0</v>
      </c>
      <c r="BJ546" s="829">
        <f t="shared" si="452"/>
        <v>6.79766859464163</v>
      </c>
      <c r="BK546" s="829">
        <f t="shared" si="453"/>
        <v>122.75794802734998</v>
      </c>
      <c r="BL546" s="810">
        <f t="shared" si="454"/>
        <v>189.40926695376413</v>
      </c>
      <c r="BM546" s="810">
        <f t="shared" si="455"/>
        <v>42.804124435978053</v>
      </c>
      <c r="BN546" s="810">
        <f t="shared" si="456"/>
        <v>4.0834244226762699</v>
      </c>
      <c r="BO546" s="810">
        <f t="shared" si="457"/>
        <v>0</v>
      </c>
      <c r="BP546" s="810">
        <f t="shared" si="458"/>
        <v>10.561907553985934</v>
      </c>
      <c r="BQ546" s="830">
        <f t="shared" si="459"/>
        <v>1.3182050283404221</v>
      </c>
      <c r="BR546" s="830">
        <f t="shared" si="460"/>
        <v>0</v>
      </c>
      <c r="BS546" s="830">
        <f t="shared" si="461"/>
        <v>16.141114223184385</v>
      </c>
      <c r="BT546" s="810">
        <f t="shared" si="462"/>
        <v>4.5344083829263679</v>
      </c>
      <c r="BU546" s="810">
        <f t="shared" si="463"/>
        <v>13.841298047281121</v>
      </c>
      <c r="BV546" s="810">
        <f t="shared" si="464"/>
        <v>0</v>
      </c>
      <c r="BW546" s="830">
        <f t="shared" si="465"/>
        <v>92.318649858690748</v>
      </c>
      <c r="BX546" s="816">
        <f t="shared" si="441"/>
        <v>1377.7424318399651</v>
      </c>
      <c r="BY546" s="755">
        <f t="shared" si="491"/>
        <v>0.12250955289347013</v>
      </c>
      <c r="BZ546" s="805">
        <f t="shared" ca="1" si="489"/>
        <v>91.498185086752997</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595.5821226013004</v>
      </c>
      <c r="BE548" s="808">
        <f t="shared" si="447"/>
        <v>2667.6469585657214</v>
      </c>
      <c r="BF548" s="808">
        <f t="shared" si="448"/>
        <v>0</v>
      </c>
      <c r="BG548" s="829">
        <f t="shared" si="449"/>
        <v>720.06994849173464</v>
      </c>
      <c r="BH548" s="829">
        <f t="shared" si="450"/>
        <v>787.92889885243426</v>
      </c>
      <c r="BI548" s="829">
        <f t="shared" si="451"/>
        <v>0</v>
      </c>
      <c r="BJ548" s="829">
        <f t="shared" si="452"/>
        <v>14.0207871976056</v>
      </c>
      <c r="BK548" s="829">
        <f t="shared" si="453"/>
        <v>820.30495173803286</v>
      </c>
      <c r="BL548" s="810">
        <f t="shared" si="454"/>
        <v>963.5241959638289</v>
      </c>
      <c r="BM548" s="810">
        <f t="shared" si="455"/>
        <v>265.79735592413482</v>
      </c>
      <c r="BN548" s="810">
        <f t="shared" si="456"/>
        <v>19.024843115212235</v>
      </c>
      <c r="BO548" s="810">
        <f t="shared" si="457"/>
        <v>0</v>
      </c>
      <c r="BP548" s="810">
        <f t="shared" si="458"/>
        <v>67.020172419198872</v>
      </c>
      <c r="BQ548" s="830">
        <f t="shared" si="459"/>
        <v>2.659312367451288</v>
      </c>
      <c r="BR548" s="830">
        <f t="shared" si="460"/>
        <v>0</v>
      </c>
      <c r="BS548" s="830">
        <f t="shared" si="461"/>
        <v>60.832431994829705</v>
      </c>
      <c r="BT548" s="810">
        <f t="shared" si="462"/>
        <v>10.305468510682973</v>
      </c>
      <c r="BU548" s="810">
        <f t="shared" si="463"/>
        <v>55.893039294384074</v>
      </c>
      <c r="BV548" s="810">
        <f t="shared" si="464"/>
        <v>0</v>
      </c>
      <c r="BW548" s="830">
        <f t="shared" si="465"/>
        <v>56.14074213495222</v>
      </c>
      <c r="BX548" s="816">
        <f t="shared" si="441"/>
        <v>7106.7512291715038</v>
      </c>
      <c r="BY548" s="755">
        <f t="shared" si="491"/>
        <v>0.63193590869389149</v>
      </c>
      <c r="BZ548" s="805">
        <f t="shared" ca="1" si="489"/>
        <v>107.44892887037689</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326.46505688039315</v>
      </c>
      <c r="BE549" s="808">
        <f t="shared" si="447"/>
        <v>1440.0298698390854</v>
      </c>
      <c r="BF549" s="808">
        <f t="shared" si="448"/>
        <v>0</v>
      </c>
      <c r="BG549" s="829">
        <f t="shared" si="449"/>
        <v>351.1488466897199</v>
      </c>
      <c r="BH549" s="829">
        <f t="shared" si="450"/>
        <v>402.92661181698372</v>
      </c>
      <c r="BI549" s="829">
        <f t="shared" si="451"/>
        <v>0</v>
      </c>
      <c r="BJ549" s="829">
        <f t="shared" si="452"/>
        <v>7.6370298681080397</v>
      </c>
      <c r="BK549" s="829">
        <f t="shared" si="453"/>
        <v>425.133047410497</v>
      </c>
      <c r="BL549" s="810">
        <f t="shared" si="454"/>
        <v>486.19800956069895</v>
      </c>
      <c r="BM549" s="810">
        <f t="shared" si="455"/>
        <v>119.9134393750863</v>
      </c>
      <c r="BN549" s="810">
        <f t="shared" si="456"/>
        <v>8.5953760545459108</v>
      </c>
      <c r="BO549" s="810">
        <f t="shared" si="457"/>
        <v>0</v>
      </c>
      <c r="BP549" s="810">
        <f t="shared" si="458"/>
        <v>33.351688660736812</v>
      </c>
      <c r="BQ549" s="830">
        <f t="shared" si="459"/>
        <v>1.27089068911776</v>
      </c>
      <c r="BR549" s="830">
        <f t="shared" si="460"/>
        <v>0</v>
      </c>
      <c r="BS549" s="830">
        <f t="shared" si="461"/>
        <v>25.731783712112353</v>
      </c>
      <c r="BT549" s="810">
        <f t="shared" si="462"/>
        <v>4.1793836235905344</v>
      </c>
      <c r="BU549" s="810">
        <f t="shared" si="463"/>
        <v>24.873347824491969</v>
      </c>
      <c r="BV549" s="810">
        <f t="shared" si="464"/>
        <v>0</v>
      </c>
      <c r="BW549" s="830">
        <f t="shared" si="465"/>
        <v>30.022802188854385</v>
      </c>
      <c r="BX549" s="816">
        <f t="shared" si="441"/>
        <v>3687.4771841940224</v>
      </c>
      <c r="BY549" s="755">
        <f t="shared" si="491"/>
        <v>0.32789233364698761</v>
      </c>
      <c r="BZ549" s="805">
        <f t="shared" ca="1" si="489"/>
        <v>114.04981213927346</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130.13552508539885</v>
      </c>
      <c r="BE550" s="808">
        <f t="shared" si="447"/>
        <v>476.09971679790635</v>
      </c>
      <c r="BF550" s="808">
        <f t="shared" si="448"/>
        <v>0</v>
      </c>
      <c r="BG550" s="829">
        <f t="shared" si="449"/>
        <v>112.75184575627847</v>
      </c>
      <c r="BH550" s="829">
        <f t="shared" si="450"/>
        <v>124.96591981068239</v>
      </c>
      <c r="BI550" s="829">
        <f t="shared" si="451"/>
        <v>0</v>
      </c>
      <c r="BJ550" s="829">
        <f t="shared" si="452"/>
        <v>2.820333937749711</v>
      </c>
      <c r="BK550" s="829">
        <f t="shared" si="453"/>
        <v>133.17175157040285</v>
      </c>
      <c r="BL550" s="810">
        <f t="shared" si="454"/>
        <v>158.11945575799709</v>
      </c>
      <c r="BM550" s="810">
        <f t="shared" si="455"/>
        <v>34.901931707209542</v>
      </c>
      <c r="BN550" s="810">
        <f t="shared" si="456"/>
        <v>3.1304895671043997</v>
      </c>
      <c r="BO550" s="810">
        <f t="shared" si="457"/>
        <v>0</v>
      </c>
      <c r="BP550" s="810">
        <f t="shared" si="458"/>
        <v>10.525593356083508</v>
      </c>
      <c r="BQ550" s="830">
        <f t="shared" si="459"/>
        <v>0.45093084986801579</v>
      </c>
      <c r="BR550" s="830">
        <f t="shared" si="460"/>
        <v>0</v>
      </c>
      <c r="BS550" s="830">
        <f t="shared" si="461"/>
        <v>8.224311082779904</v>
      </c>
      <c r="BT550" s="810">
        <f t="shared" si="462"/>
        <v>1.7082690855843088</v>
      </c>
      <c r="BU550" s="810">
        <f t="shared" si="463"/>
        <v>8.262926327448481</v>
      </c>
      <c r="BV550" s="810">
        <f t="shared" si="464"/>
        <v>0</v>
      </c>
      <c r="BW550" s="830">
        <f t="shared" si="465"/>
        <v>18.584878723749419</v>
      </c>
      <c r="BX550" s="816">
        <f t="shared" si="441"/>
        <v>1223.8538794162434</v>
      </c>
      <c r="BY550" s="755">
        <f t="shared" si="491"/>
        <v>0.10882570508769726</v>
      </c>
      <c r="BZ550" s="805">
        <f t="shared" ca="1" si="489"/>
        <v>114.19278326096109</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194.62131123931405</v>
      </c>
      <c r="BE551" s="808">
        <f t="shared" si="447"/>
        <v>745.16037943575543</v>
      </c>
      <c r="BF551" s="808">
        <f t="shared" si="448"/>
        <v>0</v>
      </c>
      <c r="BG551" s="829">
        <f t="shared" si="449"/>
        <v>186.57595120438157</v>
      </c>
      <c r="BH551" s="829">
        <f t="shared" si="450"/>
        <v>179.78207236401914</v>
      </c>
      <c r="BI551" s="829">
        <f t="shared" si="451"/>
        <v>0</v>
      </c>
      <c r="BJ551" s="829">
        <f t="shared" si="452"/>
        <v>5.00114976139107</v>
      </c>
      <c r="BK551" s="829">
        <f t="shared" si="453"/>
        <v>218.70443417589576</v>
      </c>
      <c r="BL551" s="810">
        <f t="shared" si="454"/>
        <v>236.6897804264371</v>
      </c>
      <c r="BM551" s="810">
        <f t="shared" si="455"/>
        <v>66.508768634242358</v>
      </c>
      <c r="BN551" s="810">
        <f t="shared" si="456"/>
        <v>5.1978227170786004</v>
      </c>
      <c r="BO551" s="810">
        <f t="shared" si="457"/>
        <v>0</v>
      </c>
      <c r="BP551" s="810">
        <f t="shared" si="458"/>
        <v>15.558847805661257</v>
      </c>
      <c r="BQ551" s="830">
        <f t="shared" si="459"/>
        <v>0.89668958162576407</v>
      </c>
      <c r="BR551" s="830">
        <f t="shared" si="460"/>
        <v>0</v>
      </c>
      <c r="BS551" s="830">
        <f t="shared" si="461"/>
        <v>16.784215384893152</v>
      </c>
      <c r="BT551" s="810">
        <f t="shared" si="462"/>
        <v>3.499866042602354</v>
      </c>
      <c r="BU551" s="810">
        <f t="shared" si="463"/>
        <v>15.376833537340175</v>
      </c>
      <c r="BV551" s="810">
        <f t="shared" si="464"/>
        <v>0</v>
      </c>
      <c r="BW551" s="830">
        <f t="shared" si="465"/>
        <v>36.222455766342961</v>
      </c>
      <c r="BX551" s="816">
        <f t="shared" si="441"/>
        <v>1926.5805780769808</v>
      </c>
      <c r="BY551" s="755">
        <f t="shared" si="491"/>
        <v>0.1713125180577077</v>
      </c>
      <c r="BZ551" s="805">
        <f t="shared" ca="1" si="489"/>
        <v>105.87888721897187</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16.09560839183127</v>
      </c>
      <c r="BE552" s="808">
        <f t="shared" si="447"/>
        <v>73.110897902915468</v>
      </c>
      <c r="BF552" s="808">
        <f t="shared" si="448"/>
        <v>0</v>
      </c>
      <c r="BG552" s="829">
        <f t="shared" si="449"/>
        <v>19.158564704199296</v>
      </c>
      <c r="BH552" s="829">
        <f t="shared" si="450"/>
        <v>30.524228166135199</v>
      </c>
      <c r="BI552" s="829">
        <f t="shared" si="451"/>
        <v>0</v>
      </c>
      <c r="BJ552" s="829">
        <f t="shared" si="452"/>
        <v>0.60956525283413399</v>
      </c>
      <c r="BK552" s="829">
        <f t="shared" si="453"/>
        <v>30.285310818182133</v>
      </c>
      <c r="BL552" s="810">
        <f t="shared" si="454"/>
        <v>27.393016070516612</v>
      </c>
      <c r="BM552" s="810">
        <f t="shared" si="455"/>
        <v>7.6829691206953541</v>
      </c>
      <c r="BN552" s="810">
        <f t="shared" si="456"/>
        <v>0.62828018510359207</v>
      </c>
      <c r="BO552" s="810">
        <f t="shared" si="457"/>
        <v>0</v>
      </c>
      <c r="BP552" s="810">
        <f t="shared" si="458"/>
        <v>1.9027914177423073</v>
      </c>
      <c r="BQ552" s="830">
        <f t="shared" si="459"/>
        <v>6.8892422853832791E-2</v>
      </c>
      <c r="BR552" s="830">
        <f t="shared" si="460"/>
        <v>0</v>
      </c>
      <c r="BS552" s="830">
        <f t="shared" si="461"/>
        <v>1.1143797303232763</v>
      </c>
      <c r="BT552" s="810">
        <f t="shared" si="462"/>
        <v>0.42464076846613591</v>
      </c>
      <c r="BU552" s="810">
        <f t="shared" si="463"/>
        <v>1.7549176550564933</v>
      </c>
      <c r="BV552" s="810">
        <f t="shared" si="464"/>
        <v>0</v>
      </c>
      <c r="BW552" s="830">
        <f t="shared" si="465"/>
        <v>3.527561751073153</v>
      </c>
      <c r="BX552" s="816">
        <f t="shared" si="441"/>
        <v>214.28162435792822</v>
      </c>
      <c r="BY552" s="755">
        <f t="shared" si="491"/>
        <v>1.905403026479888E-2</v>
      </c>
      <c r="BZ552" s="805">
        <f t="shared" ca="1" si="489"/>
        <v>109.55751240262686</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379.35746074268985</v>
      </c>
      <c r="BE553" s="808">
        <f t="shared" si="447"/>
        <v>2020.7494918456684</v>
      </c>
      <c r="BF553" s="808">
        <f t="shared" si="448"/>
        <v>0</v>
      </c>
      <c r="BG553" s="829">
        <f t="shared" si="449"/>
        <v>531.97751525798481</v>
      </c>
      <c r="BH553" s="829">
        <f t="shared" si="450"/>
        <v>597.08116541685808</v>
      </c>
      <c r="BI553" s="829">
        <f t="shared" si="451"/>
        <v>0</v>
      </c>
      <c r="BJ553" s="829">
        <f t="shared" si="452"/>
        <v>8.6157288406059003</v>
      </c>
      <c r="BK553" s="829">
        <f t="shared" si="453"/>
        <v>628.12679489401171</v>
      </c>
      <c r="BL553" s="810">
        <f t="shared" si="454"/>
        <v>773.61230308618474</v>
      </c>
      <c r="BM553" s="810">
        <f t="shared" si="455"/>
        <v>223.89976331851994</v>
      </c>
      <c r="BN553" s="810">
        <f t="shared" si="456"/>
        <v>14.970763815404146</v>
      </c>
      <c r="BO553" s="810">
        <f t="shared" si="457"/>
        <v>0</v>
      </c>
      <c r="BP553" s="810">
        <f t="shared" si="458"/>
        <v>54.623808940215397</v>
      </c>
      <c r="BQ553" s="830">
        <f t="shared" si="459"/>
        <v>1.8924389454462001</v>
      </c>
      <c r="BR553" s="830">
        <f t="shared" si="460"/>
        <v>0</v>
      </c>
      <c r="BS553" s="830">
        <f t="shared" si="461"/>
        <v>51.45599809093531</v>
      </c>
      <c r="BT553" s="810">
        <f t="shared" si="462"/>
        <v>9.497592194668627</v>
      </c>
      <c r="BU553" s="810">
        <f t="shared" si="463"/>
        <v>51.353120597180784</v>
      </c>
      <c r="BV553" s="810">
        <f t="shared" si="464"/>
        <v>0</v>
      </c>
      <c r="BW553" s="830">
        <f t="shared" si="465"/>
        <v>33.607146479394714</v>
      </c>
      <c r="BX553" s="816">
        <f t="shared" si="441"/>
        <v>5380.8210924657678</v>
      </c>
      <c r="BY553" s="755">
        <f t="shared" si="491"/>
        <v>0.47846532922512608</v>
      </c>
      <c r="BZ553" s="805">
        <f t="shared" ca="1" si="489"/>
        <v>102.26647714402715</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78.056759148105883</v>
      </c>
      <c r="BE554" s="808">
        <f t="shared" si="447"/>
        <v>412.15256119279525</v>
      </c>
      <c r="BF554" s="808">
        <f t="shared" si="448"/>
        <v>0</v>
      </c>
      <c r="BG554" s="829">
        <f t="shared" si="449"/>
        <v>132.42519034436145</v>
      </c>
      <c r="BH554" s="829">
        <f t="shared" si="450"/>
        <v>154.50325280629045</v>
      </c>
      <c r="BI554" s="829">
        <f t="shared" si="451"/>
        <v>0</v>
      </c>
      <c r="BJ554" s="829">
        <f t="shared" si="452"/>
        <v>3.5827827651865198</v>
      </c>
      <c r="BK554" s="829">
        <f t="shared" si="453"/>
        <v>164.64864045100731</v>
      </c>
      <c r="BL554" s="810">
        <f t="shared" si="454"/>
        <v>199.35876962445624</v>
      </c>
      <c r="BM554" s="810">
        <f t="shared" si="455"/>
        <v>65.231480999074833</v>
      </c>
      <c r="BN554" s="810">
        <f t="shared" si="456"/>
        <v>4.4017037903584546</v>
      </c>
      <c r="BO554" s="810">
        <f t="shared" si="457"/>
        <v>0</v>
      </c>
      <c r="BP554" s="810">
        <f t="shared" si="458"/>
        <v>14.860768782168606</v>
      </c>
      <c r="BQ554" s="830">
        <f t="shared" si="459"/>
        <v>0.72614829133738201</v>
      </c>
      <c r="BR554" s="830">
        <f t="shared" si="460"/>
        <v>0</v>
      </c>
      <c r="BS554" s="830">
        <f t="shared" si="461"/>
        <v>14.158992786200415</v>
      </c>
      <c r="BT554" s="810">
        <f t="shared" si="462"/>
        <v>2.9559589342196748</v>
      </c>
      <c r="BU554" s="810">
        <f t="shared" si="463"/>
        <v>16.429808066628233</v>
      </c>
      <c r="BV554" s="810">
        <f t="shared" si="464"/>
        <v>0</v>
      </c>
      <c r="BW554" s="830">
        <f t="shared" si="465"/>
        <v>15.013188328852719</v>
      </c>
      <c r="BX554" s="816">
        <f t="shared" si="441"/>
        <v>1278.5060063110434</v>
      </c>
      <c r="BY554" s="755">
        <f t="shared" si="491"/>
        <v>0.11368539981424892</v>
      </c>
      <c r="BZ554" s="805">
        <f t="shared" ca="1" si="489"/>
        <v>91.684371878344606</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72.371611622204128</v>
      </c>
      <c r="BE555" s="808">
        <f t="shared" si="447"/>
        <v>345.66931629867679</v>
      </c>
      <c r="BF555" s="808">
        <f t="shared" si="448"/>
        <v>0</v>
      </c>
      <c r="BG555" s="829">
        <f t="shared" si="449"/>
        <v>110.18551294492103</v>
      </c>
      <c r="BH555" s="829">
        <f t="shared" si="450"/>
        <v>136.50400739416494</v>
      </c>
      <c r="BI555" s="829">
        <f t="shared" si="451"/>
        <v>0</v>
      </c>
      <c r="BJ555" s="829">
        <f t="shared" si="452"/>
        <v>2.3010307042802278</v>
      </c>
      <c r="BK555" s="829">
        <f t="shared" si="453"/>
        <v>134.89388832996758</v>
      </c>
      <c r="BL555" s="810">
        <f t="shared" si="454"/>
        <v>179.29718114594667</v>
      </c>
      <c r="BM555" s="810">
        <f t="shared" si="455"/>
        <v>43.303194304581559</v>
      </c>
      <c r="BN555" s="810">
        <f t="shared" si="456"/>
        <v>3.305819882308958</v>
      </c>
      <c r="BO555" s="810">
        <f t="shared" si="457"/>
        <v>0</v>
      </c>
      <c r="BP555" s="810">
        <f t="shared" si="458"/>
        <v>12.352957314995404</v>
      </c>
      <c r="BQ555" s="830">
        <f t="shared" si="459"/>
        <v>0.439886728688205</v>
      </c>
      <c r="BR555" s="830">
        <f t="shared" si="460"/>
        <v>0</v>
      </c>
      <c r="BS555" s="830">
        <f t="shared" si="461"/>
        <v>11.93322993835112</v>
      </c>
      <c r="BT555" s="810">
        <f t="shared" si="462"/>
        <v>1.8356632715746024</v>
      </c>
      <c r="BU555" s="810">
        <f t="shared" si="463"/>
        <v>13.400610055994798</v>
      </c>
      <c r="BV555" s="810">
        <f t="shared" si="464"/>
        <v>0</v>
      </c>
      <c r="BW555" s="830">
        <f t="shared" si="465"/>
        <v>14.776805347497424</v>
      </c>
      <c r="BX555" s="816">
        <f t="shared" si="441"/>
        <v>1082.5707152841533</v>
      </c>
      <c r="BY555" s="755">
        <f t="shared" si="491"/>
        <v>9.6262734775400427E-2</v>
      </c>
      <c r="BZ555" s="805">
        <f t="shared" ca="1" si="489"/>
        <v>96.426707133718679</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51.583919304590772</v>
      </c>
      <c r="BE556" s="808">
        <f t="shared" si="447"/>
        <v>247.16009933594259</v>
      </c>
      <c r="BF556" s="808">
        <f t="shared" si="448"/>
        <v>0</v>
      </c>
      <c r="BG556" s="829">
        <f t="shared" si="449"/>
        <v>72.527170713149502</v>
      </c>
      <c r="BH556" s="829">
        <f t="shared" si="450"/>
        <v>97.512870897863195</v>
      </c>
      <c r="BI556" s="829">
        <f t="shared" si="451"/>
        <v>0</v>
      </c>
      <c r="BJ556" s="829">
        <f t="shared" si="452"/>
        <v>1.526912113001073</v>
      </c>
      <c r="BK556" s="829">
        <f t="shared" si="453"/>
        <v>106.15743154956515</v>
      </c>
      <c r="BL556" s="810">
        <f t="shared" si="454"/>
        <v>115.05308933907608</v>
      </c>
      <c r="BM556" s="810">
        <f t="shared" si="455"/>
        <v>29.962778906623708</v>
      </c>
      <c r="BN556" s="810">
        <f t="shared" si="456"/>
        <v>2.5826657330810803</v>
      </c>
      <c r="BO556" s="810">
        <f t="shared" si="457"/>
        <v>0</v>
      </c>
      <c r="BP556" s="810">
        <f t="shared" si="458"/>
        <v>8.8376417675303109</v>
      </c>
      <c r="BQ556" s="830">
        <f t="shared" si="459"/>
        <v>0.35962146447696364</v>
      </c>
      <c r="BR556" s="830">
        <f t="shared" si="460"/>
        <v>0</v>
      </c>
      <c r="BS556" s="830">
        <f t="shared" si="461"/>
        <v>8.4975820411126186</v>
      </c>
      <c r="BT556" s="810">
        <f t="shared" si="462"/>
        <v>1.4494375117981595</v>
      </c>
      <c r="BU556" s="810">
        <f t="shared" si="463"/>
        <v>8.5585926656832232</v>
      </c>
      <c r="BV556" s="810">
        <f t="shared" si="464"/>
        <v>0</v>
      </c>
      <c r="BW556" s="830">
        <f t="shared" si="465"/>
        <v>14.54215512328369</v>
      </c>
      <c r="BX556" s="816">
        <f t="shared" si="441"/>
        <v>766.31196846677813</v>
      </c>
      <c r="BY556" s="755">
        <f t="shared" si="491"/>
        <v>6.8140847276078442E-2</v>
      </c>
      <c r="BZ556" s="805">
        <f t="shared" ca="1" si="489"/>
        <v>95.690708104701642</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320.77731170348869</v>
      </c>
      <c r="BE557" s="808">
        <f t="shared" si="447"/>
        <v>1625.7852385208544</v>
      </c>
      <c r="BF557" s="808">
        <f t="shared" si="448"/>
        <v>0</v>
      </c>
      <c r="BG557" s="829">
        <f t="shared" si="449"/>
        <v>424.91570425686484</v>
      </c>
      <c r="BH557" s="829">
        <f t="shared" si="450"/>
        <v>490.61811829088867</v>
      </c>
      <c r="BI557" s="829">
        <f t="shared" si="451"/>
        <v>0</v>
      </c>
      <c r="BJ557" s="829">
        <f t="shared" si="452"/>
        <v>9.3308145339402895</v>
      </c>
      <c r="BK557" s="829">
        <f t="shared" si="453"/>
        <v>501.12443579066149</v>
      </c>
      <c r="BL557" s="810">
        <f t="shared" si="454"/>
        <v>568.50762186106795</v>
      </c>
      <c r="BM557" s="810">
        <f t="shared" si="455"/>
        <v>158.86185283892274</v>
      </c>
      <c r="BN557" s="810">
        <f t="shared" si="456"/>
        <v>12.026281225428471</v>
      </c>
      <c r="BO557" s="810">
        <f t="shared" si="457"/>
        <v>0</v>
      </c>
      <c r="BP557" s="810">
        <f t="shared" si="458"/>
        <v>43.160166168934154</v>
      </c>
      <c r="BQ557" s="830">
        <f t="shared" si="459"/>
        <v>1.8153994484493421</v>
      </c>
      <c r="BR557" s="830">
        <f t="shared" si="460"/>
        <v>0</v>
      </c>
      <c r="BS557" s="830">
        <f t="shared" si="461"/>
        <v>38.375099142778829</v>
      </c>
      <c r="BT557" s="810">
        <f t="shared" si="462"/>
        <v>6.3950762379644708</v>
      </c>
      <c r="BU557" s="810">
        <f t="shared" si="463"/>
        <v>38.853331326542602</v>
      </c>
      <c r="BV557" s="810">
        <f t="shared" si="464"/>
        <v>0</v>
      </c>
      <c r="BW557" s="830">
        <f t="shared" si="465"/>
        <v>39.66671074237405</v>
      </c>
      <c r="BX557" s="816">
        <f t="shared" si="441"/>
        <v>4280.2131620891596</v>
      </c>
      <c r="BY557" s="755">
        <f t="shared" si="491"/>
        <v>0.38059871617367591</v>
      </c>
      <c r="BZ557" s="805">
        <f t="shared" ca="1" si="489"/>
        <v>105.13149717835904</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173.99159419593144</v>
      </c>
      <c r="BE558" s="808">
        <f t="shared" si="447"/>
        <v>1007.591802382718</v>
      </c>
      <c r="BF558" s="808">
        <f t="shared" si="448"/>
        <v>0</v>
      </c>
      <c r="BG558" s="829">
        <f t="shared" si="449"/>
        <v>303.01284542137245</v>
      </c>
      <c r="BH558" s="829">
        <f t="shared" si="450"/>
        <v>319.8031259267463</v>
      </c>
      <c r="BI558" s="829">
        <f t="shared" si="451"/>
        <v>0</v>
      </c>
      <c r="BJ558" s="829">
        <f t="shared" si="452"/>
        <v>4.5982587783715205</v>
      </c>
      <c r="BK558" s="829">
        <f t="shared" si="453"/>
        <v>323.31396685176907</v>
      </c>
      <c r="BL558" s="810">
        <f t="shared" si="454"/>
        <v>416.13104128644545</v>
      </c>
      <c r="BM558" s="810">
        <f t="shared" si="455"/>
        <v>117.99354649872106</v>
      </c>
      <c r="BN558" s="810">
        <f t="shared" si="456"/>
        <v>7.9238603114115547</v>
      </c>
      <c r="BO558" s="810">
        <f t="shared" si="457"/>
        <v>0</v>
      </c>
      <c r="BP558" s="810">
        <f t="shared" si="458"/>
        <v>29.062499589872026</v>
      </c>
      <c r="BQ558" s="830">
        <f t="shared" si="459"/>
        <v>0.91980986972800194</v>
      </c>
      <c r="BR558" s="830">
        <f t="shared" si="460"/>
        <v>0</v>
      </c>
      <c r="BS558" s="830">
        <f t="shared" si="461"/>
        <v>26.241957442496879</v>
      </c>
      <c r="BT558" s="810">
        <f t="shared" si="462"/>
        <v>4.6337636646165299</v>
      </c>
      <c r="BU558" s="810">
        <f t="shared" si="463"/>
        <v>29.43368400070316</v>
      </c>
      <c r="BV558" s="810">
        <f t="shared" si="464"/>
        <v>0</v>
      </c>
      <c r="BW558" s="830">
        <f t="shared" si="465"/>
        <v>20.484909342391212</v>
      </c>
      <c r="BX558" s="816">
        <f t="shared" si="441"/>
        <v>2785.1366655632955</v>
      </c>
      <c r="BY558" s="755">
        <f t="shared" si="491"/>
        <v>0.24765575898659928</v>
      </c>
      <c r="BZ558" s="805">
        <f t="shared" ca="1" si="489"/>
        <v>100.55452488930534</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12.493705418792221</v>
      </c>
      <c r="BE559" s="808">
        <f t="shared" si="447"/>
        <v>47.392523412839118</v>
      </c>
      <c r="BF559" s="808">
        <f t="shared" si="448"/>
        <v>0</v>
      </c>
      <c r="BG559" s="829">
        <f t="shared" si="449"/>
        <v>13.210816988164746</v>
      </c>
      <c r="BH559" s="829">
        <f t="shared" si="450"/>
        <v>19.350347092572171</v>
      </c>
      <c r="BI559" s="829">
        <f t="shared" si="451"/>
        <v>0</v>
      </c>
      <c r="BJ559" s="829">
        <f t="shared" si="452"/>
        <v>0.362637068893509</v>
      </c>
      <c r="BK559" s="829">
        <f t="shared" si="453"/>
        <v>20.620979061467335</v>
      </c>
      <c r="BL559" s="810">
        <f t="shared" si="454"/>
        <v>26.801076541416521</v>
      </c>
      <c r="BM559" s="810">
        <f t="shared" si="455"/>
        <v>6.9087305240924257</v>
      </c>
      <c r="BN559" s="810">
        <f t="shared" si="456"/>
        <v>0.53582978089489453</v>
      </c>
      <c r="BO559" s="810">
        <f t="shared" si="457"/>
        <v>0</v>
      </c>
      <c r="BP559" s="810">
        <f t="shared" si="458"/>
        <v>1.6607908142540682</v>
      </c>
      <c r="BQ559" s="830">
        <f t="shared" si="459"/>
        <v>0.10062944056560659</v>
      </c>
      <c r="BR559" s="830">
        <f t="shared" si="460"/>
        <v>0</v>
      </c>
      <c r="BS559" s="830">
        <f t="shared" si="461"/>
        <v>1.9884609194502418</v>
      </c>
      <c r="BT559" s="810">
        <f t="shared" si="462"/>
        <v>0.49136519639247789</v>
      </c>
      <c r="BU559" s="810">
        <f t="shared" si="463"/>
        <v>2.522416735099414</v>
      </c>
      <c r="BV559" s="810">
        <f t="shared" si="464"/>
        <v>0</v>
      </c>
      <c r="BW559" s="830">
        <f t="shared" si="465"/>
        <v>3.4001967608241213</v>
      </c>
      <c r="BX559" s="816">
        <f t="shared" si="441"/>
        <v>157.84050575571885</v>
      </c>
      <c r="BY559" s="755">
        <f t="shared" si="491"/>
        <v>1.4035257492061075E-2</v>
      </c>
      <c r="BZ559" s="805">
        <f t="shared" ca="1" si="489"/>
        <v>89.34284664783479</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24.270624996837135</v>
      </c>
      <c r="BE560" s="808">
        <f t="shared" si="447"/>
        <v>103.00747045964766</v>
      </c>
      <c r="BF560" s="808">
        <f t="shared" si="448"/>
        <v>0</v>
      </c>
      <c r="BG560" s="829">
        <f t="shared" si="449"/>
        <v>25.201425884994762</v>
      </c>
      <c r="BH560" s="829">
        <f t="shared" si="450"/>
        <v>30.944193137561925</v>
      </c>
      <c r="BI560" s="829">
        <f t="shared" si="451"/>
        <v>0</v>
      </c>
      <c r="BJ560" s="829">
        <f t="shared" si="452"/>
        <v>0.82904538300008102</v>
      </c>
      <c r="BK560" s="829">
        <f t="shared" si="453"/>
        <v>37.224137696703636</v>
      </c>
      <c r="BL560" s="810">
        <f t="shared" si="454"/>
        <v>44.429471622150508</v>
      </c>
      <c r="BM560" s="810">
        <f t="shared" si="455"/>
        <v>10.313355151037433</v>
      </c>
      <c r="BN560" s="810">
        <f t="shared" si="456"/>
        <v>1.1085779152427875</v>
      </c>
      <c r="BO560" s="810">
        <f t="shared" si="457"/>
        <v>0</v>
      </c>
      <c r="BP560" s="810">
        <f t="shared" si="458"/>
        <v>3.0957591410581475</v>
      </c>
      <c r="BQ560" s="830">
        <f t="shared" si="459"/>
        <v>0.14320405954912199</v>
      </c>
      <c r="BR560" s="830">
        <f t="shared" si="460"/>
        <v>0</v>
      </c>
      <c r="BS560" s="830">
        <f t="shared" si="461"/>
        <v>2.9704496473878574</v>
      </c>
      <c r="BT560" s="810">
        <f t="shared" si="462"/>
        <v>0.77673602874302838</v>
      </c>
      <c r="BU560" s="810">
        <f t="shared" si="463"/>
        <v>3.3433420367634703</v>
      </c>
      <c r="BV560" s="810">
        <f t="shared" si="464"/>
        <v>0</v>
      </c>
      <c r="BW560" s="830">
        <f t="shared" si="465"/>
        <v>5.6222173214596562</v>
      </c>
      <c r="BX560" s="816">
        <f t="shared" si="441"/>
        <v>293.28001048213724</v>
      </c>
      <c r="BY560" s="755">
        <f t="shared" si="491"/>
        <v>2.6078606658557463E-2</v>
      </c>
      <c r="BZ560" s="805">
        <f t="shared" ca="1" si="489"/>
        <v>95.650668528166818</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33.956202739542604</v>
      </c>
      <c r="BE561" s="808">
        <f t="shared" si="447"/>
        <v>155.35146740576084</v>
      </c>
      <c r="BF561" s="808">
        <f t="shared" si="448"/>
        <v>0</v>
      </c>
      <c r="BG561" s="829">
        <f t="shared" si="449"/>
        <v>35.876657109616104</v>
      </c>
      <c r="BH561" s="829">
        <f t="shared" si="450"/>
        <v>50.246674117269862</v>
      </c>
      <c r="BI561" s="829">
        <f t="shared" si="451"/>
        <v>0</v>
      </c>
      <c r="BJ561" s="829">
        <f t="shared" si="452"/>
        <v>0.87884480735021697</v>
      </c>
      <c r="BK561" s="829">
        <f t="shared" si="453"/>
        <v>52.899372219535906</v>
      </c>
      <c r="BL561" s="810">
        <f t="shared" si="454"/>
        <v>71.685195302179977</v>
      </c>
      <c r="BM561" s="810">
        <f t="shared" si="455"/>
        <v>19.243836933540926</v>
      </c>
      <c r="BN561" s="810">
        <f t="shared" si="456"/>
        <v>1.2786350440870544</v>
      </c>
      <c r="BO561" s="810">
        <f t="shared" si="457"/>
        <v>0</v>
      </c>
      <c r="BP561" s="810">
        <f t="shared" si="458"/>
        <v>6.0437921101200551</v>
      </c>
      <c r="BQ561" s="830">
        <f t="shared" si="459"/>
        <v>0.19224006268992358</v>
      </c>
      <c r="BR561" s="830">
        <f t="shared" si="460"/>
        <v>0</v>
      </c>
      <c r="BS561" s="830">
        <f t="shared" si="461"/>
        <v>5.8580776639173937</v>
      </c>
      <c r="BT561" s="810">
        <f t="shared" si="462"/>
        <v>1.0346074862045793</v>
      </c>
      <c r="BU561" s="810">
        <f t="shared" si="463"/>
        <v>5.1641824151653264</v>
      </c>
      <c r="BV561" s="810">
        <f t="shared" si="464"/>
        <v>0</v>
      </c>
      <c r="BW561" s="830">
        <f t="shared" si="465"/>
        <v>12.823810276460724</v>
      </c>
      <c r="BX561" s="816">
        <f t="shared" si="441"/>
        <v>452.53359569344161</v>
      </c>
      <c r="BY561" s="755">
        <f t="shared" si="491"/>
        <v>4.0239515889511079E-2</v>
      </c>
      <c r="BZ561" s="805">
        <f t="shared" ca="1" si="489"/>
        <v>93.412090783594067</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78.478074062762275</v>
      </c>
      <c r="BE562" s="808">
        <f t="shared" si="447"/>
        <v>331.4676488320282</v>
      </c>
      <c r="BF562" s="808">
        <f t="shared" si="448"/>
        <v>0</v>
      </c>
      <c r="BG562" s="829">
        <f t="shared" si="449"/>
        <v>87.93631743673015</v>
      </c>
      <c r="BH562" s="829">
        <f t="shared" si="450"/>
        <v>114.59303019604944</v>
      </c>
      <c r="BI562" s="829">
        <f t="shared" si="451"/>
        <v>0</v>
      </c>
      <c r="BJ562" s="829">
        <f t="shared" si="452"/>
        <v>2.7197712862986418</v>
      </c>
      <c r="BK562" s="829">
        <f t="shared" si="453"/>
        <v>122.11773075480902</v>
      </c>
      <c r="BL562" s="810">
        <f t="shared" si="454"/>
        <v>122.46576323580767</v>
      </c>
      <c r="BM562" s="810">
        <f t="shared" si="455"/>
        <v>41.508785028938888</v>
      </c>
      <c r="BN562" s="810">
        <f t="shared" si="456"/>
        <v>3.6412846196575801</v>
      </c>
      <c r="BO562" s="810">
        <f t="shared" si="457"/>
        <v>0</v>
      </c>
      <c r="BP562" s="810">
        <f t="shared" si="458"/>
        <v>11.855972502054245</v>
      </c>
      <c r="BQ562" s="830">
        <f t="shared" si="459"/>
        <v>0.58430913277518537</v>
      </c>
      <c r="BR562" s="830">
        <f t="shared" si="460"/>
        <v>0</v>
      </c>
      <c r="BS562" s="830">
        <f t="shared" si="461"/>
        <v>11.647958865892832</v>
      </c>
      <c r="BT562" s="810">
        <f t="shared" si="462"/>
        <v>2.5521537015049107</v>
      </c>
      <c r="BU562" s="810">
        <f t="shared" si="463"/>
        <v>12.666382568656939</v>
      </c>
      <c r="BV562" s="810">
        <f t="shared" si="464"/>
        <v>0</v>
      </c>
      <c r="BW562" s="830">
        <f t="shared" si="465"/>
        <v>7.9734737788972758</v>
      </c>
      <c r="BX562" s="816">
        <f t="shared" si="441"/>
        <v>952.20865600286322</v>
      </c>
      <c r="BY562" s="755">
        <f t="shared" si="491"/>
        <v>8.4670874622342449E-2</v>
      </c>
      <c r="BZ562" s="805">
        <f t="shared" ca="1" si="489"/>
        <v>89.085762726403843</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26.795570297276935</v>
      </c>
      <c r="BE563" s="808">
        <f t="shared" si="447"/>
        <v>97.958867327264102</v>
      </c>
      <c r="BF563" s="808">
        <f t="shared" si="448"/>
        <v>0</v>
      </c>
      <c r="BG563" s="829">
        <f t="shared" si="449"/>
        <v>26.7151483590997</v>
      </c>
      <c r="BH563" s="829">
        <f t="shared" si="450"/>
        <v>30.370372406588626</v>
      </c>
      <c r="BI563" s="829">
        <f t="shared" si="451"/>
        <v>0</v>
      </c>
      <c r="BJ563" s="829">
        <f t="shared" si="452"/>
        <v>0.688241597524752</v>
      </c>
      <c r="BK563" s="829">
        <f t="shared" si="453"/>
        <v>32.364629455438987</v>
      </c>
      <c r="BL563" s="810">
        <f t="shared" si="454"/>
        <v>36.665497066815064</v>
      </c>
      <c r="BM563" s="810">
        <f t="shared" si="455"/>
        <v>10.283638757927161</v>
      </c>
      <c r="BN563" s="810">
        <f t="shared" si="456"/>
        <v>0.70426858282439053</v>
      </c>
      <c r="BO563" s="810">
        <f t="shared" si="457"/>
        <v>0</v>
      </c>
      <c r="BP563" s="810">
        <f t="shared" si="458"/>
        <v>2.4641939003232531</v>
      </c>
      <c r="BQ563" s="830">
        <f t="shared" si="459"/>
        <v>0.1043878837429206</v>
      </c>
      <c r="BR563" s="830">
        <f t="shared" si="460"/>
        <v>0</v>
      </c>
      <c r="BS563" s="830">
        <f t="shared" si="461"/>
        <v>3.1093735332118482</v>
      </c>
      <c r="BT563" s="810">
        <f t="shared" si="462"/>
        <v>0.56809279684510294</v>
      </c>
      <c r="BU563" s="810">
        <f t="shared" si="463"/>
        <v>3.2682497158385018</v>
      </c>
      <c r="BV563" s="810">
        <f t="shared" si="464"/>
        <v>0</v>
      </c>
      <c r="BW563" s="830">
        <f t="shared" si="465"/>
        <v>8.3794910952104811</v>
      </c>
      <c r="BX563" s="816">
        <f t="shared" si="441"/>
        <v>280.44002277593188</v>
      </c>
      <c r="BY563" s="755">
        <f t="shared" si="491"/>
        <v>2.4936868466648752E-2</v>
      </c>
      <c r="BZ563" s="805">
        <f t="shared" ca="1" si="489"/>
        <v>103.31922017199817</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58.299212033929706</v>
      </c>
      <c r="BE564" s="808">
        <f t="shared" si="447"/>
        <v>313.4505683278901</v>
      </c>
      <c r="BF564" s="808">
        <f t="shared" si="448"/>
        <v>0</v>
      </c>
      <c r="BG564" s="829">
        <f t="shared" si="449"/>
        <v>85.414217594947885</v>
      </c>
      <c r="BH564" s="829">
        <f t="shared" si="450"/>
        <v>77.931078739001521</v>
      </c>
      <c r="BI564" s="829">
        <f t="shared" si="451"/>
        <v>0</v>
      </c>
      <c r="BJ564" s="829">
        <f t="shared" si="452"/>
        <v>1.083889284479175</v>
      </c>
      <c r="BK564" s="829">
        <f t="shared" si="453"/>
        <v>88.95053481717116</v>
      </c>
      <c r="BL564" s="810">
        <f t="shared" si="454"/>
        <v>108.71298824467932</v>
      </c>
      <c r="BM564" s="810">
        <f t="shared" si="455"/>
        <v>27.156399340715573</v>
      </c>
      <c r="BN564" s="810">
        <f t="shared" si="456"/>
        <v>1.6659852797662971</v>
      </c>
      <c r="BO564" s="810">
        <f t="shared" si="457"/>
        <v>0</v>
      </c>
      <c r="BP564" s="810">
        <f t="shared" si="458"/>
        <v>7.9505020132421134</v>
      </c>
      <c r="BQ564" s="830">
        <f t="shared" si="459"/>
        <v>0.31106836921094938</v>
      </c>
      <c r="BR564" s="830">
        <f t="shared" si="460"/>
        <v>0</v>
      </c>
      <c r="BS564" s="830">
        <f t="shared" si="461"/>
        <v>6.9108897038257107</v>
      </c>
      <c r="BT564" s="810">
        <f t="shared" si="462"/>
        <v>1.5607974614202023</v>
      </c>
      <c r="BU564" s="810">
        <f t="shared" si="463"/>
        <v>7.9186830658139353</v>
      </c>
      <c r="BV564" s="810">
        <f t="shared" si="464"/>
        <v>0</v>
      </c>
      <c r="BW564" s="830">
        <f t="shared" si="465"/>
        <v>3.5638988847295239</v>
      </c>
      <c r="BX564" s="816">
        <f t="shared" si="441"/>
        <v>790.88071316082312</v>
      </c>
      <c r="BY564" s="755">
        <f t="shared" si="491"/>
        <v>7.0325512463171189E-2</v>
      </c>
      <c r="BZ564" s="805">
        <f t="shared" ca="1" si="489"/>
        <v>103.65122850823907</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20.007209816134417</v>
      </c>
      <c r="BE565" s="808">
        <f t="shared" si="447"/>
        <v>86.95741336462892</v>
      </c>
      <c r="BF565" s="808">
        <f t="shared" si="448"/>
        <v>0</v>
      </c>
      <c r="BG565" s="829">
        <f t="shared" si="449"/>
        <v>22.333432798154362</v>
      </c>
      <c r="BH565" s="829">
        <f t="shared" si="450"/>
        <v>22.566404232565016</v>
      </c>
      <c r="BI565" s="829">
        <f t="shared" si="451"/>
        <v>0</v>
      </c>
      <c r="BJ565" s="829">
        <f t="shared" si="452"/>
        <v>0.67371450878142591</v>
      </c>
      <c r="BK565" s="829">
        <f t="shared" si="453"/>
        <v>30.249781444286025</v>
      </c>
      <c r="BL565" s="810">
        <f t="shared" si="454"/>
        <v>40.706612987283769</v>
      </c>
      <c r="BM565" s="810">
        <f t="shared" si="455"/>
        <v>10.093652020710552</v>
      </c>
      <c r="BN565" s="810">
        <f t="shared" si="456"/>
        <v>0.595434743275848</v>
      </c>
      <c r="BO565" s="810">
        <f t="shared" si="457"/>
        <v>0</v>
      </c>
      <c r="BP565" s="810">
        <f t="shared" si="458"/>
        <v>2.4998297060638284</v>
      </c>
      <c r="BQ565" s="830">
        <f t="shared" si="459"/>
        <v>0.13467017328325742</v>
      </c>
      <c r="BR565" s="830">
        <f t="shared" si="460"/>
        <v>0</v>
      </c>
      <c r="BS565" s="830">
        <f t="shared" si="461"/>
        <v>3.215901879298483</v>
      </c>
      <c r="BT565" s="810">
        <f t="shared" si="462"/>
        <v>0.52478969923326579</v>
      </c>
      <c r="BU565" s="810">
        <f t="shared" si="463"/>
        <v>2.6571151688451677</v>
      </c>
      <c r="BV565" s="810">
        <f t="shared" si="464"/>
        <v>0</v>
      </c>
      <c r="BW565" s="830">
        <f t="shared" si="465"/>
        <v>12.419607284962572</v>
      </c>
      <c r="BX565" s="816">
        <f t="shared" si="441"/>
        <v>255.63556982750691</v>
      </c>
      <c r="BY565" s="755">
        <f t="shared" si="491"/>
        <v>2.2731243982527734E-2</v>
      </c>
      <c r="BZ565" s="805">
        <f t="shared" ca="1" si="489"/>
        <v>97.460841345464402</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54.566486976245088</v>
      </c>
      <c r="BE566" s="808">
        <f t="shared" si="447"/>
        <v>219.1472708218372</v>
      </c>
      <c r="BF566" s="808">
        <f t="shared" si="448"/>
        <v>0</v>
      </c>
      <c r="BG566" s="829">
        <f t="shared" si="449"/>
        <v>52.327449948797799</v>
      </c>
      <c r="BH566" s="829">
        <f t="shared" si="450"/>
        <v>60.904140640221385</v>
      </c>
      <c r="BI566" s="829">
        <f t="shared" si="451"/>
        <v>0</v>
      </c>
      <c r="BJ566" s="829">
        <f t="shared" si="452"/>
        <v>1.4455096670938619</v>
      </c>
      <c r="BK566" s="829">
        <f t="shared" si="453"/>
        <v>64.903384052514397</v>
      </c>
      <c r="BL566" s="810">
        <f t="shared" si="454"/>
        <v>89.771036391118102</v>
      </c>
      <c r="BM566" s="810">
        <f t="shared" si="455"/>
        <v>19.717120116489841</v>
      </c>
      <c r="BN566" s="810">
        <f t="shared" si="456"/>
        <v>1.3268531738549851</v>
      </c>
      <c r="BO566" s="810">
        <f t="shared" si="457"/>
        <v>0</v>
      </c>
      <c r="BP566" s="810">
        <f t="shared" si="458"/>
        <v>4.9269600849175088</v>
      </c>
      <c r="BQ566" s="830">
        <f t="shared" si="459"/>
        <v>0.17834794347064681</v>
      </c>
      <c r="BR566" s="830">
        <f t="shared" si="460"/>
        <v>0</v>
      </c>
      <c r="BS566" s="830">
        <f t="shared" si="461"/>
        <v>4.9939843456853392</v>
      </c>
      <c r="BT566" s="810">
        <f t="shared" si="462"/>
        <v>0.98002232475380746</v>
      </c>
      <c r="BU566" s="810">
        <f t="shared" si="463"/>
        <v>6.3841173216272198</v>
      </c>
      <c r="BV566" s="810">
        <f t="shared" si="464"/>
        <v>0</v>
      </c>
      <c r="BW566" s="830">
        <f t="shared" si="465"/>
        <v>9.2496703480998512</v>
      </c>
      <c r="BX566" s="816">
        <f t="shared" si="441"/>
        <v>590.82235415672676</v>
      </c>
      <c r="BY566" s="755">
        <f t="shared" si="491"/>
        <v>5.2536222137357882E-2</v>
      </c>
      <c r="BZ566" s="805">
        <f t="shared" ca="1" si="489"/>
        <v>109.76211988214683</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65.253355756752157</v>
      </c>
      <c r="BE567" s="808">
        <f t="shared" si="447"/>
        <v>315.75590199706397</v>
      </c>
      <c r="BF567" s="808">
        <f t="shared" si="448"/>
        <v>0</v>
      </c>
      <c r="BG567" s="829">
        <f t="shared" si="449"/>
        <v>81.624126489161668</v>
      </c>
      <c r="BH567" s="829">
        <f t="shared" si="450"/>
        <v>88.56023268328363</v>
      </c>
      <c r="BI567" s="829">
        <f t="shared" si="451"/>
        <v>0</v>
      </c>
      <c r="BJ567" s="829">
        <f t="shared" si="452"/>
        <v>1.6044040003353419</v>
      </c>
      <c r="BK567" s="829">
        <f t="shared" si="453"/>
        <v>99.287816685947575</v>
      </c>
      <c r="BL567" s="810">
        <f t="shared" si="454"/>
        <v>106.47611663558557</v>
      </c>
      <c r="BM567" s="810">
        <f t="shared" si="455"/>
        <v>33.387734434988289</v>
      </c>
      <c r="BN567" s="810">
        <f t="shared" si="456"/>
        <v>1.9643557391561004</v>
      </c>
      <c r="BO567" s="810">
        <f t="shared" si="457"/>
        <v>0</v>
      </c>
      <c r="BP567" s="810">
        <f t="shared" si="458"/>
        <v>7.9536095350991278</v>
      </c>
      <c r="BQ567" s="830">
        <f t="shared" si="459"/>
        <v>0.27200163680044798</v>
      </c>
      <c r="BR567" s="830">
        <f t="shared" si="460"/>
        <v>0</v>
      </c>
      <c r="BS567" s="830">
        <f t="shared" si="461"/>
        <v>8.2932169578189914</v>
      </c>
      <c r="BT567" s="810">
        <f t="shared" si="462"/>
        <v>1.4042659886326141</v>
      </c>
      <c r="BU567" s="810">
        <f t="shared" si="463"/>
        <v>6.3906587634772372</v>
      </c>
      <c r="BV567" s="810">
        <f t="shared" si="464"/>
        <v>0</v>
      </c>
      <c r="BW567" s="830">
        <f t="shared" si="465"/>
        <v>13.774917638714745</v>
      </c>
      <c r="BX567" s="816">
        <f t="shared" si="441"/>
        <v>832.00271494281742</v>
      </c>
      <c r="BY567" s="755">
        <f t="shared" si="491"/>
        <v>7.3982101631052594E-2</v>
      </c>
      <c r="BZ567" s="805">
        <f t="shared" ca="1" si="489"/>
        <v>104.92603541896004</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33.257086555274562</v>
      </c>
      <c r="BE568" s="808">
        <f t="shared" si="447"/>
        <v>166.46778576362323</v>
      </c>
      <c r="BF568" s="808">
        <f t="shared" si="448"/>
        <v>0</v>
      </c>
      <c r="BG568" s="829">
        <f t="shared" si="449"/>
        <v>45.572192317716691</v>
      </c>
      <c r="BH568" s="829">
        <f t="shared" si="450"/>
        <v>55.853585011335689</v>
      </c>
      <c r="BI568" s="829">
        <f t="shared" si="451"/>
        <v>0</v>
      </c>
      <c r="BJ568" s="829">
        <f t="shared" si="452"/>
        <v>0.69636835277662501</v>
      </c>
      <c r="BK568" s="829">
        <f t="shared" si="453"/>
        <v>59.521185925845863</v>
      </c>
      <c r="BL568" s="810">
        <f t="shared" si="454"/>
        <v>67.593190495323512</v>
      </c>
      <c r="BM568" s="810">
        <f t="shared" si="455"/>
        <v>23.859194625266966</v>
      </c>
      <c r="BN568" s="810">
        <f t="shared" si="456"/>
        <v>1.6490485292243831</v>
      </c>
      <c r="BO568" s="810">
        <f t="shared" si="457"/>
        <v>0</v>
      </c>
      <c r="BP568" s="810">
        <f t="shared" si="458"/>
        <v>4.7623026557228298</v>
      </c>
      <c r="BQ568" s="830">
        <f t="shared" si="459"/>
        <v>0.23908303837026962</v>
      </c>
      <c r="BR568" s="830">
        <f t="shared" si="460"/>
        <v>0</v>
      </c>
      <c r="BS568" s="830">
        <f t="shared" si="461"/>
        <v>6.4080926789723645</v>
      </c>
      <c r="BT568" s="810">
        <f t="shared" si="462"/>
        <v>1.0730164609160326</v>
      </c>
      <c r="BU568" s="810">
        <f t="shared" si="463"/>
        <v>3.9022703436050632</v>
      </c>
      <c r="BV568" s="810">
        <f t="shared" si="464"/>
        <v>0</v>
      </c>
      <c r="BW568" s="830">
        <f t="shared" si="465"/>
        <v>10.173158823238339</v>
      </c>
      <c r="BX568" s="816">
        <f t="shared" si="441"/>
        <v>481.02756157721245</v>
      </c>
      <c r="BY568" s="755">
        <f t="shared" si="491"/>
        <v>4.2773213727299704E-2</v>
      </c>
      <c r="BZ568" s="805">
        <f t="shared" ca="1" si="489"/>
        <v>93.346325962480577</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82.83498435016098</v>
      </c>
      <c r="BE569" s="808">
        <f t="shared" si="447"/>
        <v>408.8290019643664</v>
      </c>
      <c r="BF569" s="808">
        <f t="shared" si="448"/>
        <v>0</v>
      </c>
      <c r="BG569" s="829">
        <f t="shared" si="449"/>
        <v>100.32814456318722</v>
      </c>
      <c r="BH569" s="829">
        <f t="shared" si="450"/>
        <v>116.77235241976855</v>
      </c>
      <c r="BI569" s="829">
        <f t="shared" si="451"/>
        <v>0</v>
      </c>
      <c r="BJ569" s="829">
        <f t="shared" si="452"/>
        <v>2.6972688329174641</v>
      </c>
      <c r="BK569" s="829">
        <f t="shared" si="453"/>
        <v>118.76302593089849</v>
      </c>
      <c r="BL569" s="810">
        <f t="shared" si="454"/>
        <v>129.85373417200006</v>
      </c>
      <c r="BM569" s="810">
        <f t="shared" si="455"/>
        <v>40.149723958474034</v>
      </c>
      <c r="BN569" s="810">
        <f t="shared" si="456"/>
        <v>3.0534426609593721</v>
      </c>
      <c r="BO569" s="810">
        <f t="shared" si="457"/>
        <v>0</v>
      </c>
      <c r="BP569" s="810">
        <f t="shared" si="458"/>
        <v>8.7541800853717309</v>
      </c>
      <c r="BQ569" s="830">
        <f t="shared" si="459"/>
        <v>0.56627681944450625</v>
      </c>
      <c r="BR569" s="830">
        <f t="shared" si="460"/>
        <v>0</v>
      </c>
      <c r="BS569" s="830">
        <f t="shared" si="461"/>
        <v>10.828758201094736</v>
      </c>
      <c r="BT569" s="810">
        <f t="shared" si="462"/>
        <v>2.1707278078706072</v>
      </c>
      <c r="BU569" s="810">
        <f t="shared" si="463"/>
        <v>9.375727532763408</v>
      </c>
      <c r="BV569" s="810">
        <f t="shared" si="464"/>
        <v>0</v>
      </c>
      <c r="BW569" s="830">
        <f t="shared" si="465"/>
        <v>25.01902661369877</v>
      </c>
      <c r="BX569" s="816">
        <f t="shared" si="441"/>
        <v>1059.9963759129764</v>
      </c>
      <c r="BY569" s="755">
        <f t="shared" si="491"/>
        <v>9.4255413116928366E-2</v>
      </c>
      <c r="BZ569" s="805">
        <f t="shared" ca="1" si="489"/>
        <v>100.72775364055313</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108.02214250750291</v>
      </c>
      <c r="BE570" s="808">
        <f t="shared" si="447"/>
        <v>530.31903097745419</v>
      </c>
      <c r="BF570" s="808">
        <f t="shared" si="448"/>
        <v>0</v>
      </c>
      <c r="BG570" s="829">
        <f t="shared" si="449"/>
        <v>131.87622238911055</v>
      </c>
      <c r="BH570" s="829">
        <f t="shared" si="450"/>
        <v>158.84902528919071</v>
      </c>
      <c r="BI570" s="829">
        <f t="shared" si="451"/>
        <v>0</v>
      </c>
      <c r="BJ570" s="829">
        <f t="shared" si="452"/>
        <v>2.5797745575038733</v>
      </c>
      <c r="BK570" s="829">
        <f t="shared" si="453"/>
        <v>176.25690374216273</v>
      </c>
      <c r="BL570" s="810">
        <f t="shared" si="454"/>
        <v>173.20352672974579</v>
      </c>
      <c r="BM570" s="810">
        <f t="shared" si="455"/>
        <v>56.355376845559604</v>
      </c>
      <c r="BN570" s="810">
        <f t="shared" si="456"/>
        <v>4.5406092270759153</v>
      </c>
      <c r="BO570" s="810">
        <f t="shared" si="457"/>
        <v>0</v>
      </c>
      <c r="BP570" s="810">
        <f t="shared" si="458"/>
        <v>13.068644468545797</v>
      </c>
      <c r="BQ570" s="830">
        <f t="shared" si="459"/>
        <v>0.57669818714678645</v>
      </c>
      <c r="BR570" s="830">
        <f t="shared" si="460"/>
        <v>0</v>
      </c>
      <c r="BS570" s="830">
        <f t="shared" si="461"/>
        <v>14.390962496450511</v>
      </c>
      <c r="BT570" s="810">
        <f t="shared" si="462"/>
        <v>2.3655293478658517</v>
      </c>
      <c r="BU570" s="810">
        <f t="shared" si="463"/>
        <v>11.438935245312102</v>
      </c>
      <c r="BV570" s="810">
        <f t="shared" si="464"/>
        <v>0</v>
      </c>
      <c r="BW570" s="830">
        <f t="shared" si="465"/>
        <v>29.468972860035652</v>
      </c>
      <c r="BX570" s="816">
        <f t="shared" si="441"/>
        <v>1413.3123548706631</v>
      </c>
      <c r="BY570" s="755">
        <f t="shared" si="491"/>
        <v>0.12567244841460634</v>
      </c>
      <c r="BZ570" s="805">
        <f t="shared" ca="1" si="489"/>
        <v>104.04668728707351</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372.72628605465945</v>
      </c>
      <c r="BE572" s="808">
        <f t="shared" si="447"/>
        <v>1517.847820493537</v>
      </c>
      <c r="BF572" s="808">
        <f t="shared" si="448"/>
        <v>0</v>
      </c>
      <c r="BG572" s="829">
        <f t="shared" si="449"/>
        <v>338.11809405974464</v>
      </c>
      <c r="BH572" s="829">
        <f t="shared" si="450"/>
        <v>419.7977114473594</v>
      </c>
      <c r="BI572" s="829">
        <f t="shared" si="451"/>
        <v>0</v>
      </c>
      <c r="BJ572" s="829">
        <f t="shared" si="452"/>
        <v>14.595745519631819</v>
      </c>
      <c r="BK572" s="829">
        <f t="shared" si="453"/>
        <v>495.81393792048044</v>
      </c>
      <c r="BL572" s="810">
        <f t="shared" si="454"/>
        <v>437.07880073057231</v>
      </c>
      <c r="BM572" s="810">
        <f t="shared" si="455"/>
        <v>129.21369911329313</v>
      </c>
      <c r="BN572" s="810">
        <f t="shared" si="456"/>
        <v>12.366304843263071</v>
      </c>
      <c r="BO572" s="810">
        <f t="shared" si="457"/>
        <v>0</v>
      </c>
      <c r="BP572" s="810">
        <f t="shared" si="458"/>
        <v>27.693867821148917</v>
      </c>
      <c r="BQ572" s="830">
        <f t="shared" si="459"/>
        <v>2.6763410096204456</v>
      </c>
      <c r="BR572" s="830">
        <f t="shared" si="460"/>
        <v>0</v>
      </c>
      <c r="BS572" s="830">
        <f t="shared" si="461"/>
        <v>36.158740725243916</v>
      </c>
      <c r="BT572" s="810">
        <f t="shared" si="462"/>
        <v>8.029740779464742</v>
      </c>
      <c r="BU572" s="810">
        <f t="shared" si="463"/>
        <v>25.167078700801387</v>
      </c>
      <c r="BV572" s="810">
        <f t="shared" si="464"/>
        <v>0</v>
      </c>
      <c r="BW572" s="830">
        <f t="shared" si="465"/>
        <v>110.47632978341304</v>
      </c>
      <c r="BX572" s="816">
        <f t="shared" si="441"/>
        <v>3947.7604990022337</v>
      </c>
      <c r="BY572" s="755">
        <f t="shared" si="491"/>
        <v>0.35103685746062901</v>
      </c>
      <c r="BZ572" s="805">
        <f t="shared" ca="1" si="489"/>
        <v>104.92721681091051</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130.38259225722484</v>
      </c>
      <c r="BE573" s="808">
        <f t="shared" si="447"/>
        <v>640.20520183445774</v>
      </c>
      <c r="BF573" s="808">
        <f t="shared" si="448"/>
        <v>0</v>
      </c>
      <c r="BG573" s="829">
        <f t="shared" si="449"/>
        <v>180.77002697397754</v>
      </c>
      <c r="BH573" s="829">
        <f t="shared" si="450"/>
        <v>230.11691748625958</v>
      </c>
      <c r="BI573" s="829">
        <f t="shared" si="451"/>
        <v>0</v>
      </c>
      <c r="BJ573" s="829">
        <f t="shared" si="452"/>
        <v>6.4329816788875496</v>
      </c>
      <c r="BK573" s="829">
        <f t="shared" si="453"/>
        <v>227.52308878606127</v>
      </c>
      <c r="BL573" s="810">
        <f t="shared" si="454"/>
        <v>243.72668289976065</v>
      </c>
      <c r="BM573" s="810">
        <f t="shared" si="455"/>
        <v>82.959151245595052</v>
      </c>
      <c r="BN573" s="810">
        <f t="shared" si="456"/>
        <v>7.1209674569210799</v>
      </c>
      <c r="BO573" s="810">
        <f t="shared" si="457"/>
        <v>0</v>
      </c>
      <c r="BP573" s="810">
        <f t="shared" si="458"/>
        <v>19.315383752973688</v>
      </c>
      <c r="BQ573" s="830">
        <f t="shared" si="459"/>
        <v>1.481669901229794</v>
      </c>
      <c r="BR573" s="830">
        <f t="shared" si="460"/>
        <v>0</v>
      </c>
      <c r="BS573" s="830">
        <f t="shared" si="461"/>
        <v>25.669105355685343</v>
      </c>
      <c r="BT573" s="810">
        <f t="shared" si="462"/>
        <v>5.8971494235057245</v>
      </c>
      <c r="BU573" s="810">
        <f t="shared" si="463"/>
        <v>23.339873264365647</v>
      </c>
      <c r="BV573" s="810">
        <f t="shared" si="464"/>
        <v>0</v>
      </c>
      <c r="BW573" s="830">
        <f t="shared" si="465"/>
        <v>55.749906839754694</v>
      </c>
      <c r="BX573" s="816">
        <f t="shared" si="441"/>
        <v>1880.69069915666</v>
      </c>
      <c r="BY573" s="755">
        <f t="shared" si="491"/>
        <v>0.1672319668465819</v>
      </c>
      <c r="BZ573" s="805">
        <f t="shared" ca="1" si="489"/>
        <v>86.717580470000712</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174.26969167361491</v>
      </c>
      <c r="BE574" s="808">
        <f t="shared" si="447"/>
        <v>803.13556558718676</v>
      </c>
      <c r="BF574" s="808">
        <f t="shared" si="448"/>
        <v>0</v>
      </c>
      <c r="BG574" s="829">
        <f t="shared" si="449"/>
        <v>207.25387506205851</v>
      </c>
      <c r="BH574" s="829">
        <f t="shared" si="450"/>
        <v>240.18800642922957</v>
      </c>
      <c r="BI574" s="829">
        <f t="shared" si="451"/>
        <v>0</v>
      </c>
      <c r="BJ574" s="829">
        <f t="shared" si="452"/>
        <v>4.5228673986569694</v>
      </c>
      <c r="BK574" s="829">
        <f t="shared" si="453"/>
        <v>255.95984545899702</v>
      </c>
      <c r="BL574" s="810">
        <f t="shared" si="454"/>
        <v>294.81140007207625</v>
      </c>
      <c r="BM574" s="810">
        <f t="shared" si="455"/>
        <v>87.908653708050863</v>
      </c>
      <c r="BN574" s="810">
        <f t="shared" si="456"/>
        <v>6.0212132393267055</v>
      </c>
      <c r="BO574" s="810">
        <f t="shared" si="457"/>
        <v>0</v>
      </c>
      <c r="BP574" s="810">
        <f t="shared" si="458"/>
        <v>20.935834447621961</v>
      </c>
      <c r="BQ574" s="830">
        <f t="shared" si="459"/>
        <v>1.03705603425771</v>
      </c>
      <c r="BR574" s="830">
        <f t="shared" si="460"/>
        <v>0</v>
      </c>
      <c r="BS574" s="830">
        <f t="shared" si="461"/>
        <v>23.029997544239279</v>
      </c>
      <c r="BT574" s="810">
        <f t="shared" si="462"/>
        <v>4.6587076377779582</v>
      </c>
      <c r="BU574" s="810">
        <f t="shared" si="463"/>
        <v>19.000770347673875</v>
      </c>
      <c r="BV574" s="810">
        <f t="shared" si="464"/>
        <v>0</v>
      </c>
      <c r="BW574" s="830">
        <f t="shared" si="465"/>
        <v>43.426406320764478</v>
      </c>
      <c r="BX574" s="816">
        <f t="shared" si="441"/>
        <v>2186.1598909615323</v>
      </c>
      <c r="BY574" s="755">
        <f t="shared" si="491"/>
        <v>0.19439444166472811</v>
      </c>
      <c r="BZ574" s="805">
        <f t="shared" ca="1" si="489"/>
        <v>100.1845612238903</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89.97278533993979</v>
      </c>
      <c r="BE575" s="808">
        <f t="shared" si="447"/>
        <v>446.39880641778853</v>
      </c>
      <c r="BF575" s="808">
        <f t="shared" si="448"/>
        <v>0</v>
      </c>
      <c r="BG575" s="829">
        <f t="shared" si="449"/>
        <v>92.530024124869669</v>
      </c>
      <c r="BH575" s="829">
        <f t="shared" si="450"/>
        <v>116.62811128196296</v>
      </c>
      <c r="BI575" s="829">
        <f t="shared" si="451"/>
        <v>0</v>
      </c>
      <c r="BJ575" s="829">
        <f t="shared" si="452"/>
        <v>2.7944541254512654</v>
      </c>
      <c r="BK575" s="829">
        <f t="shared" si="453"/>
        <v>139.41410051714828</v>
      </c>
      <c r="BL575" s="810">
        <f t="shared" si="454"/>
        <v>116.04963990210992</v>
      </c>
      <c r="BM575" s="810">
        <f t="shared" si="455"/>
        <v>31.027361695804039</v>
      </c>
      <c r="BN575" s="810">
        <f t="shared" si="456"/>
        <v>2.5861665817505739</v>
      </c>
      <c r="BO575" s="810">
        <f t="shared" si="457"/>
        <v>0</v>
      </c>
      <c r="BP575" s="810">
        <f t="shared" si="458"/>
        <v>8.2730790954187068</v>
      </c>
      <c r="BQ575" s="830">
        <f t="shared" si="459"/>
        <v>0.62261922972584394</v>
      </c>
      <c r="BR575" s="830">
        <f t="shared" si="460"/>
        <v>0</v>
      </c>
      <c r="BS575" s="830">
        <f t="shared" si="461"/>
        <v>7.369064024789779</v>
      </c>
      <c r="BT575" s="810">
        <f t="shared" si="462"/>
        <v>1.5261007244255727</v>
      </c>
      <c r="BU575" s="810">
        <f t="shared" si="463"/>
        <v>6.5688683355709427</v>
      </c>
      <c r="BV575" s="810">
        <f t="shared" si="464"/>
        <v>0</v>
      </c>
      <c r="BW575" s="830">
        <f t="shared" si="465"/>
        <v>25.896478513376834</v>
      </c>
      <c r="BX575" s="816">
        <f t="shared" si="441"/>
        <v>1087.6576599101327</v>
      </c>
      <c r="BY575" s="755">
        <f t="shared" si="491"/>
        <v>9.6715068460797859E-2</v>
      </c>
      <c r="BZ575" s="805">
        <f t="shared" ca="1" si="489"/>
        <v>112.50507027446352</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19.383830018401373</v>
      </c>
      <c r="BE576" s="808">
        <f t="shared" si="447"/>
        <v>75.327473202552753</v>
      </c>
      <c r="BF576" s="808">
        <f t="shared" si="448"/>
        <v>0</v>
      </c>
      <c r="BG576" s="829">
        <f t="shared" si="449"/>
        <v>11.488014826441219</v>
      </c>
      <c r="BH576" s="829">
        <f t="shared" si="450"/>
        <v>21.091126529931884</v>
      </c>
      <c r="BI576" s="829">
        <f t="shared" si="451"/>
        <v>0</v>
      </c>
      <c r="BJ576" s="829">
        <f t="shared" si="452"/>
        <v>0.54087537779435402</v>
      </c>
      <c r="BK576" s="829">
        <f t="shared" si="453"/>
        <v>25.743914916027258</v>
      </c>
      <c r="BL576" s="810">
        <f t="shared" si="454"/>
        <v>17.379827068472714</v>
      </c>
      <c r="BM576" s="810">
        <f t="shared" si="455"/>
        <v>4.901155254602835</v>
      </c>
      <c r="BN576" s="810">
        <f t="shared" si="456"/>
        <v>0.81938714159291148</v>
      </c>
      <c r="BO576" s="810">
        <f t="shared" si="457"/>
        <v>0</v>
      </c>
      <c r="BP576" s="810">
        <f t="shared" si="458"/>
        <v>1.0857531979898976</v>
      </c>
      <c r="BQ576" s="830">
        <f t="shared" si="459"/>
        <v>0.15755154999807541</v>
      </c>
      <c r="BR576" s="830">
        <f t="shared" si="460"/>
        <v>0</v>
      </c>
      <c r="BS576" s="830">
        <f t="shared" si="461"/>
        <v>2.7501997511260723</v>
      </c>
      <c r="BT576" s="810">
        <f t="shared" si="462"/>
        <v>0.74851734133769288</v>
      </c>
      <c r="BU576" s="810">
        <f t="shared" si="463"/>
        <v>2.0397774434156952</v>
      </c>
      <c r="BV576" s="810">
        <f t="shared" si="464"/>
        <v>0</v>
      </c>
      <c r="BW576" s="830">
        <f t="shared" si="465"/>
        <v>6.1828840744494009</v>
      </c>
      <c r="BX576" s="816">
        <f t="shared" ref="BX576:BX639" si="494">IF(SUM(BB576:BW576)=0,"",SUM(BB576:BW576))</f>
        <v>189.64028769413412</v>
      </c>
      <c r="BY576" s="755">
        <f t="shared" si="491"/>
        <v>1.6862910163092132E-2</v>
      </c>
      <c r="BZ576" s="805">
        <f t="shared" ca="1" si="489"/>
        <v>91.34309462398295</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8.442736679977477</v>
      </c>
      <c r="BE577" s="808">
        <f t="shared" si="447"/>
        <v>31.126171209171623</v>
      </c>
      <c r="BF577" s="808">
        <f t="shared" si="448"/>
        <v>0</v>
      </c>
      <c r="BG577" s="829">
        <f t="shared" si="449"/>
        <v>7.183518048285519</v>
      </c>
      <c r="BH577" s="829">
        <f t="shared" si="450"/>
        <v>7.7675966069437656</v>
      </c>
      <c r="BI577" s="829">
        <f t="shared" si="451"/>
        <v>0</v>
      </c>
      <c r="BJ577" s="829">
        <f t="shared" si="452"/>
        <v>0.41666238122460902</v>
      </c>
      <c r="BK577" s="829">
        <f t="shared" si="453"/>
        <v>14.095782220377837</v>
      </c>
      <c r="BL577" s="810">
        <f t="shared" si="454"/>
        <v>14.104435521454912</v>
      </c>
      <c r="BM577" s="810">
        <f t="shared" si="455"/>
        <v>4.5276391024340006</v>
      </c>
      <c r="BN577" s="810">
        <f t="shared" si="456"/>
        <v>0.51948662906417897</v>
      </c>
      <c r="BO577" s="810">
        <f t="shared" si="457"/>
        <v>0</v>
      </c>
      <c r="BP577" s="810">
        <f t="shared" si="458"/>
        <v>1.200047088240066</v>
      </c>
      <c r="BQ577" s="830">
        <f t="shared" si="459"/>
        <v>8.7485623232932797E-2</v>
      </c>
      <c r="BR577" s="830">
        <f t="shared" si="460"/>
        <v>0</v>
      </c>
      <c r="BS577" s="830">
        <f t="shared" si="461"/>
        <v>1.6707772491231361</v>
      </c>
      <c r="BT577" s="810">
        <f t="shared" si="462"/>
        <v>0.43578144949245917</v>
      </c>
      <c r="BU577" s="810">
        <f t="shared" si="463"/>
        <v>1.8174471122401901</v>
      </c>
      <c r="BV577" s="810">
        <f t="shared" si="464"/>
        <v>0</v>
      </c>
      <c r="BW577" s="830">
        <f t="shared" si="465"/>
        <v>16.00503058323326</v>
      </c>
      <c r="BX577" s="816">
        <f t="shared" si="494"/>
        <v>109.40059750449598</v>
      </c>
      <c r="BY577" s="755">
        <f t="shared" si="491"/>
        <v>9.7279563848920482E-3</v>
      </c>
      <c r="BZ577" s="805">
        <f t="shared" ca="1" si="489"/>
        <v>79.640685982280175</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10.924205165066777</v>
      </c>
      <c r="BE578" s="808">
        <f t="shared" si="447"/>
        <v>33.231227488104793</v>
      </c>
      <c r="BF578" s="808">
        <f t="shared" si="448"/>
        <v>0</v>
      </c>
      <c r="BG578" s="829">
        <f t="shared" si="449"/>
        <v>5.8145725766324059</v>
      </c>
      <c r="BH578" s="829">
        <f t="shared" si="450"/>
        <v>9.936961932810318</v>
      </c>
      <c r="BI578" s="829">
        <f t="shared" si="451"/>
        <v>0</v>
      </c>
      <c r="BJ578" s="829">
        <f t="shared" si="452"/>
        <v>0.30462264945828599</v>
      </c>
      <c r="BK578" s="829">
        <f t="shared" si="453"/>
        <v>20.534472146601807</v>
      </c>
      <c r="BL578" s="810">
        <f t="shared" si="454"/>
        <v>8.6922141094271836</v>
      </c>
      <c r="BM578" s="810">
        <f t="shared" si="455"/>
        <v>2.4131166275335603</v>
      </c>
      <c r="BN578" s="810">
        <f t="shared" si="456"/>
        <v>0.25767317788756394</v>
      </c>
      <c r="BO578" s="810">
        <f t="shared" si="457"/>
        <v>0</v>
      </c>
      <c r="BP578" s="810">
        <f t="shared" si="458"/>
        <v>0.48544329443019657</v>
      </c>
      <c r="BQ578" s="830">
        <f t="shared" si="459"/>
        <v>6.5284527597658806E-2</v>
      </c>
      <c r="BR578" s="830">
        <f t="shared" si="460"/>
        <v>0</v>
      </c>
      <c r="BS578" s="830">
        <f t="shared" si="461"/>
        <v>1.2183689138936113</v>
      </c>
      <c r="BT578" s="810">
        <f t="shared" si="462"/>
        <v>0.53607012010981736</v>
      </c>
      <c r="BU578" s="810">
        <f t="shared" si="463"/>
        <v>1.1616018612277861</v>
      </c>
      <c r="BV578" s="810">
        <f t="shared" si="464"/>
        <v>0</v>
      </c>
      <c r="BW578" s="830">
        <f t="shared" si="465"/>
        <v>6.0235358411038851</v>
      </c>
      <c r="BX578" s="816">
        <f t="shared" si="494"/>
        <v>101.59937043188565</v>
      </c>
      <c r="BY578" s="755">
        <f t="shared" si="491"/>
        <v>9.034267333441726E-3</v>
      </c>
      <c r="BZ578" s="805">
        <f t="shared" ca="1" si="489"/>
        <v>96.771034662982942</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3.6097053546011941</v>
      </c>
      <c r="BE579" s="808">
        <f t="shared" si="447"/>
        <v>12.343346731276048</v>
      </c>
      <c r="BF579" s="808">
        <f t="shared" si="448"/>
        <v>0</v>
      </c>
      <c r="BG579" s="829">
        <f t="shared" si="449"/>
        <v>1.8886892504539767</v>
      </c>
      <c r="BH579" s="829">
        <f t="shared" si="450"/>
        <v>1.9492898398447129</v>
      </c>
      <c r="BI579" s="829">
        <f t="shared" si="451"/>
        <v>0</v>
      </c>
      <c r="BJ579" s="829">
        <f t="shared" si="452"/>
        <v>6.368848051103819E-2</v>
      </c>
      <c r="BK579" s="829">
        <f t="shared" si="453"/>
        <v>3.4504590086291218</v>
      </c>
      <c r="BL579" s="810">
        <f t="shared" si="454"/>
        <v>2.8356818521298077</v>
      </c>
      <c r="BM579" s="810">
        <f t="shared" si="455"/>
        <v>1.0361269944073821</v>
      </c>
      <c r="BN579" s="810">
        <f t="shared" si="456"/>
        <v>6.5190708590013996E-2</v>
      </c>
      <c r="BO579" s="810">
        <f t="shared" si="457"/>
        <v>0</v>
      </c>
      <c r="BP579" s="810">
        <f t="shared" si="458"/>
        <v>0.2566108911382769</v>
      </c>
      <c r="BQ579" s="830">
        <f t="shared" si="459"/>
        <v>4.2946912170953637E-2</v>
      </c>
      <c r="BR579" s="830">
        <f t="shared" si="460"/>
        <v>0</v>
      </c>
      <c r="BS579" s="830">
        <f t="shared" si="461"/>
        <v>0.41360872262127824</v>
      </c>
      <c r="BT579" s="810">
        <f t="shared" si="462"/>
        <v>4.6820573427924388E-2</v>
      </c>
      <c r="BU579" s="810">
        <f t="shared" si="463"/>
        <v>0.20153203345063106</v>
      </c>
      <c r="BV579" s="810">
        <f t="shared" si="464"/>
        <v>0</v>
      </c>
      <c r="BW579" s="830">
        <f t="shared" si="465"/>
        <v>0.38027701412158876</v>
      </c>
      <c r="BX579" s="816">
        <f t="shared" si="494"/>
        <v>28.583974367373951</v>
      </c>
      <c r="BY579" s="755">
        <f t="shared" si="491"/>
        <v>2.5417014376110576E-3</v>
      </c>
      <c r="BZ579" s="805">
        <f t="shared" ca="1" si="489"/>
        <v>99.326369599596248</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191.30656108597213</v>
      </c>
      <c r="BE581" s="808">
        <f t="shared" si="447"/>
        <v>415.21404017394752</v>
      </c>
      <c r="BF581" s="808">
        <f t="shared" si="448"/>
        <v>0</v>
      </c>
      <c r="BG581" s="829">
        <f t="shared" si="449"/>
        <v>62.41587964897608</v>
      </c>
      <c r="BH581" s="829">
        <f t="shared" si="450"/>
        <v>12.553893168650916</v>
      </c>
      <c r="BI581" s="829">
        <f t="shared" si="451"/>
        <v>0</v>
      </c>
      <c r="BJ581" s="829">
        <f t="shared" si="452"/>
        <v>0.61652542372881303</v>
      </c>
      <c r="BK581" s="829">
        <f t="shared" si="453"/>
        <v>30.510948630007835</v>
      </c>
      <c r="BL581" s="810">
        <f t="shared" si="454"/>
        <v>38.395186653903941</v>
      </c>
      <c r="BM581" s="810">
        <f t="shared" si="455"/>
        <v>1.6091193455245407</v>
      </c>
      <c r="BN581" s="810">
        <f t="shared" si="456"/>
        <v>8.6368159203979791E-2</v>
      </c>
      <c r="BO581" s="810">
        <f t="shared" si="457"/>
        <v>0</v>
      </c>
      <c r="BP581" s="810">
        <f t="shared" si="458"/>
        <v>0.64685039370078634</v>
      </c>
      <c r="BQ581" s="830">
        <f t="shared" si="459"/>
        <v>5.2707235265931893E-2</v>
      </c>
      <c r="BR581" s="830">
        <f t="shared" si="460"/>
        <v>0</v>
      </c>
      <c r="BS581" s="830">
        <f t="shared" si="461"/>
        <v>6.0739024330120524E-2</v>
      </c>
      <c r="BT581" s="810">
        <f t="shared" si="462"/>
        <v>3.0030721966205608E-2</v>
      </c>
      <c r="BU581" s="810">
        <f t="shared" si="463"/>
        <v>0.31416104720349064</v>
      </c>
      <c r="BV581" s="810">
        <f t="shared" si="464"/>
        <v>0</v>
      </c>
      <c r="BW581" s="830">
        <f t="shared" si="465"/>
        <v>6.8436004784688897</v>
      </c>
      <c r="BX581" s="816">
        <f t="shared" si="494"/>
        <v>760.65661119085132</v>
      </c>
      <c r="BY581" s="755">
        <f t="shared" si="491"/>
        <v>6.7637970050760388E-2</v>
      </c>
      <c r="BZ581" s="805">
        <f t="shared" ca="1" si="489"/>
        <v>187.54993777224584</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215.0165912518849</v>
      </c>
      <c r="BE582" s="808">
        <f t="shared" si="447"/>
        <v>403.22534686270416</v>
      </c>
      <c r="BF582" s="808">
        <f t="shared" si="448"/>
        <v>0</v>
      </c>
      <c r="BG582" s="829">
        <f t="shared" si="449"/>
        <v>36.880735478478798</v>
      </c>
      <c r="BH582" s="829">
        <f t="shared" si="450"/>
        <v>13.076972050678016</v>
      </c>
      <c r="BI582" s="829">
        <f t="shared" si="451"/>
        <v>0</v>
      </c>
      <c r="BJ582" s="829">
        <f t="shared" si="452"/>
        <v>1.3283898305084729</v>
      </c>
      <c r="BK582" s="829">
        <f t="shared" si="453"/>
        <v>25.586552594881734</v>
      </c>
      <c r="BL582" s="810">
        <f t="shared" si="454"/>
        <v>15.389375085464154</v>
      </c>
      <c r="BM582" s="810">
        <f t="shared" si="455"/>
        <v>0.79812319538017185</v>
      </c>
      <c r="BN582" s="810">
        <f t="shared" si="456"/>
        <v>6.5472636815920249E-2</v>
      </c>
      <c r="BO582" s="810">
        <f t="shared" si="457"/>
        <v>0</v>
      </c>
      <c r="BP582" s="810">
        <f t="shared" si="458"/>
        <v>0.26708661417322743</v>
      </c>
      <c r="BQ582" s="830">
        <f t="shared" si="459"/>
        <v>5.1509343555342604E-2</v>
      </c>
      <c r="BR582" s="830">
        <f t="shared" si="460"/>
        <v>0</v>
      </c>
      <c r="BS582" s="830">
        <f t="shared" si="461"/>
        <v>4.1412971134173068E-2</v>
      </c>
      <c r="BT582" s="810">
        <f t="shared" si="462"/>
        <v>1.8842805939580133E-2</v>
      </c>
      <c r="BU582" s="810">
        <f t="shared" si="463"/>
        <v>0.11781039270130812</v>
      </c>
      <c r="BV582" s="810">
        <f t="shared" si="464"/>
        <v>0</v>
      </c>
      <c r="BW582" s="830">
        <f t="shared" si="465"/>
        <v>7.617224880382758</v>
      </c>
      <c r="BX582" s="816">
        <f t="shared" si="494"/>
        <v>719.48144599468276</v>
      </c>
      <c r="BY582" s="755">
        <f t="shared" si="491"/>
        <v>6.3976653565239447E-2</v>
      </c>
      <c r="BZ582" s="805">
        <f t="shared" ca="1" si="489"/>
        <v>200.78467526667256</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39.887631975867187</v>
      </c>
      <c r="BE583" s="808">
        <f t="shared" ref="BE583:BE646" si="499">IF(OR(L583="",L583="*"),"",BE$5*L583)</f>
        <v>135.25272313108283</v>
      </c>
      <c r="BF583" s="808">
        <f t="shared" ref="BF583:BF646" si="500">IF(OR(N583="",N583="*"),"",BF$5*N583)</f>
        <v>0</v>
      </c>
      <c r="BG583" s="829">
        <f t="shared" ref="BG583:BG646" si="501">IF(OR(P583="",P583="*"),"",BG$5*P583)</f>
        <v>15.823318010865</v>
      </c>
      <c r="BH583" s="829">
        <f t="shared" ref="BH583:BH646" si="502">IF(OR(R583="",R583="*"),"",BH$5*R583)</f>
        <v>15.249761252944428</v>
      </c>
      <c r="BI583" s="829">
        <f t="shared" ref="BI583:BI646" si="503">IF(OR(T583="",T583="*"),"",BI$5*T583)</f>
        <v>0</v>
      </c>
      <c r="BJ583" s="829">
        <f t="shared" ref="BJ583:BJ646" si="504">IF(OR(V583="",V583="*"),"",BJ$5*V583)</f>
        <v>5.7552966101694896</v>
      </c>
      <c r="BK583" s="829">
        <f t="shared" ref="BK583:BK646" si="505">IF(OR(X583="",X583="*"),"",BK$5*X583)</f>
        <v>26.804959861304688</v>
      </c>
      <c r="BL583" s="810">
        <f t="shared" ref="BL583:BL646" si="506">IF(OR(Z583="",Z583="*"),"",BL$5*Z583)</f>
        <v>17.684739504991104</v>
      </c>
      <c r="BM583" s="810">
        <f t="shared" ref="BM583:BM646" si="507">IF(OR(AB583="",AB583="*"),"",BM$5*AB583)</f>
        <v>1.9051973051010564</v>
      </c>
      <c r="BN583" s="810">
        <f t="shared" ref="BN583:BN646" si="508">IF(OR(AD583="",AD583="*"),"",BN$5*AD583)</f>
        <v>0.48199004975124149</v>
      </c>
      <c r="BO583" s="810">
        <f t="shared" ref="BO583:BO646" si="509">IF(OR(AF583="",AF583="*"),"",BO$5*AF583)</f>
        <v>0</v>
      </c>
      <c r="BP583" s="810">
        <f t="shared" ref="BP583:BP646" si="510">IF(OR(AH583="",AH583="*"),"",BP$5*AH583)</f>
        <v>0.43401574803149517</v>
      </c>
      <c r="BQ583" s="830">
        <f t="shared" ref="BQ583:BQ646" si="511">IF(OR(AJ583="",AJ583="*"),"",BQ$5*AJ583)</f>
        <v>0.48011499760421639</v>
      </c>
      <c r="BR583" s="830">
        <f t="shared" ref="BR583:BR646" si="512">IF(OR(AL583="",AL583="*"),"",BR$5*AL583)</f>
        <v>0</v>
      </c>
      <c r="BS583" s="830">
        <f t="shared" ref="BS583:BS646" si="513">IF(OR(AN583="",AN583="*"),"",BS$5*AN583)</f>
        <v>0.53008603051741454</v>
      </c>
      <c r="BT583" s="810">
        <f t="shared" ref="BT583:BT646" si="514">IF(OR(AP583="",AP583="*"),"",BT$5*AP583)</f>
        <v>0.28264208909370042</v>
      </c>
      <c r="BU583" s="810">
        <f t="shared" ref="BU583:BU646" si="515">IF(OR(AR583="",AR583="*"),"",BU$5*AR583)</f>
        <v>0.53996429988099925</v>
      </c>
      <c r="BV583" s="810">
        <f t="shared" ref="BV583:BV646" si="516">IF(OR(AT583="",AT583="*"),"",BV$5*AT583)</f>
        <v>0</v>
      </c>
      <c r="BW583" s="830">
        <f t="shared" ref="BW583:BW646" si="517">IF(OR(AV583="",AV583="*"),"",BW$5*AV583)</f>
        <v>8.4503588516746238</v>
      </c>
      <c r="BX583" s="816">
        <f t="shared" si="494"/>
        <v>269.56279971887949</v>
      </c>
      <c r="BY583" s="755">
        <f t="shared" si="491"/>
        <v>2.396966029867326E-2</v>
      </c>
      <c r="BZ583" s="805">
        <f t="shared" ca="1" si="489"/>
        <v>125.30664179422955</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134.89894419306142</v>
      </c>
      <c r="BE584" s="808">
        <f t="shared" si="499"/>
        <v>942.2944087802839</v>
      </c>
      <c r="BF584" s="808">
        <f t="shared" si="500"/>
        <v>0</v>
      </c>
      <c r="BG584" s="829">
        <f t="shared" si="501"/>
        <v>285.334057668198</v>
      </c>
      <c r="BH584" s="829">
        <f t="shared" si="502"/>
        <v>268.7820716877813</v>
      </c>
      <c r="BI584" s="829">
        <f t="shared" si="503"/>
        <v>0</v>
      </c>
      <c r="BJ584" s="829">
        <f t="shared" si="504"/>
        <v>2.761652542372881</v>
      </c>
      <c r="BK584" s="829">
        <f t="shared" si="505"/>
        <v>286.88414427316917</v>
      </c>
      <c r="BL584" s="810">
        <f t="shared" si="506"/>
        <v>366.00629016819232</v>
      </c>
      <c r="BM584" s="810">
        <f t="shared" si="507"/>
        <v>80.301491819056608</v>
      </c>
      <c r="BN584" s="810">
        <f t="shared" si="508"/>
        <v>4.5858706467661499</v>
      </c>
      <c r="BO584" s="810">
        <f t="shared" si="509"/>
        <v>0</v>
      </c>
      <c r="BP584" s="810">
        <f t="shared" si="510"/>
        <v>19.522362204724335</v>
      </c>
      <c r="BQ584" s="830">
        <f t="shared" si="511"/>
        <v>0.59032103497843746</v>
      </c>
      <c r="BR584" s="830">
        <f t="shared" si="512"/>
        <v>0</v>
      </c>
      <c r="BS584" s="830">
        <f t="shared" si="513"/>
        <v>8.8292454458057037</v>
      </c>
      <c r="BT584" s="810">
        <f t="shared" si="514"/>
        <v>1.1299795186891957</v>
      </c>
      <c r="BU584" s="810">
        <f t="shared" si="515"/>
        <v>11.417790559301775</v>
      </c>
      <c r="BV584" s="810">
        <f t="shared" si="516"/>
        <v>0</v>
      </c>
      <c r="BW584" s="830">
        <f t="shared" si="517"/>
        <v>30.21102472089305</v>
      </c>
      <c r="BX584" s="816">
        <f t="shared" si="494"/>
        <v>2443.549655263274</v>
      </c>
      <c r="BY584" s="755">
        <f t="shared" si="491"/>
        <v>0.21728166950589312</v>
      </c>
      <c r="BZ584" s="805">
        <f t="shared" ref="BZ584:BZ647" ca="1" si="541">IFERROR(IF(DA584&gt;0,BY584/DA584*100,""),"")</f>
        <v>123.87505012387356</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11.384238310708838</v>
      </c>
      <c r="BE585" s="808">
        <f t="shared" si="499"/>
        <v>70.496893766825053</v>
      </c>
      <c r="BF585" s="808">
        <f t="shared" si="500"/>
        <v>0</v>
      </c>
      <c r="BG585" s="829">
        <f t="shared" si="501"/>
        <v>25.202340158796485</v>
      </c>
      <c r="BH585" s="829">
        <f t="shared" si="502"/>
        <v>23.458076017062425</v>
      </c>
      <c r="BI585" s="829">
        <f t="shared" si="503"/>
        <v>0</v>
      </c>
      <c r="BJ585" s="829">
        <f t="shared" si="504"/>
        <v>0.32415254237288099</v>
      </c>
      <c r="BK585" s="829">
        <f t="shared" si="505"/>
        <v>23.606640786944489</v>
      </c>
      <c r="BL585" s="810">
        <f t="shared" si="506"/>
        <v>44.342267195405419</v>
      </c>
      <c r="BM585" s="810">
        <f t="shared" si="507"/>
        <v>9.4616217516842749</v>
      </c>
      <c r="BN585" s="810">
        <f t="shared" si="508"/>
        <v>0.32179104477611908</v>
      </c>
      <c r="BO585" s="810">
        <f t="shared" si="509"/>
        <v>0</v>
      </c>
      <c r="BP585" s="810">
        <f t="shared" si="510"/>
        <v>2.6040944881889692</v>
      </c>
      <c r="BQ585" s="830">
        <f t="shared" si="511"/>
        <v>6.8040249161475608E-2</v>
      </c>
      <c r="BR585" s="830">
        <f t="shared" si="512"/>
        <v>0</v>
      </c>
      <c r="BS585" s="830">
        <f t="shared" si="513"/>
        <v>1.1816501096950704</v>
      </c>
      <c r="BT585" s="810">
        <f t="shared" si="514"/>
        <v>0.1589861751152073</v>
      </c>
      <c r="BU585" s="810">
        <f t="shared" si="515"/>
        <v>1.5217175723919047</v>
      </c>
      <c r="BV585" s="810">
        <f t="shared" si="516"/>
        <v>0</v>
      </c>
      <c r="BW585" s="830">
        <f t="shared" si="517"/>
        <v>5.1574960127591698</v>
      </c>
      <c r="BX585" s="816">
        <f t="shared" si="494"/>
        <v>219.2900061818878</v>
      </c>
      <c r="BY585" s="755">
        <f t="shared" si="491"/>
        <v>1.9499378106161105E-2</v>
      </c>
      <c r="BZ585" s="805">
        <f t="shared" ca="1" si="541"/>
        <v>110.84328231442338</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74.468325791855122</v>
      </c>
      <c r="BE586" s="808">
        <f t="shared" si="499"/>
        <v>525.89838475874569</v>
      </c>
      <c r="BF586" s="808">
        <f t="shared" si="500"/>
        <v>0</v>
      </c>
      <c r="BG586" s="829">
        <f t="shared" si="501"/>
        <v>162.22682824905959</v>
      </c>
      <c r="BH586" s="829">
        <f t="shared" si="502"/>
        <v>304.99522505888984</v>
      </c>
      <c r="BI586" s="829">
        <f t="shared" si="503"/>
        <v>0</v>
      </c>
      <c r="BJ586" s="829">
        <f t="shared" si="504"/>
        <v>5.2182203389830297</v>
      </c>
      <c r="BK586" s="829">
        <f t="shared" si="505"/>
        <v>300.28662420382096</v>
      </c>
      <c r="BL586" s="810">
        <f t="shared" si="506"/>
        <v>279.04327909202749</v>
      </c>
      <c r="BM586" s="810">
        <f t="shared" si="507"/>
        <v>92.402069297401255</v>
      </c>
      <c r="BN586" s="810">
        <f t="shared" si="508"/>
        <v>10.166368159203969</v>
      </c>
      <c r="BO586" s="810">
        <f t="shared" si="509"/>
        <v>0</v>
      </c>
      <c r="BP586" s="810">
        <f t="shared" si="510"/>
        <v>21.600629921259831</v>
      </c>
      <c r="BQ586" s="830">
        <f t="shared" si="511"/>
        <v>1.64254911356013</v>
      </c>
      <c r="BR586" s="830">
        <f t="shared" si="512"/>
        <v>0</v>
      </c>
      <c r="BS586" s="830">
        <f t="shared" si="513"/>
        <v>28.367885226908527</v>
      </c>
      <c r="BT586" s="810">
        <f t="shared" si="514"/>
        <v>6.2428571428571331</v>
      </c>
      <c r="BU586" s="810">
        <f t="shared" si="515"/>
        <v>27.371281237604073</v>
      </c>
      <c r="BV586" s="810">
        <f t="shared" si="516"/>
        <v>0</v>
      </c>
      <c r="BW586" s="830">
        <f t="shared" si="517"/>
        <v>40.664872408293412</v>
      </c>
      <c r="BX586" s="816">
        <f t="shared" si="494"/>
        <v>1880.5954000004701</v>
      </c>
      <c r="BY586" s="755">
        <f t="shared" si="491"/>
        <v>0.16722349279748089</v>
      </c>
      <c r="BZ586" s="805">
        <f t="shared" ca="1" si="541"/>
        <v>81.634020484799663</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41.428355957767707</v>
      </c>
      <c r="BE587" s="808">
        <f t="shared" si="499"/>
        <v>323.35700973286367</v>
      </c>
      <c r="BF587" s="808">
        <f t="shared" si="500"/>
        <v>0</v>
      </c>
      <c r="BG587" s="829">
        <f t="shared" si="501"/>
        <v>106.49728374425403</v>
      </c>
      <c r="BH587" s="829">
        <f t="shared" si="502"/>
        <v>141.87508754058578</v>
      </c>
      <c r="BI587" s="829">
        <f t="shared" si="503"/>
        <v>0</v>
      </c>
      <c r="BJ587" s="829">
        <f t="shared" si="504"/>
        <v>2.618644067796609</v>
      </c>
      <c r="BK587" s="829">
        <f t="shared" si="505"/>
        <v>140.31990351637523</v>
      </c>
      <c r="BL587" s="810">
        <f t="shared" si="506"/>
        <v>163.54471489128818</v>
      </c>
      <c r="BM587" s="810">
        <f t="shared" si="507"/>
        <v>50.191650625601248</v>
      </c>
      <c r="BN587" s="810">
        <f t="shared" si="508"/>
        <v>4.2710447761193802</v>
      </c>
      <c r="BO587" s="810">
        <f t="shared" si="509"/>
        <v>0</v>
      </c>
      <c r="BP587" s="810">
        <f t="shared" si="510"/>
        <v>11.80188976377949</v>
      </c>
      <c r="BQ587" s="830">
        <f t="shared" si="511"/>
        <v>0.84834690943938607</v>
      </c>
      <c r="BR587" s="830">
        <f t="shared" si="512"/>
        <v>0</v>
      </c>
      <c r="BS587" s="830">
        <f t="shared" si="513"/>
        <v>14.381344442527103</v>
      </c>
      <c r="BT587" s="810">
        <f t="shared" si="514"/>
        <v>2.665079365079345</v>
      </c>
      <c r="BU587" s="810">
        <f t="shared" si="515"/>
        <v>12.841332804442594</v>
      </c>
      <c r="BV587" s="810">
        <f t="shared" si="516"/>
        <v>0</v>
      </c>
      <c r="BW587" s="830">
        <f t="shared" si="517"/>
        <v>23.724481658692152</v>
      </c>
      <c r="BX587" s="816">
        <f t="shared" si="494"/>
        <v>1040.366169796612</v>
      </c>
      <c r="BY587" s="755">
        <f t="shared" si="491"/>
        <v>9.2509885274463091E-2</v>
      </c>
      <c r="BZ587" s="805">
        <f t="shared" ca="1" si="541"/>
        <v>87.705832529920201</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5.563725490196072</v>
      </c>
      <c r="BE589" s="808">
        <f t="shared" si="499"/>
        <v>18.489604472975753</v>
      </c>
      <c r="BF589" s="808">
        <f t="shared" si="500"/>
        <v>0</v>
      </c>
      <c r="BG589" s="829">
        <f t="shared" si="501"/>
        <v>1.3917258671124111</v>
      </c>
      <c r="BH589" s="829">
        <f t="shared" si="502"/>
        <v>5.5124466798242713</v>
      </c>
      <c r="BI589" s="829">
        <f t="shared" si="503"/>
        <v>0</v>
      </c>
      <c r="BJ589" s="829">
        <f t="shared" si="504"/>
        <v>8.2341101694915011</v>
      </c>
      <c r="BK589" s="829">
        <f t="shared" si="505"/>
        <v>8.3257829872234446</v>
      </c>
      <c r="BL589" s="810">
        <f t="shared" si="506"/>
        <v>2.1910296731847376</v>
      </c>
      <c r="BM589" s="810">
        <f t="shared" si="507"/>
        <v>0.27033205004812283</v>
      </c>
      <c r="BN589" s="810">
        <f t="shared" si="508"/>
        <v>4.4577114427860345E-2</v>
      </c>
      <c r="BO589" s="810">
        <f t="shared" si="509"/>
        <v>0</v>
      </c>
      <c r="BP589" s="810">
        <f t="shared" si="510"/>
        <v>0.15440944881889693</v>
      </c>
      <c r="BQ589" s="830">
        <f t="shared" si="511"/>
        <v>0.66890273119309807</v>
      </c>
      <c r="BR589" s="830">
        <f t="shared" si="512"/>
        <v>0</v>
      </c>
      <c r="BS589" s="830">
        <f t="shared" si="513"/>
        <v>6.6260753814676845E-2</v>
      </c>
      <c r="BT589" s="810">
        <f t="shared" si="514"/>
        <v>0.43220686123911917</v>
      </c>
      <c r="BU589" s="810">
        <f t="shared" si="515"/>
        <v>7.8540261800872604E-2</v>
      </c>
      <c r="BV589" s="810">
        <f t="shared" si="516"/>
        <v>0</v>
      </c>
      <c r="BW589" s="830">
        <f t="shared" si="517"/>
        <v>2.9754784688995124</v>
      </c>
      <c r="BX589" s="816">
        <f t="shared" si="494"/>
        <v>54.399133030250354</v>
      </c>
      <c r="BY589" s="755">
        <f t="shared" ref="BY589:BY652" si="543">IF(BX589&lt;&gt;"", BX589 / $BX$5, "")</f>
        <v>4.8371983843366849E-3</v>
      </c>
      <c r="BZ589" s="805">
        <f t="shared" ca="1" si="541"/>
        <v>48.117376822558022</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7.1900452488687732</v>
      </c>
      <c r="BE590" s="808">
        <f t="shared" si="499"/>
        <v>18.911741561399857</v>
      </c>
      <c r="BF590" s="808">
        <f t="shared" si="500"/>
        <v>0</v>
      </c>
      <c r="BG590" s="829">
        <f t="shared" si="501"/>
        <v>2.813706644379435</v>
      </c>
      <c r="BH590" s="829">
        <f t="shared" si="502"/>
        <v>10.260393455147382</v>
      </c>
      <c r="BI590" s="829">
        <f t="shared" si="503"/>
        <v>0</v>
      </c>
      <c r="BJ590" s="829">
        <f t="shared" si="504"/>
        <v>2.6504237288135579</v>
      </c>
      <c r="BK590" s="829">
        <f t="shared" si="505"/>
        <v>2.4875815022801735</v>
      </c>
      <c r="BL590" s="810">
        <f t="shared" si="506"/>
        <v>2.9735402707507119</v>
      </c>
      <c r="BM590" s="810">
        <f t="shared" si="507"/>
        <v>2.059672762271413</v>
      </c>
      <c r="BN590" s="810">
        <f t="shared" si="508"/>
        <v>0.36915422885571997</v>
      </c>
      <c r="BO590" s="810">
        <f t="shared" si="509"/>
        <v>0</v>
      </c>
      <c r="BP590" s="810">
        <f t="shared" si="510"/>
        <v>0.13771653543307014</v>
      </c>
      <c r="BQ590" s="830">
        <f t="shared" si="511"/>
        <v>0.41087685673215124</v>
      </c>
      <c r="BR590" s="830">
        <f t="shared" si="512"/>
        <v>0</v>
      </c>
      <c r="BS590" s="830">
        <f t="shared" si="513"/>
        <v>1.1347154090763345</v>
      </c>
      <c r="BT590" s="810">
        <f t="shared" si="514"/>
        <v>0.91093189964157506</v>
      </c>
      <c r="BU590" s="810">
        <f t="shared" si="515"/>
        <v>0.10799285997619944</v>
      </c>
      <c r="BV590" s="810">
        <f t="shared" si="516"/>
        <v>0</v>
      </c>
      <c r="BW590" s="830">
        <f t="shared" si="517"/>
        <v>8.4503588516746238</v>
      </c>
      <c r="BX590" s="816">
        <f t="shared" si="494"/>
        <v>60.868851815300971</v>
      </c>
      <c r="BY590" s="755">
        <f t="shared" si="543"/>
        <v>5.4124890463543452E-3</v>
      </c>
      <c r="BZ590" s="805">
        <f t="shared" ca="1" si="541"/>
        <v>49.994386950085193</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17.119155354449418</v>
      </c>
      <c r="BE591" s="808">
        <f t="shared" si="499"/>
        <v>105.11213501760189</v>
      </c>
      <c r="BF591" s="808">
        <f t="shared" si="500"/>
        <v>0</v>
      </c>
      <c r="BG591" s="829">
        <f t="shared" si="501"/>
        <v>30.073380693689913</v>
      </c>
      <c r="BH591" s="829">
        <f t="shared" si="502"/>
        <v>33.275864264340704</v>
      </c>
      <c r="BI591" s="829">
        <f t="shared" si="503"/>
        <v>0</v>
      </c>
      <c r="BJ591" s="829">
        <f t="shared" si="504"/>
        <v>0.77224576271186396</v>
      </c>
      <c r="BK591" s="829">
        <f t="shared" si="505"/>
        <v>34.064636490408105</v>
      </c>
      <c r="BL591" s="810">
        <f t="shared" si="506"/>
        <v>46.741966361274351</v>
      </c>
      <c r="BM591" s="810">
        <f t="shared" si="507"/>
        <v>6.7711742059672533</v>
      </c>
      <c r="BN591" s="810">
        <f t="shared" si="508"/>
        <v>0.28000000000000003</v>
      </c>
      <c r="BO591" s="810">
        <f t="shared" si="509"/>
        <v>0</v>
      </c>
      <c r="BP591" s="810">
        <f t="shared" si="510"/>
        <v>1.4022047244094475</v>
      </c>
      <c r="BQ591" s="830">
        <f t="shared" si="511"/>
        <v>7.5227599425011393E-2</v>
      </c>
      <c r="BR591" s="830">
        <f t="shared" si="512"/>
        <v>0</v>
      </c>
      <c r="BS591" s="830">
        <f t="shared" si="513"/>
        <v>0.45278181773362497</v>
      </c>
      <c r="BT591" s="810">
        <f t="shared" si="514"/>
        <v>5.0051203277009584E-2</v>
      </c>
      <c r="BU591" s="810">
        <f t="shared" si="515"/>
        <v>8.8357794525981678E-2</v>
      </c>
      <c r="BV591" s="810">
        <f t="shared" si="516"/>
        <v>0</v>
      </c>
      <c r="BW591" s="830">
        <f t="shared" si="517"/>
        <v>1.943979266347686</v>
      </c>
      <c r="BX591" s="816">
        <f t="shared" si="494"/>
        <v>278.22316055616227</v>
      </c>
      <c r="BY591" s="755">
        <f t="shared" si="543"/>
        <v>2.4739743958399632E-2</v>
      </c>
      <c r="BZ591" s="805">
        <f t="shared" ca="1" si="541"/>
        <v>140.94022533299199</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36.035822021116054</v>
      </c>
      <c r="BE592" s="808">
        <f t="shared" si="499"/>
        <v>116.34098156968277</v>
      </c>
      <c r="BF592" s="808">
        <f t="shared" si="500"/>
        <v>0</v>
      </c>
      <c r="BG592" s="829">
        <f t="shared" si="501"/>
        <v>14.129043042206421</v>
      </c>
      <c r="BH592" s="829">
        <f t="shared" si="502"/>
        <v>41.081810657668534</v>
      </c>
      <c r="BI592" s="829">
        <f t="shared" si="503"/>
        <v>0</v>
      </c>
      <c r="BJ592" s="829">
        <f t="shared" si="504"/>
        <v>12.68008474576269</v>
      </c>
      <c r="BK592" s="829">
        <f t="shared" si="505"/>
        <v>33.81080164323663</v>
      </c>
      <c r="BL592" s="810">
        <f t="shared" si="506"/>
        <v>22.066798851360577</v>
      </c>
      <c r="BM592" s="810">
        <f t="shared" si="507"/>
        <v>14.391963426371488</v>
      </c>
      <c r="BN592" s="810">
        <f t="shared" si="508"/>
        <v>2.212139303482584</v>
      </c>
      <c r="BO592" s="810">
        <f t="shared" si="509"/>
        <v>0</v>
      </c>
      <c r="BP592" s="810">
        <f t="shared" si="510"/>
        <v>1.498188976377949</v>
      </c>
      <c r="BQ592" s="830">
        <f t="shared" si="511"/>
        <v>1.6243411595591759</v>
      </c>
      <c r="BR592" s="830">
        <f t="shared" si="512"/>
        <v>0</v>
      </c>
      <c r="BS592" s="830">
        <f t="shared" si="513"/>
        <v>5.7646855818768943</v>
      </c>
      <c r="BT592" s="810">
        <f t="shared" si="514"/>
        <v>2.2705581157194041</v>
      </c>
      <c r="BU592" s="810">
        <f t="shared" si="515"/>
        <v>1.6591630305434284</v>
      </c>
      <c r="BV592" s="810">
        <f t="shared" si="516"/>
        <v>0</v>
      </c>
      <c r="BW592" s="830">
        <f t="shared" si="517"/>
        <v>13.548345295055814</v>
      </c>
      <c r="BX592" s="816">
        <f t="shared" si="494"/>
        <v>319.11472742002036</v>
      </c>
      <c r="BY592" s="755">
        <f t="shared" si="543"/>
        <v>2.8375842736974955E-2</v>
      </c>
      <c r="BZ592" s="805">
        <f t="shared" ca="1" si="541"/>
        <v>61.426403272194243</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6.3340874811462982</v>
      </c>
      <c r="BE593" s="808">
        <f t="shared" si="499"/>
        <v>25.159370470076603</v>
      </c>
      <c r="BF593" s="808">
        <f t="shared" si="500"/>
        <v>0</v>
      </c>
      <c r="BG593" s="829">
        <f t="shared" si="501"/>
        <v>4.4474717927287886</v>
      </c>
      <c r="BH593" s="829">
        <f t="shared" si="502"/>
        <v>32.269943337365476</v>
      </c>
      <c r="BI593" s="829">
        <f t="shared" si="503"/>
        <v>0</v>
      </c>
      <c r="BJ593" s="829">
        <f t="shared" si="504"/>
        <v>4.0805084745762601</v>
      </c>
      <c r="BK593" s="829">
        <f t="shared" si="505"/>
        <v>9.036520559303499</v>
      </c>
      <c r="BL593" s="810">
        <f t="shared" si="506"/>
        <v>5.4775741829618365</v>
      </c>
      <c r="BM593" s="810">
        <f t="shared" si="507"/>
        <v>3.8232675649663102</v>
      </c>
      <c r="BN593" s="810">
        <f t="shared" si="508"/>
        <v>0.70208955223880543</v>
      </c>
      <c r="BO593" s="810">
        <f t="shared" si="509"/>
        <v>0</v>
      </c>
      <c r="BP593" s="810">
        <f t="shared" si="510"/>
        <v>0.4799212598425186</v>
      </c>
      <c r="BQ593" s="830">
        <f t="shared" si="511"/>
        <v>0.46430282702443681</v>
      </c>
      <c r="BR593" s="830">
        <f t="shared" si="512"/>
        <v>0</v>
      </c>
      <c r="BS593" s="830">
        <f t="shared" si="513"/>
        <v>1.1926935686641809</v>
      </c>
      <c r="BT593" s="810">
        <f t="shared" si="514"/>
        <v>0.73663594470045957</v>
      </c>
      <c r="BU593" s="810">
        <f t="shared" si="515"/>
        <v>0.34361364537881767</v>
      </c>
      <c r="BV593" s="810">
        <f t="shared" si="516"/>
        <v>0</v>
      </c>
      <c r="BW593" s="830">
        <f t="shared" si="517"/>
        <v>2.7771132376395489</v>
      </c>
      <c r="BX593" s="816">
        <f t="shared" si="494"/>
        <v>97.32511389861385</v>
      </c>
      <c r="BY593" s="755">
        <f t="shared" si="543"/>
        <v>8.6541982837109958E-3</v>
      </c>
      <c r="BZ593" s="805">
        <f t="shared" ca="1" si="541"/>
        <v>64.571950003626654</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10.613876319758667</v>
      </c>
      <c r="BE594" s="808">
        <f t="shared" si="499"/>
        <v>42.129281424725569</v>
      </c>
      <c r="BF594" s="808">
        <f t="shared" si="500"/>
        <v>0</v>
      </c>
      <c r="BG594" s="829">
        <f t="shared" si="501"/>
        <v>8.9251984956122001</v>
      </c>
      <c r="BH594" s="829">
        <f t="shared" si="502"/>
        <v>21.647418348506996</v>
      </c>
      <c r="BI594" s="829">
        <f t="shared" si="503"/>
        <v>0</v>
      </c>
      <c r="BJ594" s="829">
        <f t="shared" si="504"/>
        <v>3.1239406779660901</v>
      </c>
      <c r="BK594" s="829">
        <f t="shared" si="505"/>
        <v>19.951418987675627</v>
      </c>
      <c r="BL594" s="810">
        <f t="shared" si="506"/>
        <v>11.946328456173932</v>
      </c>
      <c r="BM594" s="810">
        <f t="shared" si="507"/>
        <v>5.2392925890278814</v>
      </c>
      <c r="BN594" s="810">
        <f t="shared" si="508"/>
        <v>1.0963184079601984</v>
      </c>
      <c r="BO594" s="810">
        <f t="shared" si="509"/>
        <v>0</v>
      </c>
      <c r="BP594" s="810">
        <f t="shared" si="510"/>
        <v>0.72196850393700751</v>
      </c>
      <c r="BQ594" s="830">
        <f t="shared" si="511"/>
        <v>0.672256827982746</v>
      </c>
      <c r="BR594" s="830">
        <f t="shared" si="512"/>
        <v>0</v>
      </c>
      <c r="BS594" s="830">
        <f t="shared" si="513"/>
        <v>2.6807996647521377</v>
      </c>
      <c r="BT594" s="810">
        <f t="shared" si="514"/>
        <v>1.7547363031233987</v>
      </c>
      <c r="BU594" s="810">
        <f t="shared" si="515"/>
        <v>0.99157080523601426</v>
      </c>
      <c r="BV594" s="810">
        <f t="shared" si="516"/>
        <v>0</v>
      </c>
      <c r="BW594" s="830">
        <f t="shared" si="517"/>
        <v>4.1656698564593135</v>
      </c>
      <c r="BX594" s="816">
        <f t="shared" si="494"/>
        <v>135.66007566889778</v>
      </c>
      <c r="BY594" s="755">
        <f t="shared" si="543"/>
        <v>1.2062962446105083E-2</v>
      </c>
      <c r="BZ594" s="805">
        <f t="shared" ca="1" si="541"/>
        <v>55.167626807988299</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42.369909502262431</v>
      </c>
      <c r="BE595" s="808">
        <f t="shared" si="499"/>
        <v>60.703313315385962</v>
      </c>
      <c r="BF595" s="808">
        <f t="shared" si="500"/>
        <v>0</v>
      </c>
      <c r="BG595" s="829">
        <f t="shared" si="501"/>
        <v>8.5621395737567862</v>
      </c>
      <c r="BH595" s="829">
        <f t="shared" si="502"/>
        <v>4.224867893295972</v>
      </c>
      <c r="BI595" s="829">
        <f t="shared" si="503"/>
        <v>0</v>
      </c>
      <c r="BJ595" s="829">
        <f t="shared" si="504"/>
        <v>2.7521186440677963</v>
      </c>
      <c r="BK595" s="829">
        <f t="shared" si="505"/>
        <v>8.5288508649606136</v>
      </c>
      <c r="BL595" s="810">
        <f t="shared" si="506"/>
        <v>5.3210720634486508</v>
      </c>
      <c r="BM595" s="810">
        <f t="shared" si="507"/>
        <v>0.50204523580365612</v>
      </c>
      <c r="BN595" s="810">
        <f t="shared" si="508"/>
        <v>0.4708457711442765</v>
      </c>
      <c r="BO595" s="810">
        <f t="shared" si="509"/>
        <v>0</v>
      </c>
      <c r="BP595" s="810">
        <f t="shared" si="510"/>
        <v>0.1961417322834644</v>
      </c>
      <c r="BQ595" s="830">
        <f t="shared" si="511"/>
        <v>0.42644944896981302</v>
      </c>
      <c r="BR595" s="830">
        <f t="shared" si="512"/>
        <v>0</v>
      </c>
      <c r="BS595" s="830">
        <f t="shared" si="513"/>
        <v>1.0712155200039442</v>
      </c>
      <c r="BT595" s="810">
        <f t="shared" si="514"/>
        <v>0.82025089605734569</v>
      </c>
      <c r="BU595" s="810">
        <f t="shared" si="515"/>
        <v>0.74613248710829039</v>
      </c>
      <c r="BV595" s="810">
        <f t="shared" si="516"/>
        <v>0</v>
      </c>
      <c r="BW595" s="830">
        <f t="shared" si="517"/>
        <v>8.827252791068565</v>
      </c>
      <c r="BX595" s="816">
        <f t="shared" si="494"/>
        <v>145.52260573961752</v>
      </c>
      <c r="BY595" s="755">
        <f t="shared" si="543"/>
        <v>1.2939943601246446E-2</v>
      </c>
      <c r="BZ595" s="805">
        <f t="shared" ca="1" si="541"/>
        <v>90.900307106977777</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96.209653092005496</v>
      </c>
      <c r="BE596" s="808">
        <f t="shared" si="499"/>
        <v>307.56908262580248</v>
      </c>
      <c r="BF596" s="808">
        <f t="shared" si="500"/>
        <v>0</v>
      </c>
      <c r="BG596" s="829">
        <f t="shared" si="501"/>
        <v>56.637191809444175</v>
      </c>
      <c r="BH596" s="829">
        <f t="shared" si="502"/>
        <v>28.890049022728704</v>
      </c>
      <c r="BI596" s="829">
        <f t="shared" si="503"/>
        <v>0</v>
      </c>
      <c r="BJ596" s="829">
        <f t="shared" si="504"/>
        <v>0.84851694915254094</v>
      </c>
      <c r="BK596" s="829">
        <f t="shared" si="505"/>
        <v>21.423661101270056</v>
      </c>
      <c r="BL596" s="810">
        <f t="shared" si="506"/>
        <v>32.448106112402456</v>
      </c>
      <c r="BM596" s="810">
        <f t="shared" si="507"/>
        <v>3.243984600577476</v>
      </c>
      <c r="BN596" s="810">
        <f t="shared" si="508"/>
        <v>0.36776119402984853</v>
      </c>
      <c r="BO596" s="810">
        <f t="shared" si="509"/>
        <v>0</v>
      </c>
      <c r="BP596" s="810">
        <f t="shared" si="510"/>
        <v>0.53417322834645597</v>
      </c>
      <c r="BQ596" s="830">
        <f t="shared" si="511"/>
        <v>4.9832295160517459E-2</v>
      </c>
      <c r="BR596" s="830">
        <f t="shared" si="512"/>
        <v>0</v>
      </c>
      <c r="BS596" s="830">
        <f t="shared" si="513"/>
        <v>0.82549855794118276</v>
      </c>
      <c r="BT596" s="810">
        <f t="shared" si="514"/>
        <v>0.28911930363543092</v>
      </c>
      <c r="BU596" s="810">
        <f t="shared" si="515"/>
        <v>7.8540261800872604E-2</v>
      </c>
      <c r="BV596" s="810">
        <f t="shared" si="516"/>
        <v>0</v>
      </c>
      <c r="BW596" s="830">
        <f t="shared" si="517"/>
        <v>6.5262161084529486</v>
      </c>
      <c r="BX596" s="816">
        <f t="shared" si="494"/>
        <v>555.9413862627506</v>
      </c>
      <c r="BY596" s="755">
        <f t="shared" si="543"/>
        <v>4.9434588854948482E-2</v>
      </c>
      <c r="BZ596" s="805">
        <f t="shared" ca="1" si="541"/>
        <v>164.37366161857793</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3.1670437405731446</v>
      </c>
      <c r="BE597" s="808">
        <f t="shared" si="499"/>
        <v>20.347007662041797</v>
      </c>
      <c r="BF597" s="808">
        <f t="shared" si="500"/>
        <v>0</v>
      </c>
      <c r="BG597" s="829">
        <f t="shared" si="501"/>
        <v>5.5366485582950213</v>
      </c>
      <c r="BH597" s="829">
        <f t="shared" si="502"/>
        <v>17.784681988922074</v>
      </c>
      <c r="BI597" s="829">
        <f t="shared" si="503"/>
        <v>0</v>
      </c>
      <c r="BJ597" s="829">
        <f t="shared" si="504"/>
        <v>3.9883474576271096</v>
      </c>
      <c r="BK597" s="829">
        <f t="shared" si="505"/>
        <v>10.661063581200759</v>
      </c>
      <c r="BL597" s="810">
        <f t="shared" si="506"/>
        <v>3.4430466292903001</v>
      </c>
      <c r="BM597" s="810">
        <f t="shared" si="507"/>
        <v>3.6301732435033673</v>
      </c>
      <c r="BN597" s="810">
        <f t="shared" si="508"/>
        <v>0.72855721393034656</v>
      </c>
      <c r="BO597" s="810">
        <f t="shared" si="509"/>
        <v>0</v>
      </c>
      <c r="BP597" s="810">
        <f t="shared" si="510"/>
        <v>0.17527559055118067</v>
      </c>
      <c r="BQ597" s="830">
        <f t="shared" si="511"/>
        <v>0.68519405845711201</v>
      </c>
      <c r="BR597" s="830">
        <f t="shared" si="512"/>
        <v>0</v>
      </c>
      <c r="BS597" s="830">
        <f t="shared" si="513"/>
        <v>1.7724751645425998</v>
      </c>
      <c r="BT597" s="810">
        <f t="shared" si="514"/>
        <v>0.91799795186891819</v>
      </c>
      <c r="BU597" s="810">
        <f t="shared" si="515"/>
        <v>1.335184450614828</v>
      </c>
      <c r="BV597" s="810">
        <f t="shared" si="516"/>
        <v>0</v>
      </c>
      <c r="BW597" s="830">
        <f t="shared" si="517"/>
        <v>2.8961323763955269</v>
      </c>
      <c r="BX597" s="816">
        <f t="shared" si="494"/>
        <v>77.068829667814072</v>
      </c>
      <c r="BY597" s="755">
        <f t="shared" si="543"/>
        <v>6.852999259097819E-3</v>
      </c>
      <c r="BZ597" s="805">
        <f t="shared" ca="1" si="541"/>
        <v>40.197056128006139</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5.0501508295625941</v>
      </c>
      <c r="BE598" s="808">
        <f t="shared" si="499"/>
        <v>11.988693311244532</v>
      </c>
      <c r="BF598" s="808">
        <f t="shared" si="500"/>
        <v>0</v>
      </c>
      <c r="BG598" s="829">
        <f t="shared" si="501"/>
        <v>1.3312160468031755</v>
      </c>
      <c r="BH598" s="829">
        <f t="shared" si="502"/>
        <v>4.8284204494811176</v>
      </c>
      <c r="BI598" s="829">
        <f t="shared" si="503"/>
        <v>0</v>
      </c>
      <c r="BJ598" s="829">
        <f t="shared" si="504"/>
        <v>3.89936440677966</v>
      </c>
      <c r="BK598" s="829">
        <f t="shared" si="505"/>
        <v>15.433158708023885</v>
      </c>
      <c r="BL598" s="810">
        <f t="shared" si="506"/>
        <v>2.5562012853821914</v>
      </c>
      <c r="BM598" s="810">
        <f t="shared" si="507"/>
        <v>0.24458614051973041</v>
      </c>
      <c r="BN598" s="810">
        <f t="shared" si="508"/>
        <v>0.82746268656716349</v>
      </c>
      <c r="BO598" s="810">
        <f t="shared" si="509"/>
        <v>0</v>
      </c>
      <c r="BP598" s="810">
        <f t="shared" si="510"/>
        <v>0.13771653543307014</v>
      </c>
      <c r="BQ598" s="830">
        <f t="shared" si="511"/>
        <v>0.49425011978917077</v>
      </c>
      <c r="BR598" s="830">
        <f t="shared" si="512"/>
        <v>0</v>
      </c>
      <c r="BS598" s="830">
        <f t="shared" si="513"/>
        <v>1.0077156309315445</v>
      </c>
      <c r="BT598" s="810">
        <f t="shared" si="514"/>
        <v>0.44633896569380327</v>
      </c>
      <c r="BU598" s="810">
        <f t="shared" si="515"/>
        <v>0.36324871082903598</v>
      </c>
      <c r="BV598" s="810">
        <f t="shared" si="516"/>
        <v>0</v>
      </c>
      <c r="BW598" s="830">
        <f t="shared" si="517"/>
        <v>3.7491028708133802</v>
      </c>
      <c r="BX598" s="816">
        <f t="shared" si="494"/>
        <v>52.357626697854059</v>
      </c>
      <c r="BY598" s="755">
        <f t="shared" si="543"/>
        <v>4.6556666101595289E-3</v>
      </c>
      <c r="BZ598" s="805">
        <f t="shared" ca="1" si="541"/>
        <v>50.220172390264629</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18.317496229260925</v>
      </c>
      <c r="BE599" s="808">
        <f t="shared" si="499"/>
        <v>49.30561192793504</v>
      </c>
      <c r="BF599" s="808">
        <f t="shared" si="500"/>
        <v>0</v>
      </c>
      <c r="BG599" s="829">
        <f t="shared" si="501"/>
        <v>8.2293355620559954</v>
      </c>
      <c r="BH599" s="829">
        <f t="shared" si="502"/>
        <v>19.353918635003424</v>
      </c>
      <c r="BI599" s="829">
        <f t="shared" si="503"/>
        <v>0</v>
      </c>
      <c r="BJ599" s="829">
        <f t="shared" si="504"/>
        <v>9.5243644067796609</v>
      </c>
      <c r="BK599" s="829">
        <f t="shared" si="505"/>
        <v>22.286699581652943</v>
      </c>
      <c r="BL599" s="810">
        <f t="shared" si="506"/>
        <v>8.868453439081085</v>
      </c>
      <c r="BM599" s="810">
        <f t="shared" si="507"/>
        <v>2.2012752646775726</v>
      </c>
      <c r="BN599" s="810">
        <f t="shared" si="508"/>
        <v>1.007164179104475</v>
      </c>
      <c r="BO599" s="810">
        <f t="shared" si="509"/>
        <v>0</v>
      </c>
      <c r="BP599" s="810">
        <f t="shared" si="510"/>
        <v>0.54251968503936976</v>
      </c>
      <c r="BQ599" s="830">
        <f t="shared" si="511"/>
        <v>1.2347867752755119</v>
      </c>
      <c r="BR599" s="830">
        <f t="shared" si="512"/>
        <v>0</v>
      </c>
      <c r="BS599" s="830">
        <f t="shared" si="513"/>
        <v>1.6261493332018593</v>
      </c>
      <c r="BT599" s="810">
        <f t="shared" si="514"/>
        <v>1.5321556579621087</v>
      </c>
      <c r="BU599" s="810">
        <f t="shared" si="515"/>
        <v>0.69704482348274499</v>
      </c>
      <c r="BV599" s="810">
        <f t="shared" si="516"/>
        <v>0</v>
      </c>
      <c r="BW599" s="830">
        <f t="shared" si="517"/>
        <v>6.8832735247208827</v>
      </c>
      <c r="BX599" s="816">
        <f t="shared" si="494"/>
        <v>151.6102490252336</v>
      </c>
      <c r="BY599" s="755">
        <f t="shared" si="543"/>
        <v>1.34812599168801E-2</v>
      </c>
      <c r="BZ599" s="805">
        <f t="shared" ca="1" si="541"/>
        <v>54.538188689976216</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250.68502193162993</v>
      </c>
      <c r="BE602" s="808">
        <f t="shared" si="499"/>
        <v>1188.7647152360228</v>
      </c>
      <c r="BF602" s="808">
        <f t="shared" si="500"/>
        <v>0</v>
      </c>
      <c r="BG602" s="829">
        <f t="shared" si="501"/>
        <v>316.92540013922724</v>
      </c>
      <c r="BH602" s="829">
        <f t="shared" si="502"/>
        <v>355.83545470159225</v>
      </c>
      <c r="BI602" s="829">
        <f t="shared" si="503"/>
        <v>0</v>
      </c>
      <c r="BJ602" s="829">
        <f t="shared" si="504"/>
        <v>8.0230999372716312</v>
      </c>
      <c r="BK602" s="829">
        <f t="shared" si="505"/>
        <v>391.77243858242724</v>
      </c>
      <c r="BL602" s="810">
        <f t="shared" si="506"/>
        <v>430.36312728852113</v>
      </c>
      <c r="BM602" s="810">
        <f t="shared" si="507"/>
        <v>120.70473032731785</v>
      </c>
      <c r="BN602" s="810">
        <f t="shared" si="508"/>
        <v>10.195576491872695</v>
      </c>
      <c r="BO602" s="810">
        <f t="shared" si="509"/>
        <v>0</v>
      </c>
      <c r="BP602" s="810">
        <f t="shared" si="510"/>
        <v>30.228883519179526</v>
      </c>
      <c r="BQ602" s="830">
        <f t="shared" si="511"/>
        <v>1.4302486931865541</v>
      </c>
      <c r="BR602" s="830">
        <f t="shared" si="512"/>
        <v>0</v>
      </c>
      <c r="BS602" s="830">
        <f t="shared" si="513"/>
        <v>30.301505534295966</v>
      </c>
      <c r="BT602" s="810">
        <f t="shared" si="514"/>
        <v>5.8347789590255719</v>
      </c>
      <c r="BU602" s="810">
        <f t="shared" si="515"/>
        <v>25.659929515958492</v>
      </c>
      <c r="BV602" s="810">
        <f t="shared" si="516"/>
        <v>0</v>
      </c>
      <c r="BW602" s="830">
        <f t="shared" si="517"/>
        <v>54.940880357262508</v>
      </c>
      <c r="BX602" s="816">
        <f t="shared" si="494"/>
        <v>3221.6657912147907</v>
      </c>
      <c r="BY602" s="755">
        <f t="shared" si="543"/>
        <v>0.28647214931662729</v>
      </c>
      <c r="BZ602" s="805">
        <f t="shared" ca="1" si="541"/>
        <v>102.53556576220146</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229.53458084000968</v>
      </c>
      <c r="BE603" s="808">
        <f t="shared" si="499"/>
        <v>808.73489034306772</v>
      </c>
      <c r="BF603" s="808">
        <f t="shared" si="500"/>
        <v>0</v>
      </c>
      <c r="BG603" s="829">
        <f t="shared" si="501"/>
        <v>185.52744351111374</v>
      </c>
      <c r="BH603" s="829">
        <f t="shared" si="502"/>
        <v>236.22747558988371</v>
      </c>
      <c r="BI603" s="829">
        <f t="shared" si="503"/>
        <v>0</v>
      </c>
      <c r="BJ603" s="829">
        <f t="shared" si="504"/>
        <v>6.1970211865743599</v>
      </c>
      <c r="BK603" s="829">
        <f t="shared" si="505"/>
        <v>251.73924811675107</v>
      </c>
      <c r="BL603" s="810">
        <f t="shared" si="506"/>
        <v>200.02554413079147</v>
      </c>
      <c r="BM603" s="810">
        <f t="shared" si="507"/>
        <v>45.928375846914598</v>
      </c>
      <c r="BN603" s="810">
        <f t="shared" si="508"/>
        <v>5.2015771131900799</v>
      </c>
      <c r="BO603" s="810">
        <f t="shared" si="509"/>
        <v>0</v>
      </c>
      <c r="BP603" s="810">
        <f t="shared" si="510"/>
        <v>14.483985456378196</v>
      </c>
      <c r="BQ603" s="830">
        <f t="shared" si="511"/>
        <v>1.1882520289910701</v>
      </c>
      <c r="BR603" s="830">
        <f t="shared" si="512"/>
        <v>0</v>
      </c>
      <c r="BS603" s="830">
        <f t="shared" si="513"/>
        <v>13.34429894284256</v>
      </c>
      <c r="BT603" s="810">
        <f t="shared" si="514"/>
        <v>1.9605033531948144</v>
      </c>
      <c r="BU603" s="810">
        <f t="shared" si="515"/>
        <v>13.368421375225786</v>
      </c>
      <c r="BV603" s="810">
        <f t="shared" si="516"/>
        <v>0</v>
      </c>
      <c r="BW603" s="830">
        <f t="shared" si="517"/>
        <v>32.426135188447383</v>
      </c>
      <c r="BX603" s="816">
        <f t="shared" si="494"/>
        <v>2045.8877530233763</v>
      </c>
      <c r="BY603" s="755">
        <f t="shared" si="543"/>
        <v>0.18192137231223335</v>
      </c>
      <c r="BZ603" s="805">
        <f t="shared" ca="1" si="541"/>
        <v>117.33763854091434</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77.375465626963418</v>
      </c>
      <c r="BE604" s="808">
        <f t="shared" si="499"/>
        <v>626.15376286878154</v>
      </c>
      <c r="BF604" s="808">
        <f t="shared" si="500"/>
        <v>0</v>
      </c>
      <c r="BG604" s="829">
        <f t="shared" si="501"/>
        <v>158.14023979026763</v>
      </c>
      <c r="BH604" s="829">
        <f t="shared" si="502"/>
        <v>173.39589701240658</v>
      </c>
      <c r="BI604" s="829">
        <f t="shared" si="503"/>
        <v>0</v>
      </c>
      <c r="BJ604" s="829">
        <f t="shared" si="504"/>
        <v>3.3697852570215598</v>
      </c>
      <c r="BK604" s="829">
        <f t="shared" si="505"/>
        <v>184.78186176875923</v>
      </c>
      <c r="BL604" s="810">
        <f t="shared" si="506"/>
        <v>265.77865469189607</v>
      </c>
      <c r="BM604" s="810">
        <f t="shared" si="507"/>
        <v>82.88930568815222</v>
      </c>
      <c r="BN604" s="810">
        <f t="shared" si="508"/>
        <v>5.2841213540920702</v>
      </c>
      <c r="BO604" s="810">
        <f t="shared" si="509"/>
        <v>0</v>
      </c>
      <c r="BP604" s="810">
        <f t="shared" si="510"/>
        <v>18.354550731378726</v>
      </c>
      <c r="BQ604" s="830">
        <f t="shared" si="511"/>
        <v>0.77041091309760601</v>
      </c>
      <c r="BR604" s="830">
        <f t="shared" si="512"/>
        <v>0</v>
      </c>
      <c r="BS604" s="830">
        <f t="shared" si="513"/>
        <v>19.735102404510528</v>
      </c>
      <c r="BT604" s="810">
        <f t="shared" si="514"/>
        <v>3.9737807816418931</v>
      </c>
      <c r="BU604" s="810">
        <f t="shared" si="515"/>
        <v>15.758859799999405</v>
      </c>
      <c r="BV604" s="810">
        <f t="shared" si="516"/>
        <v>0</v>
      </c>
      <c r="BW604" s="830">
        <f t="shared" si="517"/>
        <v>27.968322698256085</v>
      </c>
      <c r="BX604" s="816">
        <f t="shared" si="494"/>
        <v>1663.7301213872245</v>
      </c>
      <c r="BY604" s="755">
        <f t="shared" si="543"/>
        <v>0.1479397226913769</v>
      </c>
      <c r="BZ604" s="805">
        <f t="shared" ca="1" si="541"/>
        <v>94.111682243183012</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52.23547313226608</v>
      </c>
      <c r="BE605" s="808">
        <f t="shared" si="499"/>
        <v>328.72936536632909</v>
      </c>
      <c r="BF605" s="808">
        <f t="shared" si="500"/>
        <v>0</v>
      </c>
      <c r="BG605" s="829">
        <f t="shared" si="501"/>
        <v>110.03220061217522</v>
      </c>
      <c r="BH605" s="829">
        <f t="shared" si="502"/>
        <v>126.7833200192357</v>
      </c>
      <c r="BI605" s="829">
        <f t="shared" si="503"/>
        <v>0</v>
      </c>
      <c r="BJ605" s="829">
        <f t="shared" si="504"/>
        <v>3.0849936158739002</v>
      </c>
      <c r="BK605" s="829">
        <f t="shared" si="505"/>
        <v>124.09583220903241</v>
      </c>
      <c r="BL605" s="810">
        <f t="shared" si="506"/>
        <v>161.72835387620182</v>
      </c>
      <c r="BM605" s="810">
        <f t="shared" si="507"/>
        <v>36.461582225210385</v>
      </c>
      <c r="BN605" s="810">
        <f t="shared" si="508"/>
        <v>3.4861125793004106</v>
      </c>
      <c r="BO605" s="810">
        <f t="shared" si="509"/>
        <v>0</v>
      </c>
      <c r="BP605" s="810">
        <f t="shared" si="510"/>
        <v>10.557940954452672</v>
      </c>
      <c r="BQ605" s="830">
        <f t="shared" si="511"/>
        <v>0.87824876782329597</v>
      </c>
      <c r="BR605" s="830">
        <f t="shared" si="512"/>
        <v>0</v>
      </c>
      <c r="BS605" s="830">
        <f t="shared" si="513"/>
        <v>11.583584198311664</v>
      </c>
      <c r="BT605" s="810">
        <f t="shared" si="514"/>
        <v>2.7456190357903512</v>
      </c>
      <c r="BU605" s="810">
        <f t="shared" si="515"/>
        <v>9.2789830950754215</v>
      </c>
      <c r="BV605" s="810">
        <f t="shared" si="516"/>
        <v>0</v>
      </c>
      <c r="BW605" s="830">
        <f t="shared" si="517"/>
        <v>26.233923879028797</v>
      </c>
      <c r="BX605" s="816">
        <f t="shared" si="494"/>
        <v>1007.9155335661072</v>
      </c>
      <c r="BY605" s="755">
        <f t="shared" si="543"/>
        <v>8.9624358311053462E-2</v>
      </c>
      <c r="BZ605" s="805">
        <f t="shared" ca="1" si="541"/>
        <v>91.740767201762594</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32.654990358848465</v>
      </c>
      <c r="BE606" s="808">
        <f t="shared" si="499"/>
        <v>239.50754905938626</v>
      </c>
      <c r="BF606" s="808">
        <f t="shared" si="500"/>
        <v>0</v>
      </c>
      <c r="BG606" s="829">
        <f t="shared" si="501"/>
        <v>92.74667325888565</v>
      </c>
      <c r="BH606" s="829">
        <f t="shared" si="502"/>
        <v>132.13222454152395</v>
      </c>
      <c r="BI606" s="829">
        <f t="shared" si="503"/>
        <v>0</v>
      </c>
      <c r="BJ606" s="829">
        <f t="shared" si="504"/>
        <v>2.8519683757670129</v>
      </c>
      <c r="BK606" s="829">
        <f t="shared" si="505"/>
        <v>114.81636043368472</v>
      </c>
      <c r="BL606" s="810">
        <f t="shared" si="506"/>
        <v>142.50460208578247</v>
      </c>
      <c r="BM606" s="810">
        <f t="shared" si="507"/>
        <v>59.678048610582216</v>
      </c>
      <c r="BN606" s="810">
        <f t="shared" si="508"/>
        <v>3.83148780051632</v>
      </c>
      <c r="BO606" s="810">
        <f t="shared" si="509"/>
        <v>0</v>
      </c>
      <c r="BP606" s="810">
        <f t="shared" si="510"/>
        <v>12.174159540704455</v>
      </c>
      <c r="BQ606" s="830">
        <f t="shared" si="511"/>
        <v>0.62880154085426399</v>
      </c>
      <c r="BR606" s="830">
        <f t="shared" si="512"/>
        <v>0</v>
      </c>
      <c r="BS606" s="830">
        <f t="shared" si="513"/>
        <v>15.676825996485473</v>
      </c>
      <c r="BT606" s="810">
        <f t="shared" si="514"/>
        <v>4.0018738680281061</v>
      </c>
      <c r="BU606" s="810">
        <f t="shared" si="515"/>
        <v>12.973433225014153</v>
      </c>
      <c r="BV606" s="810">
        <f t="shared" si="516"/>
        <v>0</v>
      </c>
      <c r="BW606" s="830">
        <f t="shared" si="517"/>
        <v>17.331740631426513</v>
      </c>
      <c r="BX606" s="816">
        <f t="shared" si="494"/>
        <v>883.51073932749011</v>
      </c>
      <c r="BY606" s="755">
        <f t="shared" si="543"/>
        <v>7.8562221174416691E-2</v>
      </c>
      <c r="BZ606" s="805">
        <f t="shared" ca="1" si="541"/>
        <v>75.266099783569501</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53.16957293774</v>
      </c>
      <c r="BE607" s="808">
        <f t="shared" si="499"/>
        <v>239.66158363046162</v>
      </c>
      <c r="BF607" s="808">
        <f t="shared" si="500"/>
        <v>0</v>
      </c>
      <c r="BG607" s="829">
        <f t="shared" si="501"/>
        <v>85.995288164469443</v>
      </c>
      <c r="BH607" s="829">
        <f t="shared" si="502"/>
        <v>107.02217648085772</v>
      </c>
      <c r="BI607" s="829">
        <f t="shared" si="503"/>
        <v>0</v>
      </c>
      <c r="BJ607" s="829">
        <f t="shared" si="504"/>
        <v>2.375560446532305</v>
      </c>
      <c r="BK607" s="829">
        <f t="shared" si="505"/>
        <v>106.6626640493005</v>
      </c>
      <c r="BL607" s="810">
        <f t="shared" si="506"/>
        <v>151.27119997993572</v>
      </c>
      <c r="BM607" s="810">
        <f t="shared" si="507"/>
        <v>42.57286971667947</v>
      </c>
      <c r="BN607" s="810">
        <f t="shared" si="508"/>
        <v>3.1818638667095702</v>
      </c>
      <c r="BO607" s="810">
        <f t="shared" si="509"/>
        <v>0</v>
      </c>
      <c r="BP607" s="810">
        <f t="shared" si="510"/>
        <v>9.6365019963204119</v>
      </c>
      <c r="BQ607" s="830">
        <f t="shared" si="511"/>
        <v>0.34417440102881042</v>
      </c>
      <c r="BR607" s="830">
        <f t="shared" si="512"/>
        <v>0</v>
      </c>
      <c r="BS607" s="830">
        <f t="shared" si="513"/>
        <v>9.7129557318354625</v>
      </c>
      <c r="BT607" s="810">
        <f t="shared" si="514"/>
        <v>1.7378680369806403</v>
      </c>
      <c r="BU607" s="810">
        <f t="shared" si="515"/>
        <v>8.1472903861519761</v>
      </c>
      <c r="BV607" s="810">
        <f t="shared" si="516"/>
        <v>0</v>
      </c>
      <c r="BW607" s="830">
        <f t="shared" si="517"/>
        <v>12.46019215928894</v>
      </c>
      <c r="BX607" s="816">
        <f t="shared" si="494"/>
        <v>833.9517619842926</v>
      </c>
      <c r="BY607" s="755">
        <f t="shared" si="543"/>
        <v>7.4155411878382774E-2</v>
      </c>
      <c r="BZ607" s="805">
        <f t="shared" ca="1" si="541"/>
        <v>91.081868681461756</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80.569815085738483</v>
      </c>
      <c r="BE608" s="808">
        <f t="shared" si="499"/>
        <v>253.05897609912805</v>
      </c>
      <c r="BF608" s="808">
        <f t="shared" si="500"/>
        <v>0</v>
      </c>
      <c r="BG608" s="829">
        <f t="shared" si="501"/>
        <v>32.211582640644593</v>
      </c>
      <c r="BH608" s="829">
        <f t="shared" si="502"/>
        <v>18.921581190492276</v>
      </c>
      <c r="BI608" s="829">
        <f t="shared" si="503"/>
        <v>0</v>
      </c>
      <c r="BJ608" s="829">
        <f t="shared" si="504"/>
        <v>1.065676739493072</v>
      </c>
      <c r="BK608" s="829">
        <f t="shared" si="505"/>
        <v>39.890904631797284</v>
      </c>
      <c r="BL608" s="810">
        <f t="shared" si="506"/>
        <v>28.031974791933742</v>
      </c>
      <c r="BM608" s="810">
        <f t="shared" si="507"/>
        <v>4.5504735077617626</v>
      </c>
      <c r="BN608" s="810">
        <f t="shared" si="508"/>
        <v>0.60387830045329505</v>
      </c>
      <c r="BO608" s="810">
        <f t="shared" si="509"/>
        <v>0</v>
      </c>
      <c r="BP608" s="810">
        <f t="shared" si="510"/>
        <v>2.2027936945100657</v>
      </c>
      <c r="BQ608" s="830">
        <f t="shared" si="511"/>
        <v>0.1462121772344934</v>
      </c>
      <c r="BR608" s="830">
        <f t="shared" si="512"/>
        <v>0</v>
      </c>
      <c r="BS608" s="830">
        <f t="shared" si="513"/>
        <v>0.52989414510642963</v>
      </c>
      <c r="BT608" s="810">
        <f t="shared" si="514"/>
        <v>0.21822687451114398</v>
      </c>
      <c r="BU608" s="810">
        <f t="shared" si="515"/>
        <v>1.1871283643342641</v>
      </c>
      <c r="BV608" s="810">
        <f t="shared" si="516"/>
        <v>0</v>
      </c>
      <c r="BW608" s="830">
        <f t="shared" si="517"/>
        <v>1.6139843939916971</v>
      </c>
      <c r="BX608" s="816">
        <f t="shared" si="494"/>
        <v>464.80310263713068</v>
      </c>
      <c r="BY608" s="755">
        <f t="shared" si="543"/>
        <v>4.1330526643885E-2</v>
      </c>
      <c r="BZ608" s="805">
        <f t="shared" ca="1" si="541"/>
        <v>158.82477346977112</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37.487321608230907</v>
      </c>
      <c r="BE609" s="808">
        <f t="shared" si="499"/>
        <v>107.53975677893149</v>
      </c>
      <c r="BF609" s="808">
        <f t="shared" si="500"/>
        <v>0</v>
      </c>
      <c r="BG609" s="829">
        <f t="shared" si="501"/>
        <v>21.736012289752331</v>
      </c>
      <c r="BH609" s="829">
        <f t="shared" si="502"/>
        <v>25.298636771866434</v>
      </c>
      <c r="BI609" s="829">
        <f t="shared" si="503"/>
        <v>0</v>
      </c>
      <c r="BJ609" s="829">
        <f t="shared" si="504"/>
        <v>0.73883862231322206</v>
      </c>
      <c r="BK609" s="829">
        <f t="shared" si="505"/>
        <v>26.959860547234246</v>
      </c>
      <c r="BL609" s="810">
        <f t="shared" si="506"/>
        <v>29.3289364759516</v>
      </c>
      <c r="BM609" s="810">
        <f t="shared" si="507"/>
        <v>6.4640804301187682</v>
      </c>
      <c r="BN609" s="810">
        <f t="shared" si="508"/>
        <v>0.98789646709262602</v>
      </c>
      <c r="BO609" s="810">
        <f t="shared" si="509"/>
        <v>0</v>
      </c>
      <c r="BP609" s="810">
        <f t="shared" si="510"/>
        <v>2.0372655743452621</v>
      </c>
      <c r="BQ609" s="830">
        <f t="shared" si="511"/>
        <v>8.5979699170916399E-2</v>
      </c>
      <c r="BR609" s="830">
        <f t="shared" si="512"/>
        <v>0</v>
      </c>
      <c r="BS609" s="830">
        <f t="shared" si="513"/>
        <v>1.2307305247820688</v>
      </c>
      <c r="BT609" s="810">
        <f t="shared" si="514"/>
        <v>0.25947907895926192</v>
      </c>
      <c r="BU609" s="810">
        <f t="shared" si="515"/>
        <v>1.1808270566035119</v>
      </c>
      <c r="BV609" s="810">
        <f t="shared" si="516"/>
        <v>0</v>
      </c>
      <c r="BW609" s="830">
        <f t="shared" si="517"/>
        <v>1.5399412118385223</v>
      </c>
      <c r="BX609" s="816">
        <f t="shared" si="494"/>
        <v>262.87556313719119</v>
      </c>
      <c r="BY609" s="755">
        <f t="shared" si="543"/>
        <v>2.3375027844317196E-2</v>
      </c>
      <c r="BZ609" s="805">
        <f t="shared" ca="1" si="541"/>
        <v>124.61429893278735</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33.647326271119482</v>
      </c>
      <c r="BE610" s="808">
        <f t="shared" si="499"/>
        <v>135.56471039232912</v>
      </c>
      <c r="BF610" s="808">
        <f t="shared" si="500"/>
        <v>0</v>
      </c>
      <c r="BG610" s="829">
        <f t="shared" si="501"/>
        <v>21.017396740521249</v>
      </c>
      <c r="BH610" s="829">
        <f t="shared" si="502"/>
        <v>21.964776037229164</v>
      </c>
      <c r="BI610" s="829">
        <f t="shared" si="503"/>
        <v>0</v>
      </c>
      <c r="BJ610" s="829">
        <f t="shared" si="504"/>
        <v>0.87186981317471701</v>
      </c>
      <c r="BK610" s="829">
        <f t="shared" si="505"/>
        <v>26.068539051088511</v>
      </c>
      <c r="BL610" s="810">
        <f t="shared" si="506"/>
        <v>27.903437541270925</v>
      </c>
      <c r="BM610" s="810">
        <f t="shared" si="507"/>
        <v>7.4489950475939652</v>
      </c>
      <c r="BN610" s="810">
        <f t="shared" si="508"/>
        <v>0.49977676607295851</v>
      </c>
      <c r="BO610" s="810">
        <f t="shared" si="509"/>
        <v>0</v>
      </c>
      <c r="BP610" s="810">
        <f t="shared" si="510"/>
        <v>1.8448445678620569</v>
      </c>
      <c r="BQ610" s="830">
        <f t="shared" si="511"/>
        <v>0.10213825485985981</v>
      </c>
      <c r="BR610" s="830">
        <f t="shared" si="512"/>
        <v>0</v>
      </c>
      <c r="BS610" s="830">
        <f t="shared" si="513"/>
        <v>1.4181278291473665</v>
      </c>
      <c r="BT610" s="810">
        <f t="shared" si="514"/>
        <v>0.35028449148166668</v>
      </c>
      <c r="BU610" s="810">
        <f t="shared" si="515"/>
        <v>1.090676765135123</v>
      </c>
      <c r="BV610" s="810">
        <f t="shared" si="516"/>
        <v>0</v>
      </c>
      <c r="BW610" s="830">
        <f t="shared" si="517"/>
        <v>3.8512540988616282</v>
      </c>
      <c r="BX610" s="816">
        <f t="shared" si="494"/>
        <v>283.64415366774779</v>
      </c>
      <c r="BY610" s="755">
        <f t="shared" si="543"/>
        <v>2.5221781403854508E-2</v>
      </c>
      <c r="BZ610" s="805">
        <f t="shared" ca="1" si="541"/>
        <v>128.81093797781864</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4.5717248725769499</v>
      </c>
      <c r="BE611" s="808">
        <f t="shared" si="499"/>
        <v>19.944036107045186</v>
      </c>
      <c r="BF611" s="808">
        <f t="shared" si="500"/>
        <v>0</v>
      </c>
      <c r="BG611" s="829">
        <f t="shared" si="501"/>
        <v>3.7790359755752849</v>
      </c>
      <c r="BH611" s="829">
        <f t="shared" si="502"/>
        <v>7.3375061303362816</v>
      </c>
      <c r="BI611" s="829">
        <f t="shared" si="503"/>
        <v>0</v>
      </c>
      <c r="BJ611" s="829">
        <f t="shared" si="504"/>
        <v>0.33560298456799198</v>
      </c>
      <c r="BK611" s="829">
        <f t="shared" si="505"/>
        <v>12.370100958283638</v>
      </c>
      <c r="BL611" s="810">
        <f t="shared" si="506"/>
        <v>9.014249079586417</v>
      </c>
      <c r="BM611" s="810">
        <f t="shared" si="507"/>
        <v>6.1310389545065895</v>
      </c>
      <c r="BN611" s="810">
        <f t="shared" si="508"/>
        <v>0.38266192444612646</v>
      </c>
      <c r="BO611" s="810">
        <f t="shared" si="509"/>
        <v>0</v>
      </c>
      <c r="BP611" s="810">
        <f t="shared" si="510"/>
        <v>0.54017889008695041</v>
      </c>
      <c r="BQ611" s="830">
        <f t="shared" si="511"/>
        <v>7.85366396492376E-2</v>
      </c>
      <c r="BR611" s="830">
        <f t="shared" si="512"/>
        <v>0</v>
      </c>
      <c r="BS611" s="830">
        <f t="shared" si="513"/>
        <v>2.7121920046922625</v>
      </c>
      <c r="BT611" s="810">
        <f t="shared" si="514"/>
        <v>0.76403544103809473</v>
      </c>
      <c r="BU611" s="810">
        <f t="shared" si="515"/>
        <v>4.1809036666012211</v>
      </c>
      <c r="BV611" s="810">
        <f t="shared" si="516"/>
        <v>0</v>
      </c>
      <c r="BW611" s="830">
        <f t="shared" si="517"/>
        <v>2.6238052062647301</v>
      </c>
      <c r="BX611" s="816">
        <f t="shared" si="494"/>
        <v>74.76560883525697</v>
      </c>
      <c r="BY611" s="755">
        <f t="shared" si="543"/>
        <v>6.6481956993826221E-3</v>
      </c>
      <c r="BZ611" s="805">
        <f t="shared" ca="1" si="541"/>
        <v>52.0565735061559</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4.5772660281091611</v>
      </c>
      <c r="BE612" s="808">
        <f t="shared" si="499"/>
        <v>45.866590685721505</v>
      </c>
      <c r="BF612" s="808">
        <f t="shared" si="500"/>
        <v>0</v>
      </c>
      <c r="BG612" s="829">
        <f t="shared" si="501"/>
        <v>14.317960618652847</v>
      </c>
      <c r="BH612" s="829">
        <f t="shared" si="502"/>
        <v>14.557696163621356</v>
      </c>
      <c r="BI612" s="829">
        <f t="shared" si="503"/>
        <v>0</v>
      </c>
      <c r="BJ612" s="829">
        <f t="shared" si="504"/>
        <v>0.34980574441415702</v>
      </c>
      <c r="BK612" s="829">
        <f t="shared" si="505"/>
        <v>18.703317733620082</v>
      </c>
      <c r="BL612" s="810">
        <f t="shared" si="506"/>
        <v>21.814483475264371</v>
      </c>
      <c r="BM612" s="810">
        <f t="shared" si="507"/>
        <v>3.1607485274050413</v>
      </c>
      <c r="BN612" s="810">
        <f t="shared" si="508"/>
        <v>0.46144440299525752</v>
      </c>
      <c r="BO612" s="810">
        <f t="shared" si="509"/>
        <v>0</v>
      </c>
      <c r="BP612" s="810">
        <f t="shared" si="510"/>
        <v>1.610140244237992</v>
      </c>
      <c r="BQ612" s="830">
        <f t="shared" si="511"/>
        <v>9.2710014822970199E-2</v>
      </c>
      <c r="BR612" s="830">
        <f t="shared" si="512"/>
        <v>0</v>
      </c>
      <c r="BS612" s="830">
        <f t="shared" si="513"/>
        <v>1.1106283638601246</v>
      </c>
      <c r="BT612" s="810">
        <f t="shared" si="514"/>
        <v>0.31824514594048131</v>
      </c>
      <c r="BU612" s="810">
        <f t="shared" si="515"/>
        <v>3.1574272445903384</v>
      </c>
      <c r="BV612" s="810">
        <f t="shared" si="516"/>
        <v>0</v>
      </c>
      <c r="BW612" s="830">
        <f t="shared" si="517"/>
        <v>2.6236410341730356</v>
      </c>
      <c r="BX612" s="816">
        <f t="shared" si="494"/>
        <v>132.72210542742874</v>
      </c>
      <c r="BY612" s="755">
        <f t="shared" si="543"/>
        <v>1.1801716648357526E-2</v>
      </c>
      <c r="BZ612" s="805">
        <f t="shared" ca="1" si="541"/>
        <v>93.682712455879013</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121.07174757282641</v>
      </c>
      <c r="BE614" s="808">
        <f t="shared" si="499"/>
        <v>897.05536524628474</v>
      </c>
      <c r="BF614" s="808">
        <f t="shared" si="500"/>
        <v>0</v>
      </c>
      <c r="BG614" s="829">
        <f t="shared" si="501"/>
        <v>199.58313045131825</v>
      </c>
      <c r="BH614" s="829">
        <f t="shared" si="502"/>
        <v>187.75408456055303</v>
      </c>
      <c r="BI614" s="829">
        <f t="shared" si="503"/>
        <v>0</v>
      </c>
      <c r="BJ614" s="829">
        <f t="shared" si="504"/>
        <v>4.6151810543507397</v>
      </c>
      <c r="BK614" s="829">
        <f t="shared" si="505"/>
        <v>207.22162934034822</v>
      </c>
      <c r="BL614" s="810">
        <f t="shared" si="506"/>
        <v>228.96791252782816</v>
      </c>
      <c r="BM614" s="810">
        <f t="shared" si="507"/>
        <v>58.727942689443658</v>
      </c>
      <c r="BN614" s="810">
        <f t="shared" si="508"/>
        <v>4.0021133593177804</v>
      </c>
      <c r="BO614" s="810">
        <f t="shared" si="509"/>
        <v>0</v>
      </c>
      <c r="BP614" s="810">
        <f t="shared" si="510"/>
        <v>14.022422363464461</v>
      </c>
      <c r="BQ614" s="830">
        <f t="shared" si="511"/>
        <v>0.662183758184964</v>
      </c>
      <c r="BR614" s="830">
        <f t="shared" si="512"/>
        <v>0</v>
      </c>
      <c r="BS614" s="830">
        <f t="shared" si="513"/>
        <v>12.360763486119328</v>
      </c>
      <c r="BT614" s="810">
        <f t="shared" si="514"/>
        <v>2.2739077031022137</v>
      </c>
      <c r="BU614" s="810">
        <f t="shared" si="515"/>
        <v>12.215033365251816</v>
      </c>
      <c r="BV614" s="810">
        <f t="shared" si="516"/>
        <v>0</v>
      </c>
      <c r="BW614" s="830">
        <f t="shared" si="517"/>
        <v>15.917761767950912</v>
      </c>
      <c r="BX614" s="816">
        <f t="shared" si="494"/>
        <v>1966.451179246345</v>
      </c>
      <c r="BY614" s="755">
        <f t="shared" si="543"/>
        <v>0.17485783205107105</v>
      </c>
      <c r="BZ614" s="805">
        <f t="shared" ca="1" si="541"/>
        <v>117.94446794718949</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176.23781454627215</v>
      </c>
      <c r="BE615" s="808">
        <f t="shared" si="499"/>
        <v>916.02638116855519</v>
      </c>
      <c r="BF615" s="808">
        <f t="shared" si="500"/>
        <v>0</v>
      </c>
      <c r="BG615" s="829">
        <f t="shared" si="501"/>
        <v>263.67845036278015</v>
      </c>
      <c r="BH615" s="829">
        <f t="shared" si="502"/>
        <v>300.58289518242725</v>
      </c>
      <c r="BI615" s="829">
        <f t="shared" si="503"/>
        <v>0</v>
      </c>
      <c r="BJ615" s="829">
        <f t="shared" si="504"/>
        <v>6.1445917496401199</v>
      </c>
      <c r="BK615" s="829">
        <f t="shared" si="505"/>
        <v>336.16346836868195</v>
      </c>
      <c r="BL615" s="810">
        <f t="shared" si="506"/>
        <v>396.84036322966193</v>
      </c>
      <c r="BM615" s="810">
        <f t="shared" si="507"/>
        <v>114.09644880600344</v>
      </c>
      <c r="BN615" s="810">
        <f t="shared" si="508"/>
        <v>9.9923772992748958</v>
      </c>
      <c r="BO615" s="810">
        <f t="shared" si="509"/>
        <v>0</v>
      </c>
      <c r="BP615" s="810">
        <f t="shared" si="510"/>
        <v>27.565582242689491</v>
      </c>
      <c r="BQ615" s="830">
        <f t="shared" si="511"/>
        <v>1.6365400920659161</v>
      </c>
      <c r="BR615" s="830">
        <f t="shared" si="512"/>
        <v>0</v>
      </c>
      <c r="BS615" s="830">
        <f t="shared" si="513"/>
        <v>34.25421346352185</v>
      </c>
      <c r="BT615" s="810">
        <f t="shared" si="514"/>
        <v>6.5174212935107603</v>
      </c>
      <c r="BU615" s="810">
        <f t="shared" si="515"/>
        <v>24.689067490128888</v>
      </c>
      <c r="BV615" s="810">
        <f t="shared" si="516"/>
        <v>0</v>
      </c>
      <c r="BW615" s="830">
        <f t="shared" si="517"/>
        <v>43.250337209755131</v>
      </c>
      <c r="BX615" s="816">
        <f t="shared" si="494"/>
        <v>2657.6759525049688</v>
      </c>
      <c r="BY615" s="755">
        <f t="shared" si="543"/>
        <v>0.23632188800506571</v>
      </c>
      <c r="BZ615" s="805">
        <f t="shared" ca="1" si="541"/>
        <v>91.324639128463275</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165.23642955584737</v>
      </c>
      <c r="BE616" s="808">
        <f t="shared" si="499"/>
        <v>584.46873211685522</v>
      </c>
      <c r="BF616" s="808">
        <f t="shared" si="500"/>
        <v>0</v>
      </c>
      <c r="BG616" s="829">
        <f t="shared" si="501"/>
        <v>153.17526363944</v>
      </c>
      <c r="BH616" s="829">
        <f t="shared" si="502"/>
        <v>190.12147135594608</v>
      </c>
      <c r="BI616" s="829">
        <f t="shared" si="503"/>
        <v>0</v>
      </c>
      <c r="BJ616" s="829">
        <f t="shared" si="504"/>
        <v>7.3571544009609298</v>
      </c>
      <c r="BK616" s="829">
        <f t="shared" si="505"/>
        <v>181.01718577930487</v>
      </c>
      <c r="BL616" s="810">
        <f t="shared" si="506"/>
        <v>175.6798924125732</v>
      </c>
      <c r="BM616" s="810">
        <f t="shared" si="507"/>
        <v>72.934472852114155</v>
      </c>
      <c r="BN616" s="810">
        <f t="shared" si="508"/>
        <v>6.2040344559813905</v>
      </c>
      <c r="BO616" s="810">
        <f t="shared" si="509"/>
        <v>0</v>
      </c>
      <c r="BP616" s="810">
        <f t="shared" si="510"/>
        <v>16.145843412475401</v>
      </c>
      <c r="BQ616" s="830">
        <f t="shared" si="511"/>
        <v>1.635952074902226</v>
      </c>
      <c r="BR616" s="830">
        <f t="shared" si="512"/>
        <v>0</v>
      </c>
      <c r="BS616" s="830">
        <f t="shared" si="513"/>
        <v>22.924213230787345</v>
      </c>
      <c r="BT616" s="810">
        <f t="shared" si="514"/>
        <v>5.4206792301284574</v>
      </c>
      <c r="BU616" s="810">
        <f t="shared" si="515"/>
        <v>17.376077300801768</v>
      </c>
      <c r="BV616" s="810">
        <f t="shared" si="516"/>
        <v>0</v>
      </c>
      <c r="BW616" s="830">
        <f t="shared" si="517"/>
        <v>101.66283537127555</v>
      </c>
      <c r="BX616" s="816">
        <f t="shared" si="494"/>
        <v>1701.360237189394</v>
      </c>
      <c r="BY616" s="755">
        <f t="shared" si="543"/>
        <v>0.15128581159429078</v>
      </c>
      <c r="BZ616" s="805">
        <f t="shared" ca="1" si="541"/>
        <v>86.351093278827733</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167.71031596038276</v>
      </c>
      <c r="BE618" s="808">
        <f t="shared" si="499"/>
        <v>788.96692602646465</v>
      </c>
      <c r="BF618" s="808">
        <f t="shared" si="500"/>
        <v>0</v>
      </c>
      <c r="BG618" s="829">
        <f t="shared" si="501"/>
        <v>225.76749350261252</v>
      </c>
      <c r="BH618" s="829">
        <f t="shared" si="502"/>
        <v>326.04897461238164</v>
      </c>
      <c r="BI618" s="829">
        <f t="shared" si="503"/>
        <v>0</v>
      </c>
      <c r="BJ618" s="829">
        <f t="shared" si="504"/>
        <v>10.785495429188639</v>
      </c>
      <c r="BK618" s="829">
        <f t="shared" si="505"/>
        <v>356.42919309386332</v>
      </c>
      <c r="BL618" s="810">
        <f t="shared" si="506"/>
        <v>474.26896511729285</v>
      </c>
      <c r="BM618" s="810">
        <f t="shared" si="507"/>
        <v>122.63601581661381</v>
      </c>
      <c r="BN618" s="810">
        <f t="shared" si="508"/>
        <v>11.62784679435344</v>
      </c>
      <c r="BO618" s="810">
        <f t="shared" si="509"/>
        <v>0</v>
      </c>
      <c r="BP618" s="810">
        <f t="shared" si="510"/>
        <v>33.015306491019011</v>
      </c>
      <c r="BQ618" s="830">
        <f t="shared" si="511"/>
        <v>2.7058545766798021</v>
      </c>
      <c r="BR618" s="830">
        <f t="shared" si="512"/>
        <v>0</v>
      </c>
      <c r="BS618" s="830">
        <f t="shared" si="513"/>
        <v>41.757324600478924</v>
      </c>
      <c r="BT618" s="810">
        <f t="shared" si="514"/>
        <v>9.0503289119192161</v>
      </c>
      <c r="BU618" s="810">
        <f t="shared" si="515"/>
        <v>43.481064753463293</v>
      </c>
      <c r="BV618" s="810">
        <f t="shared" si="516"/>
        <v>0</v>
      </c>
      <c r="BW618" s="830">
        <f t="shared" si="517"/>
        <v>83.112584373716231</v>
      </c>
      <c r="BX618" s="816">
        <f t="shared" si="494"/>
        <v>2697.3636900604306</v>
      </c>
      <c r="BY618" s="755">
        <f t="shared" si="543"/>
        <v>0.23985094167352219</v>
      </c>
      <c r="BZ618" s="805">
        <f t="shared" ca="1" si="541"/>
        <v>80.564940956510185</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208.64920998810561</v>
      </c>
      <c r="BE619" s="808">
        <f t="shared" si="499"/>
        <v>1117.2086926193995</v>
      </c>
      <c r="BF619" s="808">
        <f t="shared" si="500"/>
        <v>0</v>
      </c>
      <c r="BG619" s="829">
        <f t="shared" si="501"/>
        <v>343.88238035542582</v>
      </c>
      <c r="BH619" s="829">
        <f t="shared" si="502"/>
        <v>359.12912415843192</v>
      </c>
      <c r="BI619" s="829">
        <f t="shared" si="503"/>
        <v>0</v>
      </c>
      <c r="BJ619" s="829">
        <f t="shared" si="504"/>
        <v>8.4373151592732309</v>
      </c>
      <c r="BK619" s="829">
        <f t="shared" si="505"/>
        <v>388.28558769463552</v>
      </c>
      <c r="BL619" s="810">
        <f t="shared" si="506"/>
        <v>443.09798463613936</v>
      </c>
      <c r="BM619" s="810">
        <f t="shared" si="507"/>
        <v>125.58237073282261</v>
      </c>
      <c r="BN619" s="810">
        <f t="shared" si="508"/>
        <v>9.7555271437105642</v>
      </c>
      <c r="BO619" s="810">
        <f t="shared" si="509"/>
        <v>0</v>
      </c>
      <c r="BP619" s="810">
        <f t="shared" si="510"/>
        <v>32.903987996579751</v>
      </c>
      <c r="BQ619" s="830">
        <f t="shared" si="511"/>
        <v>1.8202585076172602</v>
      </c>
      <c r="BR619" s="830">
        <f t="shared" si="512"/>
        <v>0</v>
      </c>
      <c r="BS619" s="830">
        <f t="shared" si="513"/>
        <v>34.243707393205518</v>
      </c>
      <c r="BT619" s="810">
        <f t="shared" si="514"/>
        <v>6.382592858725654</v>
      </c>
      <c r="BU619" s="810">
        <f t="shared" si="515"/>
        <v>27.027944752857643</v>
      </c>
      <c r="BV619" s="810">
        <f t="shared" si="516"/>
        <v>0</v>
      </c>
      <c r="BW619" s="830">
        <f t="shared" si="517"/>
        <v>48.93263312977377</v>
      </c>
      <c r="BX619" s="816">
        <f t="shared" si="494"/>
        <v>3155.3393171267044</v>
      </c>
      <c r="BY619" s="755">
        <f t="shared" si="543"/>
        <v>0.28057436574130395</v>
      </c>
      <c r="BZ619" s="805">
        <f t="shared" ca="1" si="541"/>
        <v>96.584920170675815</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142.54976426120407</v>
      </c>
      <c r="BE620" s="808">
        <f t="shared" si="499"/>
        <v>826.35159857273538</v>
      </c>
      <c r="BF620" s="808">
        <f t="shared" si="500"/>
        <v>0</v>
      </c>
      <c r="BG620" s="829">
        <f t="shared" si="501"/>
        <v>212.76478326171278</v>
      </c>
      <c r="BH620" s="829">
        <f t="shared" si="502"/>
        <v>231.73194507087698</v>
      </c>
      <c r="BI620" s="829">
        <f t="shared" si="503"/>
        <v>0</v>
      </c>
      <c r="BJ620" s="829">
        <f t="shared" si="504"/>
        <v>5.1186695657110501</v>
      </c>
      <c r="BK620" s="829">
        <f t="shared" si="505"/>
        <v>250.54546798541469</v>
      </c>
      <c r="BL620" s="810">
        <f t="shared" si="506"/>
        <v>306.32070287711923</v>
      </c>
      <c r="BM620" s="810">
        <f t="shared" si="507"/>
        <v>75.530315470918197</v>
      </c>
      <c r="BN620" s="810">
        <f t="shared" si="508"/>
        <v>6.0731236713675498</v>
      </c>
      <c r="BO620" s="810">
        <f t="shared" si="509"/>
        <v>0</v>
      </c>
      <c r="BP620" s="810">
        <f t="shared" si="510"/>
        <v>18.438994608651612</v>
      </c>
      <c r="BQ620" s="830">
        <f t="shared" si="511"/>
        <v>0.59326126987252259</v>
      </c>
      <c r="BR620" s="830">
        <f t="shared" si="512"/>
        <v>0</v>
      </c>
      <c r="BS620" s="830">
        <f t="shared" si="513"/>
        <v>16.434584151864815</v>
      </c>
      <c r="BT620" s="810">
        <f t="shared" si="514"/>
        <v>3.4668902114195892</v>
      </c>
      <c r="BU620" s="810">
        <f t="shared" si="515"/>
        <v>13.660137023670917</v>
      </c>
      <c r="BV620" s="810">
        <f t="shared" si="516"/>
        <v>0</v>
      </c>
      <c r="BW620" s="830">
        <f t="shared" si="517"/>
        <v>23.659511614054523</v>
      </c>
      <c r="BX620" s="816">
        <f t="shared" si="494"/>
        <v>2133.2397496165941</v>
      </c>
      <c r="BY620" s="755">
        <f t="shared" si="543"/>
        <v>0.18968875596804144</v>
      </c>
      <c r="BZ620" s="805">
        <f t="shared" ca="1" si="541"/>
        <v>110.23021506613347</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389.09070979030571</v>
      </c>
      <c r="BE621" s="808">
        <f t="shared" si="499"/>
        <v>1344.4727827813922</v>
      </c>
      <c r="BF621" s="808">
        <f t="shared" si="500"/>
        <v>0</v>
      </c>
      <c r="BG621" s="829">
        <f t="shared" si="501"/>
        <v>303.58534288024674</v>
      </c>
      <c r="BH621" s="829">
        <f t="shared" si="502"/>
        <v>347.08995615830815</v>
      </c>
      <c r="BI621" s="829">
        <f t="shared" si="503"/>
        <v>0</v>
      </c>
      <c r="BJ621" s="829">
        <f t="shared" si="504"/>
        <v>5.6585198458270201</v>
      </c>
      <c r="BK621" s="829">
        <f t="shared" si="505"/>
        <v>351.73975122608363</v>
      </c>
      <c r="BL621" s="810">
        <f t="shared" si="506"/>
        <v>302.31234736944549</v>
      </c>
      <c r="BM621" s="810">
        <f t="shared" si="507"/>
        <v>104.25129797964451</v>
      </c>
      <c r="BN621" s="810">
        <f t="shared" si="508"/>
        <v>7.5435023905683751</v>
      </c>
      <c r="BO621" s="810">
        <f t="shared" si="509"/>
        <v>0</v>
      </c>
      <c r="BP621" s="810">
        <f t="shared" si="510"/>
        <v>21.64171090374931</v>
      </c>
      <c r="BQ621" s="830">
        <f t="shared" si="511"/>
        <v>0.88062564583040392</v>
      </c>
      <c r="BR621" s="830">
        <f t="shared" si="512"/>
        <v>0</v>
      </c>
      <c r="BS621" s="830">
        <f t="shared" si="513"/>
        <v>19.564383854450512</v>
      </c>
      <c r="BT621" s="810">
        <f t="shared" si="514"/>
        <v>4.100188017935495</v>
      </c>
      <c r="BU621" s="810">
        <f t="shared" si="515"/>
        <v>14.830853470007849</v>
      </c>
      <c r="BV621" s="810">
        <f t="shared" si="516"/>
        <v>0</v>
      </c>
      <c r="BW621" s="830">
        <f t="shared" si="517"/>
        <v>43.295270882455078</v>
      </c>
      <c r="BX621" s="816">
        <f t="shared" si="494"/>
        <v>3260.0572431962505</v>
      </c>
      <c r="BY621" s="755">
        <f t="shared" si="543"/>
        <v>0.28988593661713058</v>
      </c>
      <c r="BZ621" s="805">
        <f t="shared" ca="1" si="541"/>
        <v>120.9321789171704</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529.28213886246306</v>
      </c>
      <c r="BE623" s="808">
        <f t="shared" si="499"/>
        <v>2222.424355791632</v>
      </c>
      <c r="BF623" s="808">
        <f t="shared" si="500"/>
        <v>0</v>
      </c>
      <c r="BG623" s="829">
        <f t="shared" si="501"/>
        <v>526.93190790069184</v>
      </c>
      <c r="BH623" s="829">
        <f t="shared" si="502"/>
        <v>605.88411287993017</v>
      </c>
      <c r="BI623" s="829">
        <f t="shared" si="503"/>
        <v>0</v>
      </c>
      <c r="BJ623" s="829">
        <f t="shared" si="504"/>
        <v>16.394564840975278</v>
      </c>
      <c r="BK623" s="829">
        <f t="shared" si="505"/>
        <v>653.57023935748805</v>
      </c>
      <c r="BL623" s="810">
        <f t="shared" si="506"/>
        <v>607.17900150321998</v>
      </c>
      <c r="BM623" s="810">
        <f t="shared" si="507"/>
        <v>170.24048686877876</v>
      </c>
      <c r="BN623" s="810">
        <f t="shared" si="508"/>
        <v>13.921535141138449</v>
      </c>
      <c r="BO623" s="810">
        <f t="shared" si="509"/>
        <v>0</v>
      </c>
      <c r="BP623" s="810">
        <f t="shared" si="510"/>
        <v>36.83131252517331</v>
      </c>
      <c r="BQ623" s="830">
        <f t="shared" si="511"/>
        <v>2.3073752000480461</v>
      </c>
      <c r="BR623" s="830">
        <f t="shared" si="512"/>
        <v>0</v>
      </c>
      <c r="BS623" s="830">
        <f t="shared" si="513"/>
        <v>36.90575993749512</v>
      </c>
      <c r="BT623" s="810">
        <f t="shared" si="514"/>
        <v>7.2005633743508959</v>
      </c>
      <c r="BU623" s="810">
        <f t="shared" si="515"/>
        <v>33.835981087217228</v>
      </c>
      <c r="BV623" s="810">
        <f t="shared" si="516"/>
        <v>0</v>
      </c>
      <c r="BW623" s="830">
        <f t="shared" si="517"/>
        <v>73.437814269132744</v>
      </c>
      <c r="BX623" s="816">
        <f t="shared" si="494"/>
        <v>5536.3471495397371</v>
      </c>
      <c r="BY623" s="755">
        <f t="shared" si="543"/>
        <v>0.49229478477145094</v>
      </c>
      <c r="BZ623" s="805">
        <f t="shared" ca="1" si="541"/>
        <v>115.845196387626</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426.14232308145654</v>
      </c>
      <c r="BE624" s="808">
        <f t="shared" si="499"/>
        <v>1910.5751443716401</v>
      </c>
      <c r="BF624" s="808">
        <f t="shared" si="500"/>
        <v>0</v>
      </c>
      <c r="BG624" s="829">
        <f t="shared" si="501"/>
        <v>496.49770037981995</v>
      </c>
      <c r="BH624" s="829">
        <f t="shared" si="502"/>
        <v>577.87577650100593</v>
      </c>
      <c r="BI624" s="829">
        <f t="shared" si="503"/>
        <v>0</v>
      </c>
      <c r="BJ624" s="829">
        <f t="shared" si="504"/>
        <v>14.455504179006359</v>
      </c>
      <c r="BK624" s="829">
        <f t="shared" si="505"/>
        <v>615.8217333440308</v>
      </c>
      <c r="BL624" s="810">
        <f t="shared" si="506"/>
        <v>633.34228668030471</v>
      </c>
      <c r="BM624" s="810">
        <f t="shared" si="507"/>
        <v>193.95744418715537</v>
      </c>
      <c r="BN624" s="810">
        <f t="shared" si="508"/>
        <v>13.263022886409345</v>
      </c>
      <c r="BO624" s="810">
        <f t="shared" si="509"/>
        <v>0</v>
      </c>
      <c r="BP624" s="810">
        <f t="shared" si="510"/>
        <v>43.993631971240035</v>
      </c>
      <c r="BQ624" s="830">
        <f t="shared" si="511"/>
        <v>2.5851676559527741</v>
      </c>
      <c r="BR624" s="830">
        <f t="shared" si="512"/>
        <v>0</v>
      </c>
      <c r="BS624" s="830">
        <f t="shared" si="513"/>
        <v>34.43164544907674</v>
      </c>
      <c r="BT624" s="810">
        <f t="shared" si="514"/>
        <v>7.8894369936522075</v>
      </c>
      <c r="BU624" s="810">
        <f t="shared" si="515"/>
        <v>33.958880972676894</v>
      </c>
      <c r="BV624" s="810">
        <f t="shared" si="516"/>
        <v>0</v>
      </c>
      <c r="BW624" s="830">
        <f t="shared" si="517"/>
        <v>82.591818512044981</v>
      </c>
      <c r="BX624" s="816">
        <f t="shared" si="494"/>
        <v>5087.3815171654724</v>
      </c>
      <c r="BY624" s="755">
        <f t="shared" si="543"/>
        <v>0.45237253398234684</v>
      </c>
      <c r="BZ624" s="805">
        <f t="shared" ca="1" si="541"/>
        <v>108.86149536141778</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214.49279547042207</v>
      </c>
      <c r="BE625" s="808">
        <f t="shared" si="499"/>
        <v>922.84692678511544</v>
      </c>
      <c r="BF625" s="808">
        <f t="shared" si="500"/>
        <v>0</v>
      </c>
      <c r="BG625" s="829">
        <f t="shared" si="501"/>
        <v>356.77211083127105</v>
      </c>
      <c r="BH625" s="829">
        <f t="shared" si="502"/>
        <v>398.36415689664898</v>
      </c>
      <c r="BI625" s="829">
        <f t="shared" si="503"/>
        <v>0</v>
      </c>
      <c r="BJ625" s="829">
        <f t="shared" si="504"/>
        <v>4.9042820977174797</v>
      </c>
      <c r="BK625" s="829">
        <f t="shared" si="505"/>
        <v>462.17679128684409</v>
      </c>
      <c r="BL625" s="810">
        <f t="shared" si="506"/>
        <v>588.53694995999092</v>
      </c>
      <c r="BM625" s="810">
        <f t="shared" si="507"/>
        <v>204.01821830879371</v>
      </c>
      <c r="BN625" s="810">
        <f t="shared" si="508"/>
        <v>12.775371506453359</v>
      </c>
      <c r="BO625" s="810">
        <f t="shared" si="509"/>
        <v>0</v>
      </c>
      <c r="BP625" s="810">
        <f t="shared" si="510"/>
        <v>39.496925397221112</v>
      </c>
      <c r="BQ625" s="830">
        <f t="shared" si="511"/>
        <v>1.257855079543122</v>
      </c>
      <c r="BR625" s="830">
        <f t="shared" si="512"/>
        <v>0</v>
      </c>
      <c r="BS625" s="830">
        <f t="shared" si="513"/>
        <v>44.301141297678498</v>
      </c>
      <c r="BT625" s="810">
        <f t="shared" si="514"/>
        <v>9.1859993913055735</v>
      </c>
      <c r="BU625" s="810">
        <f t="shared" si="515"/>
        <v>38.606037906325824</v>
      </c>
      <c r="BV625" s="810">
        <f t="shared" si="516"/>
        <v>0</v>
      </c>
      <c r="BW625" s="830">
        <f t="shared" si="517"/>
        <v>44.818997543606848</v>
      </c>
      <c r="BX625" s="816">
        <f t="shared" si="494"/>
        <v>3342.554559758938</v>
      </c>
      <c r="BY625" s="755">
        <f t="shared" si="543"/>
        <v>0.29722163967267812</v>
      </c>
      <c r="BZ625" s="805">
        <f t="shared" ca="1" si="541"/>
        <v>86.532514599848085</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156.59859468213216</v>
      </c>
      <c r="BE626" s="808">
        <f t="shared" si="499"/>
        <v>921.59081152345357</v>
      </c>
      <c r="BF626" s="808">
        <f t="shared" si="500"/>
        <v>0</v>
      </c>
      <c r="BG626" s="829">
        <f t="shared" si="501"/>
        <v>327.37856800366529</v>
      </c>
      <c r="BH626" s="829">
        <f t="shared" si="502"/>
        <v>362.27307559634585</v>
      </c>
      <c r="BI626" s="829">
        <f t="shared" si="503"/>
        <v>0</v>
      </c>
      <c r="BJ626" s="829">
        <f t="shared" si="504"/>
        <v>4.0442608870782299</v>
      </c>
      <c r="BK626" s="829">
        <f t="shared" si="505"/>
        <v>352.45519191856152</v>
      </c>
      <c r="BL626" s="810">
        <f t="shared" si="506"/>
        <v>496.50427129110392</v>
      </c>
      <c r="BM626" s="810">
        <f t="shared" si="507"/>
        <v>156.25928390360116</v>
      </c>
      <c r="BN626" s="810">
        <f t="shared" si="508"/>
        <v>11.580138323766286</v>
      </c>
      <c r="BO626" s="810">
        <f t="shared" si="509"/>
        <v>0</v>
      </c>
      <c r="BP626" s="810">
        <f t="shared" si="510"/>
        <v>33.16503192803718</v>
      </c>
      <c r="BQ626" s="830">
        <f t="shared" si="511"/>
        <v>1.1190482067123659</v>
      </c>
      <c r="BR626" s="830">
        <f t="shared" si="512"/>
        <v>0</v>
      </c>
      <c r="BS626" s="830">
        <f t="shared" si="513"/>
        <v>49.720887959188993</v>
      </c>
      <c r="BT626" s="810">
        <f t="shared" si="514"/>
        <v>8.2596334899626846</v>
      </c>
      <c r="BU626" s="810">
        <f t="shared" si="515"/>
        <v>29.154660226469716</v>
      </c>
      <c r="BV626" s="810">
        <f t="shared" si="516"/>
        <v>0</v>
      </c>
      <c r="BW626" s="830">
        <f t="shared" si="517"/>
        <v>49.503202071405944</v>
      </c>
      <c r="BX626" s="816">
        <f t="shared" si="494"/>
        <v>2959.606660011485</v>
      </c>
      <c r="BY626" s="755">
        <f t="shared" si="543"/>
        <v>0.26316971901222524</v>
      </c>
      <c r="BZ626" s="805">
        <f t="shared" ca="1" si="541"/>
        <v>84.540451748109234</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206.50192901284004</v>
      </c>
      <c r="BE627" s="808">
        <f t="shared" si="499"/>
        <v>927.21185527020793</v>
      </c>
      <c r="BF627" s="808">
        <f t="shared" si="500"/>
        <v>0</v>
      </c>
      <c r="BG627" s="829">
        <f t="shared" si="501"/>
        <v>260.91549829062046</v>
      </c>
      <c r="BH627" s="829">
        <f t="shared" si="502"/>
        <v>299.46330679614124</v>
      </c>
      <c r="BI627" s="829">
        <f t="shared" si="503"/>
        <v>0</v>
      </c>
      <c r="BJ627" s="829">
        <f t="shared" si="504"/>
        <v>8.2724435291740193</v>
      </c>
      <c r="BK627" s="829">
        <f t="shared" si="505"/>
        <v>363.8740133769009</v>
      </c>
      <c r="BL627" s="810">
        <f t="shared" si="506"/>
        <v>324.94175983214984</v>
      </c>
      <c r="BM627" s="810">
        <f t="shared" si="507"/>
        <v>97.337913675655869</v>
      </c>
      <c r="BN627" s="810">
        <f t="shared" si="508"/>
        <v>7.9598761183363447</v>
      </c>
      <c r="BO627" s="810">
        <f t="shared" si="509"/>
        <v>0</v>
      </c>
      <c r="BP627" s="810">
        <f t="shared" si="510"/>
        <v>24.1070533869615</v>
      </c>
      <c r="BQ627" s="830">
        <f t="shared" si="511"/>
        <v>1.3405710487659419</v>
      </c>
      <c r="BR627" s="830">
        <f t="shared" si="512"/>
        <v>0</v>
      </c>
      <c r="BS627" s="830">
        <f t="shared" si="513"/>
        <v>25.023992910297583</v>
      </c>
      <c r="BT627" s="810">
        <f t="shared" si="514"/>
        <v>5.0043803368755082</v>
      </c>
      <c r="BU627" s="810">
        <f t="shared" si="515"/>
        <v>19.716265590576885</v>
      </c>
      <c r="BV627" s="810">
        <f t="shared" si="516"/>
        <v>0</v>
      </c>
      <c r="BW627" s="830">
        <f t="shared" si="517"/>
        <v>41.829765109128417</v>
      </c>
      <c r="BX627" s="816">
        <f t="shared" si="494"/>
        <v>2613.5006242846325</v>
      </c>
      <c r="BY627" s="755">
        <f t="shared" si="543"/>
        <v>0.23239379550814801</v>
      </c>
      <c r="BZ627" s="805">
        <f t="shared" ca="1" si="541"/>
        <v>103.49262037125865</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228.06446154477553</v>
      </c>
      <c r="BE628" s="808">
        <f t="shared" si="499"/>
        <v>838.85155831967472</v>
      </c>
      <c r="BF628" s="808">
        <f t="shared" si="500"/>
        <v>0</v>
      </c>
      <c r="BG628" s="829">
        <f t="shared" si="501"/>
        <v>246.42715702849557</v>
      </c>
      <c r="BH628" s="829">
        <f t="shared" si="502"/>
        <v>326.69271475720882</v>
      </c>
      <c r="BI628" s="829">
        <f t="shared" si="503"/>
        <v>0</v>
      </c>
      <c r="BJ628" s="829">
        <f t="shared" si="504"/>
        <v>6.9704398208560807</v>
      </c>
      <c r="BK628" s="829">
        <f t="shared" si="505"/>
        <v>348.14484713446222</v>
      </c>
      <c r="BL628" s="810">
        <f t="shared" si="506"/>
        <v>399.23255952420436</v>
      </c>
      <c r="BM628" s="810">
        <f t="shared" si="507"/>
        <v>123.13041884350731</v>
      </c>
      <c r="BN628" s="810">
        <f t="shared" si="508"/>
        <v>10.069076307296159</v>
      </c>
      <c r="BO628" s="810">
        <f t="shared" si="509"/>
        <v>0</v>
      </c>
      <c r="BP628" s="810">
        <f t="shared" si="510"/>
        <v>30.494916816382652</v>
      </c>
      <c r="BQ628" s="830">
        <f t="shared" si="511"/>
        <v>1.9616086681407658</v>
      </c>
      <c r="BR628" s="830">
        <f t="shared" si="512"/>
        <v>0</v>
      </c>
      <c r="BS628" s="830">
        <f t="shared" si="513"/>
        <v>32.76186472645778</v>
      </c>
      <c r="BT628" s="810">
        <f t="shared" si="514"/>
        <v>8.0577272841470808</v>
      </c>
      <c r="BU628" s="810">
        <f t="shared" si="515"/>
        <v>18.929462308317593</v>
      </c>
      <c r="BV628" s="810">
        <f t="shared" si="516"/>
        <v>0</v>
      </c>
      <c r="BW628" s="830">
        <f t="shared" si="517"/>
        <v>57.540260303928243</v>
      </c>
      <c r="BX628" s="816">
        <f t="shared" si="494"/>
        <v>2677.3290733878544</v>
      </c>
      <c r="BY628" s="755">
        <f t="shared" si="543"/>
        <v>0.23806945344014355</v>
      </c>
      <c r="BZ628" s="805">
        <f t="shared" ca="1" si="541"/>
        <v>90.933809883828189</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190.18667684849882</v>
      </c>
      <c r="BE629" s="808">
        <f t="shared" si="499"/>
        <v>937.20603967666182</v>
      </c>
      <c r="BF629" s="808">
        <f t="shared" si="500"/>
        <v>0</v>
      </c>
      <c r="BG629" s="829">
        <f t="shared" si="501"/>
        <v>273.384450547825</v>
      </c>
      <c r="BH629" s="829">
        <f t="shared" si="502"/>
        <v>318.1933199746324</v>
      </c>
      <c r="BI629" s="829">
        <f t="shared" si="503"/>
        <v>0</v>
      </c>
      <c r="BJ629" s="829">
        <f t="shared" si="504"/>
        <v>7.552056644967541</v>
      </c>
      <c r="BK629" s="829">
        <f t="shared" si="505"/>
        <v>339.08734335904256</v>
      </c>
      <c r="BL629" s="810">
        <f t="shared" si="506"/>
        <v>415.48162755692817</v>
      </c>
      <c r="BM629" s="810">
        <f t="shared" si="507"/>
        <v>116.5308889871332</v>
      </c>
      <c r="BN629" s="810">
        <f t="shared" si="508"/>
        <v>9.5293951274524797</v>
      </c>
      <c r="BO629" s="810">
        <f t="shared" si="509"/>
        <v>0</v>
      </c>
      <c r="BP629" s="810">
        <f t="shared" si="510"/>
        <v>28.86045381457037</v>
      </c>
      <c r="BQ629" s="830">
        <f t="shared" si="511"/>
        <v>1.4233747165849979</v>
      </c>
      <c r="BR629" s="830">
        <f t="shared" si="512"/>
        <v>0</v>
      </c>
      <c r="BS629" s="830">
        <f t="shared" si="513"/>
        <v>26.628337850912001</v>
      </c>
      <c r="BT629" s="810">
        <f t="shared" si="514"/>
        <v>7.2751106839340807</v>
      </c>
      <c r="BU629" s="810">
        <f t="shared" si="515"/>
        <v>27.306550891373096</v>
      </c>
      <c r="BV629" s="810">
        <f t="shared" si="516"/>
        <v>0</v>
      </c>
      <c r="BW629" s="830">
        <f t="shared" si="517"/>
        <v>44.617876324713073</v>
      </c>
      <c r="BX629" s="816">
        <f t="shared" si="494"/>
        <v>2743.2635030052302</v>
      </c>
      <c r="BY629" s="755">
        <f t="shared" si="543"/>
        <v>0.24393237622312203</v>
      </c>
      <c r="BZ629" s="805">
        <f t="shared" ca="1" si="541"/>
        <v>97.34717059702281</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107.2252382428949</v>
      </c>
      <c r="BE630" s="808">
        <f t="shared" si="499"/>
        <v>807.14625109797134</v>
      </c>
      <c r="BF630" s="808">
        <f t="shared" si="500"/>
        <v>0</v>
      </c>
      <c r="BG630" s="829">
        <f t="shared" si="501"/>
        <v>201.4111407935851</v>
      </c>
      <c r="BH630" s="829">
        <f t="shared" si="502"/>
        <v>296.46210570911461</v>
      </c>
      <c r="BI630" s="829">
        <f t="shared" si="503"/>
        <v>0</v>
      </c>
      <c r="BJ630" s="829">
        <f t="shared" si="504"/>
        <v>7.03628415448848</v>
      </c>
      <c r="BK630" s="829">
        <f t="shared" si="505"/>
        <v>340.31486573320888</v>
      </c>
      <c r="BL630" s="810">
        <f t="shared" si="506"/>
        <v>303.7155090540366</v>
      </c>
      <c r="BM630" s="810">
        <f t="shared" si="507"/>
        <v>99.270644518664184</v>
      </c>
      <c r="BN630" s="810">
        <f t="shared" si="508"/>
        <v>8.11792653774123</v>
      </c>
      <c r="BO630" s="810">
        <f t="shared" si="509"/>
        <v>0</v>
      </c>
      <c r="BP630" s="810">
        <f t="shared" si="510"/>
        <v>24.569008677976992</v>
      </c>
      <c r="BQ630" s="830">
        <f t="shared" si="511"/>
        <v>1.4113226228157181</v>
      </c>
      <c r="BR630" s="830">
        <f t="shared" si="512"/>
        <v>0</v>
      </c>
      <c r="BS630" s="830">
        <f t="shared" si="513"/>
        <v>26.943259665271377</v>
      </c>
      <c r="BT630" s="810">
        <f t="shared" si="514"/>
        <v>7.4050176063627955</v>
      </c>
      <c r="BU630" s="810">
        <f t="shared" si="515"/>
        <v>31.873771436083338</v>
      </c>
      <c r="BV630" s="810">
        <f t="shared" si="516"/>
        <v>0</v>
      </c>
      <c r="BW630" s="830">
        <f t="shared" si="517"/>
        <v>34.785009499663325</v>
      </c>
      <c r="BX630" s="816">
        <f t="shared" si="494"/>
        <v>2297.6873553498785</v>
      </c>
      <c r="BY630" s="755">
        <f t="shared" si="543"/>
        <v>0.20431152012714551</v>
      </c>
      <c r="BZ630" s="805">
        <f t="shared" ca="1" si="541"/>
        <v>90.732566755456133</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250.19326810216342</v>
      </c>
      <c r="BE631" s="808">
        <f t="shared" si="499"/>
        <v>701.46502975834426</v>
      </c>
      <c r="BF631" s="808">
        <f t="shared" si="500"/>
        <v>0</v>
      </c>
      <c r="BG631" s="829">
        <f t="shared" si="501"/>
        <v>165.35707164673607</v>
      </c>
      <c r="BH631" s="829">
        <f t="shared" si="502"/>
        <v>202.23745718690463</v>
      </c>
      <c r="BI631" s="829">
        <f t="shared" si="503"/>
        <v>0</v>
      </c>
      <c r="BJ631" s="829">
        <f t="shared" si="504"/>
        <v>6.1351568103567899</v>
      </c>
      <c r="BK631" s="829">
        <f t="shared" si="505"/>
        <v>209.15214963751018</v>
      </c>
      <c r="BL631" s="810">
        <f t="shared" si="506"/>
        <v>230.17132570091755</v>
      </c>
      <c r="BM631" s="810">
        <f t="shared" si="507"/>
        <v>65.411358416924827</v>
      </c>
      <c r="BN631" s="810">
        <f t="shared" si="508"/>
        <v>6.2391300801075396</v>
      </c>
      <c r="BO631" s="810">
        <f t="shared" si="509"/>
        <v>0</v>
      </c>
      <c r="BP631" s="810">
        <f t="shared" si="510"/>
        <v>14.964009733517551</v>
      </c>
      <c r="BQ631" s="830">
        <f t="shared" si="511"/>
        <v>0.71970047750535004</v>
      </c>
      <c r="BR631" s="830">
        <f t="shared" si="512"/>
        <v>0</v>
      </c>
      <c r="BS631" s="830">
        <f t="shared" si="513"/>
        <v>13.329620332555855</v>
      </c>
      <c r="BT631" s="810">
        <f t="shared" si="514"/>
        <v>2.6907668664961002</v>
      </c>
      <c r="BU631" s="810">
        <f t="shared" si="515"/>
        <v>13.258530049578363</v>
      </c>
      <c r="BV631" s="810">
        <f t="shared" si="516"/>
        <v>0</v>
      </c>
      <c r="BW631" s="830">
        <f t="shared" si="517"/>
        <v>34.773340312755117</v>
      </c>
      <c r="BX631" s="816">
        <f t="shared" si="494"/>
        <v>1916.0979151123738</v>
      </c>
      <c r="BY631" s="755">
        <f t="shared" si="543"/>
        <v>0.17038039437243233</v>
      </c>
      <c r="BZ631" s="805">
        <f t="shared" ca="1" si="541"/>
        <v>112.35792822046184</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249.15565372293744</v>
      </c>
      <c r="BE632" s="808">
        <f t="shared" si="499"/>
        <v>796.80231039160276</v>
      </c>
      <c r="BF632" s="808">
        <f t="shared" si="500"/>
        <v>0</v>
      </c>
      <c r="BG632" s="829">
        <f t="shared" si="501"/>
        <v>133.84302267966669</v>
      </c>
      <c r="BH632" s="829">
        <f t="shared" si="502"/>
        <v>155.78046101942789</v>
      </c>
      <c r="BI632" s="829">
        <f t="shared" si="503"/>
        <v>0</v>
      </c>
      <c r="BJ632" s="829">
        <f t="shared" si="504"/>
        <v>5.08929302251686</v>
      </c>
      <c r="BK632" s="829">
        <f t="shared" si="505"/>
        <v>166.00971597560869</v>
      </c>
      <c r="BL632" s="810">
        <f t="shared" si="506"/>
        <v>141.5408470376029</v>
      </c>
      <c r="BM632" s="810">
        <f t="shared" si="507"/>
        <v>42.310867617305739</v>
      </c>
      <c r="BN632" s="810">
        <f t="shared" si="508"/>
        <v>2.925582013395811</v>
      </c>
      <c r="BO632" s="810">
        <f t="shared" si="509"/>
        <v>0</v>
      </c>
      <c r="BP632" s="810">
        <f t="shared" si="510"/>
        <v>5.4646578701186064</v>
      </c>
      <c r="BQ632" s="830">
        <f t="shared" si="511"/>
        <v>0.64570125600722394</v>
      </c>
      <c r="BR632" s="830">
        <f t="shared" si="512"/>
        <v>0</v>
      </c>
      <c r="BS632" s="830">
        <f t="shared" si="513"/>
        <v>6.0213799228342815</v>
      </c>
      <c r="BT632" s="810">
        <f t="shared" si="514"/>
        <v>1.2540723045252489</v>
      </c>
      <c r="BU632" s="810">
        <f t="shared" si="515"/>
        <v>4.9532413151096373</v>
      </c>
      <c r="BV632" s="810">
        <f t="shared" si="516"/>
        <v>0</v>
      </c>
      <c r="BW632" s="830">
        <f t="shared" si="517"/>
        <v>34.750522790612607</v>
      </c>
      <c r="BX632" s="816">
        <f t="shared" si="494"/>
        <v>1746.5473289392723</v>
      </c>
      <c r="BY632" s="755">
        <f t="shared" si="543"/>
        <v>0.15530387061526518</v>
      </c>
      <c r="BZ632" s="805">
        <f t="shared" ca="1" si="541"/>
        <v>135.49626084131384</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151.24310682173711</v>
      </c>
      <c r="BE633" s="808">
        <f t="shared" si="499"/>
        <v>517.7485093725652</v>
      </c>
      <c r="BF633" s="808">
        <f t="shared" si="500"/>
        <v>0</v>
      </c>
      <c r="BG633" s="829">
        <f t="shared" si="501"/>
        <v>118.32940694608224</v>
      </c>
      <c r="BH633" s="829">
        <f t="shared" si="502"/>
        <v>151.67031135441835</v>
      </c>
      <c r="BI633" s="829">
        <f t="shared" si="503"/>
        <v>0</v>
      </c>
      <c r="BJ633" s="829">
        <f t="shared" si="504"/>
        <v>4.0679300297920502</v>
      </c>
      <c r="BK633" s="829">
        <f t="shared" si="505"/>
        <v>165.12014483666573</v>
      </c>
      <c r="BL633" s="810">
        <f t="shared" si="506"/>
        <v>158.50135275022984</v>
      </c>
      <c r="BM633" s="810">
        <f t="shared" si="507"/>
        <v>38.962223299559035</v>
      </c>
      <c r="BN633" s="810">
        <f t="shared" si="508"/>
        <v>3.1861631202910425</v>
      </c>
      <c r="BO633" s="810">
        <f t="shared" si="509"/>
        <v>0</v>
      </c>
      <c r="BP633" s="810">
        <f t="shared" si="510"/>
        <v>7.8675030664814258</v>
      </c>
      <c r="BQ633" s="830">
        <f t="shared" si="511"/>
        <v>0.71750542389232796</v>
      </c>
      <c r="BR633" s="830">
        <f t="shared" si="512"/>
        <v>0</v>
      </c>
      <c r="BS633" s="830">
        <f t="shared" si="513"/>
        <v>9.4353072672565492</v>
      </c>
      <c r="BT633" s="810">
        <f t="shared" si="514"/>
        <v>2.0773790044406049</v>
      </c>
      <c r="BU633" s="810">
        <f t="shared" si="515"/>
        <v>9.6724079468121005</v>
      </c>
      <c r="BV633" s="810">
        <f t="shared" si="516"/>
        <v>0</v>
      </c>
      <c r="BW633" s="830">
        <f t="shared" si="517"/>
        <v>33.101215419625433</v>
      </c>
      <c r="BX633" s="816">
        <f t="shared" si="494"/>
        <v>1371.7004666598496</v>
      </c>
      <c r="BY633" s="755">
        <f t="shared" si="543"/>
        <v>0.12197229829804815</v>
      </c>
      <c r="BZ633" s="805">
        <f t="shared" ca="1" si="541"/>
        <v>116.19765956937226</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138.53885977188563</v>
      </c>
      <c r="BE634" s="808">
        <f t="shared" si="499"/>
        <v>435.72657673269129</v>
      </c>
      <c r="BF634" s="808">
        <f t="shared" si="500"/>
        <v>0</v>
      </c>
      <c r="BG634" s="829">
        <f t="shared" si="501"/>
        <v>133.48038744027008</v>
      </c>
      <c r="BH634" s="829">
        <f t="shared" si="502"/>
        <v>156.93827766597138</v>
      </c>
      <c r="BI634" s="829">
        <f t="shared" si="503"/>
        <v>0</v>
      </c>
      <c r="BJ634" s="829">
        <f t="shared" si="504"/>
        <v>4.1631458065482292</v>
      </c>
      <c r="BK634" s="829">
        <f t="shared" si="505"/>
        <v>208.82528860164788</v>
      </c>
      <c r="BL634" s="810">
        <f t="shared" si="506"/>
        <v>157.23104132706462</v>
      </c>
      <c r="BM634" s="810">
        <f t="shared" si="507"/>
        <v>44.098876597630181</v>
      </c>
      <c r="BN634" s="810">
        <f t="shared" si="508"/>
        <v>3.6062165441987299</v>
      </c>
      <c r="BO634" s="810">
        <f t="shared" si="509"/>
        <v>0</v>
      </c>
      <c r="BP634" s="810">
        <f t="shared" si="510"/>
        <v>10.127331326183727</v>
      </c>
      <c r="BQ634" s="830">
        <f t="shared" si="511"/>
        <v>0.70184786911207198</v>
      </c>
      <c r="BR634" s="830">
        <f t="shared" si="512"/>
        <v>0</v>
      </c>
      <c r="BS634" s="830">
        <f t="shared" si="513"/>
        <v>13.101160223425344</v>
      </c>
      <c r="BT634" s="810">
        <f t="shared" si="514"/>
        <v>2.6904168315962762</v>
      </c>
      <c r="BU634" s="810">
        <f t="shared" si="515"/>
        <v>11.144328116337206</v>
      </c>
      <c r="BV634" s="810">
        <f t="shared" si="516"/>
        <v>0</v>
      </c>
      <c r="BW634" s="830">
        <f t="shared" si="517"/>
        <v>23.27795432555039</v>
      </c>
      <c r="BX634" s="816">
        <f t="shared" si="494"/>
        <v>1343.6517091801127</v>
      </c>
      <c r="BY634" s="755">
        <f t="shared" si="543"/>
        <v>0.11947818861640697</v>
      </c>
      <c r="BZ634" s="805">
        <f t="shared" ca="1" si="541"/>
        <v>103.55206072845482</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53.586560652858672</v>
      </c>
      <c r="BE635" s="808">
        <f t="shared" si="499"/>
        <v>548.58341793565285</v>
      </c>
      <c r="BF635" s="808">
        <f t="shared" si="500"/>
        <v>0</v>
      </c>
      <c r="BG635" s="829">
        <f t="shared" si="501"/>
        <v>124.12257456341167</v>
      </c>
      <c r="BH635" s="829">
        <f t="shared" si="502"/>
        <v>164.73706768473124</v>
      </c>
      <c r="BI635" s="829">
        <f t="shared" si="503"/>
        <v>0</v>
      </c>
      <c r="BJ635" s="829">
        <f t="shared" si="504"/>
        <v>2.9560269671584321</v>
      </c>
      <c r="BK635" s="829">
        <f t="shared" si="505"/>
        <v>177.86475172944006</v>
      </c>
      <c r="BL635" s="810">
        <f t="shared" si="506"/>
        <v>202.69790659866118</v>
      </c>
      <c r="BM635" s="810">
        <f t="shared" si="507"/>
        <v>56.85105112989973</v>
      </c>
      <c r="BN635" s="810">
        <f t="shared" si="508"/>
        <v>5.2680695917689002</v>
      </c>
      <c r="BO635" s="810">
        <f t="shared" si="509"/>
        <v>0</v>
      </c>
      <c r="BP635" s="810">
        <f t="shared" si="510"/>
        <v>12.80972032649859</v>
      </c>
      <c r="BQ635" s="830">
        <f t="shared" si="511"/>
        <v>0.62726901893021403</v>
      </c>
      <c r="BR635" s="830">
        <f t="shared" si="512"/>
        <v>0</v>
      </c>
      <c r="BS635" s="830">
        <f t="shared" si="513"/>
        <v>16.515545923151073</v>
      </c>
      <c r="BT635" s="810">
        <f t="shared" si="514"/>
        <v>2.9975890480607741</v>
      </c>
      <c r="BU635" s="810">
        <f t="shared" si="515"/>
        <v>8.5359173544442015</v>
      </c>
      <c r="BV635" s="810">
        <f t="shared" si="516"/>
        <v>0</v>
      </c>
      <c r="BW635" s="830">
        <f t="shared" si="517"/>
        <v>34.321221010863624</v>
      </c>
      <c r="BX635" s="816">
        <f t="shared" si="494"/>
        <v>1412.4746895355311</v>
      </c>
      <c r="BY635" s="755">
        <f t="shared" si="543"/>
        <v>0.12559796278992807</v>
      </c>
      <c r="BZ635" s="805">
        <f t="shared" ca="1" si="541"/>
        <v>98.283860430344788</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82.856198722437469</v>
      </c>
      <c r="BE636" s="808">
        <f t="shared" si="499"/>
        <v>330.2724130594645</v>
      </c>
      <c r="BF636" s="808">
        <f t="shared" si="500"/>
        <v>0</v>
      </c>
      <c r="BG636" s="829">
        <f t="shared" si="501"/>
        <v>89.677488283982726</v>
      </c>
      <c r="BH636" s="829">
        <f t="shared" si="502"/>
        <v>107.63301160234951</v>
      </c>
      <c r="BI636" s="829">
        <f t="shared" si="503"/>
        <v>0</v>
      </c>
      <c r="BJ636" s="829">
        <f t="shared" si="504"/>
        <v>1.9649581065369719</v>
      </c>
      <c r="BK636" s="829">
        <f t="shared" si="505"/>
        <v>106.6812934334579</v>
      </c>
      <c r="BL636" s="810">
        <f t="shared" si="506"/>
        <v>121.05583455523717</v>
      </c>
      <c r="BM636" s="810">
        <f t="shared" si="507"/>
        <v>32.00994058483198</v>
      </c>
      <c r="BN636" s="810">
        <f t="shared" si="508"/>
        <v>4.1399712719214152</v>
      </c>
      <c r="BO636" s="810">
        <f t="shared" si="509"/>
        <v>0</v>
      </c>
      <c r="BP636" s="810">
        <f t="shared" si="510"/>
        <v>8.3970073368794562</v>
      </c>
      <c r="BQ636" s="830">
        <f t="shared" si="511"/>
        <v>0.44158151997359163</v>
      </c>
      <c r="BR636" s="830">
        <f t="shared" si="512"/>
        <v>0</v>
      </c>
      <c r="BS636" s="830">
        <f t="shared" si="513"/>
        <v>9.1900781448540503</v>
      </c>
      <c r="BT636" s="810">
        <f t="shared" si="514"/>
        <v>1.8631997793396329</v>
      </c>
      <c r="BU636" s="810">
        <f t="shared" si="515"/>
        <v>8.0198599197662457</v>
      </c>
      <c r="BV636" s="810">
        <f t="shared" si="516"/>
        <v>0</v>
      </c>
      <c r="BW636" s="830">
        <f t="shared" si="517"/>
        <v>16.120728525590735</v>
      </c>
      <c r="BX636" s="816">
        <f t="shared" si="494"/>
        <v>920.32356484662341</v>
      </c>
      <c r="BY636" s="755">
        <f t="shared" si="543"/>
        <v>8.1835636212575447E-2</v>
      </c>
      <c r="BZ636" s="805">
        <f t="shared" ca="1" si="541"/>
        <v>99.73413795442859</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81.954577224230974</v>
      </c>
      <c r="BE637" s="808">
        <f t="shared" si="499"/>
        <v>336.90689226155456</v>
      </c>
      <c r="BF637" s="808">
        <f t="shared" si="500"/>
        <v>0</v>
      </c>
      <c r="BG637" s="829">
        <f t="shared" si="501"/>
        <v>103.48079312618833</v>
      </c>
      <c r="BH637" s="829">
        <f t="shared" si="502"/>
        <v>126.80576981672094</v>
      </c>
      <c r="BI637" s="829">
        <f t="shared" si="503"/>
        <v>0</v>
      </c>
      <c r="BJ637" s="829">
        <f t="shared" si="504"/>
        <v>3.0096306127386301</v>
      </c>
      <c r="BK637" s="829">
        <f t="shared" si="505"/>
        <v>135.1324145119645</v>
      </c>
      <c r="BL637" s="810">
        <f t="shared" si="506"/>
        <v>121.42628239562497</v>
      </c>
      <c r="BM637" s="810">
        <f t="shared" si="507"/>
        <v>56.250409232737219</v>
      </c>
      <c r="BN637" s="810">
        <f t="shared" si="508"/>
        <v>3.896449487010885</v>
      </c>
      <c r="BO637" s="810">
        <f t="shared" si="509"/>
        <v>0</v>
      </c>
      <c r="BP637" s="810">
        <f t="shared" si="510"/>
        <v>9.7389684701715549</v>
      </c>
      <c r="BQ637" s="830">
        <f t="shared" si="511"/>
        <v>0.55547331814663914</v>
      </c>
      <c r="BR637" s="830">
        <f t="shared" si="512"/>
        <v>0</v>
      </c>
      <c r="BS637" s="830">
        <f t="shared" si="513"/>
        <v>16.785865562974926</v>
      </c>
      <c r="BT637" s="810">
        <f t="shared" si="514"/>
        <v>3.6397085481908209</v>
      </c>
      <c r="BU637" s="810">
        <f t="shared" si="515"/>
        <v>9.7090101103358784</v>
      </c>
      <c r="BV637" s="810">
        <f t="shared" si="516"/>
        <v>0</v>
      </c>
      <c r="BW637" s="830">
        <f t="shared" si="517"/>
        <v>30.38113030101011</v>
      </c>
      <c r="BX637" s="816">
        <f t="shared" si="494"/>
        <v>1039.6733749796008</v>
      </c>
      <c r="BY637" s="755">
        <f t="shared" si="543"/>
        <v>9.2448281609425642E-2</v>
      </c>
      <c r="BZ637" s="805">
        <f t="shared" ca="1" si="541"/>
        <v>84.853593952748298</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65.189557878282997</v>
      </c>
      <c r="BE638" s="808">
        <f t="shared" si="499"/>
        <v>171.29825503277087</v>
      </c>
      <c r="BF638" s="808">
        <f t="shared" si="500"/>
        <v>0</v>
      </c>
      <c r="BG638" s="829">
        <f t="shared" si="501"/>
        <v>75.783869537033766</v>
      </c>
      <c r="BH638" s="829">
        <f t="shared" si="502"/>
        <v>88.205166753969323</v>
      </c>
      <c r="BI638" s="829">
        <f t="shared" si="503"/>
        <v>0</v>
      </c>
      <c r="BJ638" s="829">
        <f t="shared" si="504"/>
        <v>2.1484040401455449</v>
      </c>
      <c r="BK638" s="829">
        <f t="shared" si="505"/>
        <v>93.997119950630278</v>
      </c>
      <c r="BL638" s="810">
        <f t="shared" si="506"/>
        <v>92.873972354514294</v>
      </c>
      <c r="BM638" s="810">
        <f t="shared" si="507"/>
        <v>29.966550553895022</v>
      </c>
      <c r="BN638" s="810">
        <f t="shared" si="508"/>
        <v>2.442389902206429</v>
      </c>
      <c r="BO638" s="810">
        <f t="shared" si="509"/>
        <v>0</v>
      </c>
      <c r="BP638" s="810">
        <f t="shared" si="510"/>
        <v>7.3969522752537564</v>
      </c>
      <c r="BQ638" s="830">
        <f t="shared" si="511"/>
        <v>0.33490420258372561</v>
      </c>
      <c r="BR638" s="830">
        <f t="shared" si="512"/>
        <v>0</v>
      </c>
      <c r="BS638" s="830">
        <f t="shared" si="513"/>
        <v>7.8156476870605722</v>
      </c>
      <c r="BT638" s="810">
        <f t="shared" si="514"/>
        <v>1.9493139195056106</v>
      </c>
      <c r="BU638" s="810">
        <f t="shared" si="515"/>
        <v>4.7044185945605346</v>
      </c>
      <c r="BV638" s="810">
        <f t="shared" si="516"/>
        <v>0</v>
      </c>
      <c r="BW638" s="830">
        <f t="shared" si="517"/>
        <v>33.0448120342297</v>
      </c>
      <c r="BX638" s="816">
        <f t="shared" si="494"/>
        <v>677.15133471664228</v>
      </c>
      <c r="BY638" s="755">
        <f t="shared" si="543"/>
        <v>6.0212638690791596E-2</v>
      </c>
      <c r="BZ638" s="805">
        <f t="shared" ca="1" si="541"/>
        <v>90.466010179083369</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21.905125203949979</v>
      </c>
      <c r="BE639" s="808">
        <f t="shared" si="499"/>
        <v>167.21865441420772</v>
      </c>
      <c r="BF639" s="808">
        <f t="shared" si="500"/>
        <v>0</v>
      </c>
      <c r="BG639" s="829">
        <f t="shared" si="501"/>
        <v>31.842555344138159</v>
      </c>
      <c r="BH639" s="829">
        <f t="shared" si="502"/>
        <v>51.843114834328809</v>
      </c>
      <c r="BI639" s="829">
        <f t="shared" si="503"/>
        <v>0</v>
      </c>
      <c r="BJ639" s="829">
        <f t="shared" si="504"/>
        <v>1.8319503985691101</v>
      </c>
      <c r="BK639" s="829">
        <f t="shared" si="505"/>
        <v>55.24737000145641</v>
      </c>
      <c r="BL639" s="810">
        <f t="shared" si="506"/>
        <v>83.055755081665723</v>
      </c>
      <c r="BM639" s="810">
        <f t="shared" si="507"/>
        <v>21.789322634924989</v>
      </c>
      <c r="BN639" s="810">
        <f t="shared" si="508"/>
        <v>1.8636544833068434</v>
      </c>
      <c r="BO639" s="810">
        <f t="shared" si="509"/>
        <v>0</v>
      </c>
      <c r="BP639" s="810">
        <f t="shared" si="510"/>
        <v>5.5208873807710575</v>
      </c>
      <c r="BQ639" s="830">
        <f t="shared" si="511"/>
        <v>0.237683677124889</v>
      </c>
      <c r="BR639" s="830">
        <f t="shared" si="512"/>
        <v>0</v>
      </c>
      <c r="BS639" s="830">
        <f t="shared" si="513"/>
        <v>3.4471199211760082</v>
      </c>
      <c r="BT639" s="810">
        <f t="shared" si="514"/>
        <v>0.92642486946014069</v>
      </c>
      <c r="BU639" s="810">
        <f t="shared" si="515"/>
        <v>2.8445337185740693</v>
      </c>
      <c r="BV639" s="810">
        <f t="shared" si="516"/>
        <v>0</v>
      </c>
      <c r="BW639" s="830">
        <f t="shared" si="517"/>
        <v>8.1620093766071466</v>
      </c>
      <c r="BX639" s="816">
        <f t="shared" si="494"/>
        <v>457.73616134026111</v>
      </c>
      <c r="BY639" s="755">
        <f t="shared" si="543"/>
        <v>4.0702130654478134E-2</v>
      </c>
      <c r="BZ639" s="805">
        <f t="shared" ca="1" si="541"/>
        <v>100.76053829859963</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68.504818702391276</v>
      </c>
      <c r="BE640" s="808">
        <f t="shared" si="499"/>
        <v>199.00648639119245</v>
      </c>
      <c r="BF640" s="808">
        <f t="shared" si="500"/>
        <v>0</v>
      </c>
      <c r="BG640" s="829">
        <f t="shared" si="501"/>
        <v>41.611743261341978</v>
      </c>
      <c r="BH640" s="829">
        <f t="shared" si="502"/>
        <v>34.48397435942573</v>
      </c>
      <c r="BI640" s="829">
        <f t="shared" si="503"/>
        <v>0</v>
      </c>
      <c r="BJ640" s="829">
        <f t="shared" si="504"/>
        <v>0.80894819583086708</v>
      </c>
      <c r="BK640" s="829">
        <f t="shared" si="505"/>
        <v>36.748349258027261</v>
      </c>
      <c r="BL640" s="810">
        <f t="shared" si="506"/>
        <v>39.530790761508555</v>
      </c>
      <c r="BM640" s="810">
        <f t="shared" si="507"/>
        <v>9.9076340762844275</v>
      </c>
      <c r="BN640" s="810">
        <f t="shared" si="508"/>
        <v>0.82077206458130803</v>
      </c>
      <c r="BO640" s="810">
        <f t="shared" si="509"/>
        <v>0</v>
      </c>
      <c r="BP640" s="810">
        <f t="shared" si="510"/>
        <v>2.4857668241605326</v>
      </c>
      <c r="BQ640" s="830">
        <f t="shared" si="511"/>
        <v>0.15763499694492122</v>
      </c>
      <c r="BR640" s="830">
        <f t="shared" si="512"/>
        <v>0</v>
      </c>
      <c r="BS640" s="830">
        <f t="shared" si="513"/>
        <v>2.9425199429718627</v>
      </c>
      <c r="BT640" s="810">
        <f t="shared" si="514"/>
        <v>0.22572350665466281</v>
      </c>
      <c r="BU640" s="810">
        <f t="shared" si="515"/>
        <v>1.0619921315977281</v>
      </c>
      <c r="BV640" s="810">
        <f t="shared" si="516"/>
        <v>0</v>
      </c>
      <c r="BW640" s="830">
        <f t="shared" si="517"/>
        <v>5.4290434315868037</v>
      </c>
      <c r="BX640" s="816">
        <f t="shared" ref="BX640:BX703" si="547">IF(SUM(BB640:BW640)=0,"",SUM(BB640:BW640))</f>
        <v>443.72619790450028</v>
      </c>
      <c r="BY640" s="755">
        <f t="shared" si="543"/>
        <v>3.9456357629779504E-2</v>
      </c>
      <c r="BZ640" s="805">
        <f t="shared" ca="1" si="541"/>
        <v>128.20228825878175</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20.211761345469849</v>
      </c>
      <c r="BE641" s="808">
        <f t="shared" si="499"/>
        <v>167.68385034406978</v>
      </c>
      <c r="BF641" s="808">
        <f t="shared" si="500"/>
        <v>0</v>
      </c>
      <c r="BG641" s="829">
        <f t="shared" si="501"/>
        <v>25.080701884093521</v>
      </c>
      <c r="BH641" s="829">
        <f t="shared" si="502"/>
        <v>42.065064907858485</v>
      </c>
      <c r="BI641" s="829">
        <f t="shared" si="503"/>
        <v>0</v>
      </c>
      <c r="BJ641" s="829">
        <f t="shared" si="504"/>
        <v>1.4134889540653741</v>
      </c>
      <c r="BK641" s="829">
        <f t="shared" si="505"/>
        <v>51.780130607385836</v>
      </c>
      <c r="BL641" s="810">
        <f t="shared" si="506"/>
        <v>52.5245887342031</v>
      </c>
      <c r="BM641" s="810">
        <f t="shared" si="507"/>
        <v>15.384858261369262</v>
      </c>
      <c r="BN641" s="810">
        <f t="shared" si="508"/>
        <v>1.2046924021606216</v>
      </c>
      <c r="BO641" s="810">
        <f t="shared" si="509"/>
        <v>0</v>
      </c>
      <c r="BP641" s="810">
        <f t="shared" si="510"/>
        <v>2.9678134058494927</v>
      </c>
      <c r="BQ641" s="830">
        <f t="shared" si="511"/>
        <v>0.31275607905263758</v>
      </c>
      <c r="BR641" s="830">
        <f t="shared" si="512"/>
        <v>0</v>
      </c>
      <c r="BS641" s="830">
        <f t="shared" si="513"/>
        <v>2.8142996333995534</v>
      </c>
      <c r="BT641" s="810">
        <f t="shared" si="514"/>
        <v>0.49770115044213109</v>
      </c>
      <c r="BU641" s="810">
        <f t="shared" si="515"/>
        <v>2.1422788649465643</v>
      </c>
      <c r="BV641" s="810">
        <f t="shared" si="516"/>
        <v>0</v>
      </c>
      <c r="BW641" s="830">
        <f t="shared" si="517"/>
        <v>10.922887468624239</v>
      </c>
      <c r="BX641" s="816">
        <f t="shared" si="547"/>
        <v>397.00687404299049</v>
      </c>
      <c r="BY641" s="755">
        <f t="shared" si="543"/>
        <v>3.5302051755556688E-2</v>
      </c>
      <c r="BZ641" s="805">
        <f t="shared" ca="1" si="541"/>
        <v>108.7372969477866</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24.208940531918568</v>
      </c>
      <c r="BE642" s="808">
        <f t="shared" si="499"/>
        <v>115.38953574969828</v>
      </c>
      <c r="BF642" s="808">
        <f t="shared" si="500"/>
        <v>0</v>
      </c>
      <c r="BG642" s="829">
        <f t="shared" si="501"/>
        <v>29.472284534549683</v>
      </c>
      <c r="BH642" s="829">
        <f t="shared" si="502"/>
        <v>45.859837049859678</v>
      </c>
      <c r="BI642" s="829">
        <f t="shared" si="503"/>
        <v>0</v>
      </c>
      <c r="BJ642" s="829">
        <f t="shared" si="504"/>
        <v>0.61337751132755702</v>
      </c>
      <c r="BK642" s="829">
        <f t="shared" si="505"/>
        <v>33.686811395264606</v>
      </c>
      <c r="BL642" s="810">
        <f t="shared" si="506"/>
        <v>73.831942128334461</v>
      </c>
      <c r="BM642" s="810">
        <f t="shared" si="507"/>
        <v>12.576583051339469</v>
      </c>
      <c r="BN642" s="810">
        <f t="shared" si="508"/>
        <v>1.3538710003823691</v>
      </c>
      <c r="BO642" s="810">
        <f t="shared" si="509"/>
        <v>0</v>
      </c>
      <c r="BP642" s="810">
        <f t="shared" si="510"/>
        <v>4.1002950297294607</v>
      </c>
      <c r="BQ642" s="830">
        <f t="shared" si="511"/>
        <v>0.29496892369814642</v>
      </c>
      <c r="BR642" s="830">
        <f t="shared" si="512"/>
        <v>0</v>
      </c>
      <c r="BS642" s="830">
        <f t="shared" si="513"/>
        <v>3.1575348526382863</v>
      </c>
      <c r="BT642" s="810">
        <f t="shared" si="514"/>
        <v>1.7577983314529173</v>
      </c>
      <c r="BU642" s="810">
        <f t="shared" si="515"/>
        <v>4.3329630954165834</v>
      </c>
      <c r="BV642" s="810">
        <f t="shared" si="516"/>
        <v>0</v>
      </c>
      <c r="BW642" s="830">
        <f t="shared" si="517"/>
        <v>14.402293322195694</v>
      </c>
      <c r="BX642" s="816">
        <f t="shared" si="547"/>
        <v>365.0390365078058</v>
      </c>
      <c r="BY642" s="755">
        <f t="shared" si="543"/>
        <v>3.245945549598131E-2</v>
      </c>
      <c r="BZ642" s="805">
        <f t="shared" ca="1" si="541"/>
        <v>84.676028311217294</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21.021907893733651</v>
      </c>
      <c r="BE643" s="808">
        <f t="shared" si="499"/>
        <v>139.35645000200725</v>
      </c>
      <c r="BF643" s="808">
        <f t="shared" si="500"/>
        <v>0</v>
      </c>
      <c r="BG643" s="829">
        <f t="shared" si="501"/>
        <v>30.901554504391868</v>
      </c>
      <c r="BH643" s="829">
        <f t="shared" si="502"/>
        <v>40.143474629968409</v>
      </c>
      <c r="BI643" s="829">
        <f t="shared" si="503"/>
        <v>0</v>
      </c>
      <c r="BJ643" s="829">
        <f t="shared" si="504"/>
        <v>0.88474122632269503</v>
      </c>
      <c r="BK643" s="829">
        <f t="shared" si="505"/>
        <v>42.121867504268522</v>
      </c>
      <c r="BL643" s="810">
        <f t="shared" si="506"/>
        <v>38.259614882630082</v>
      </c>
      <c r="BM643" s="810">
        <f t="shared" si="507"/>
        <v>9.1307738136216496</v>
      </c>
      <c r="BN643" s="810">
        <f t="shared" si="508"/>
        <v>0.87751410281261644</v>
      </c>
      <c r="BO643" s="810">
        <f t="shared" si="509"/>
        <v>0</v>
      </c>
      <c r="BP643" s="810">
        <f t="shared" si="510"/>
        <v>2.8120601246378101</v>
      </c>
      <c r="BQ643" s="830">
        <f t="shared" si="511"/>
        <v>0.229785087449487</v>
      </c>
      <c r="BR643" s="830">
        <f t="shared" si="512"/>
        <v>0</v>
      </c>
      <c r="BS643" s="830">
        <f t="shared" si="513"/>
        <v>2.2676664999328477</v>
      </c>
      <c r="BT643" s="810">
        <f t="shared" si="514"/>
        <v>0.99173333474760006</v>
      </c>
      <c r="BU643" s="810">
        <f t="shared" si="515"/>
        <v>2.3479836434335613</v>
      </c>
      <c r="BV643" s="810">
        <f t="shared" si="516"/>
        <v>0</v>
      </c>
      <c r="BW643" s="830">
        <f t="shared" si="517"/>
        <v>8.3402744667043773</v>
      </c>
      <c r="BX643" s="816">
        <f t="shared" si="547"/>
        <v>339.68740171666241</v>
      </c>
      <c r="BY643" s="755">
        <f t="shared" si="543"/>
        <v>3.0205175326041472E-2</v>
      </c>
      <c r="BZ643" s="805">
        <f t="shared" ca="1" si="541"/>
        <v>105.0852818874414</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36.673867533272968</v>
      </c>
      <c r="BE644" s="808">
        <f t="shared" si="499"/>
        <v>145.42928391449152</v>
      </c>
      <c r="BF644" s="808">
        <f t="shared" si="500"/>
        <v>0</v>
      </c>
      <c r="BG644" s="829">
        <f t="shared" si="501"/>
        <v>30.563879766334164</v>
      </c>
      <c r="BH644" s="829">
        <f t="shared" si="502"/>
        <v>35.573429120300538</v>
      </c>
      <c r="BI644" s="829">
        <f t="shared" si="503"/>
        <v>0</v>
      </c>
      <c r="BJ644" s="829">
        <f t="shared" si="504"/>
        <v>0.73795858897104605</v>
      </c>
      <c r="BK644" s="829">
        <f t="shared" si="505"/>
        <v>33.915631797243833</v>
      </c>
      <c r="BL644" s="810">
        <f t="shared" si="506"/>
        <v>50.43108736601652</v>
      </c>
      <c r="BM644" s="810">
        <f t="shared" si="507"/>
        <v>21.193329344730461</v>
      </c>
      <c r="BN644" s="810">
        <f t="shared" si="508"/>
        <v>0.67168564868702496</v>
      </c>
      <c r="BO644" s="810">
        <f t="shared" si="509"/>
        <v>0</v>
      </c>
      <c r="BP644" s="810">
        <f t="shared" si="510"/>
        <v>5.1838002612993641</v>
      </c>
      <c r="BQ644" s="830">
        <f t="shared" si="511"/>
        <v>8.1570592580960999E-2</v>
      </c>
      <c r="BR644" s="830">
        <f t="shared" si="512"/>
        <v>0</v>
      </c>
      <c r="BS644" s="830">
        <f t="shared" si="513"/>
        <v>5.8630980115255973</v>
      </c>
      <c r="BT644" s="810">
        <f t="shared" si="514"/>
        <v>0.60212544026290293</v>
      </c>
      <c r="BU644" s="810">
        <f t="shared" si="515"/>
        <v>3.2459257172064295</v>
      </c>
      <c r="BV644" s="810">
        <f t="shared" si="516"/>
        <v>0</v>
      </c>
      <c r="BW644" s="830">
        <f t="shared" si="517"/>
        <v>6.3676503347670437</v>
      </c>
      <c r="BX644" s="816">
        <f t="shared" si="547"/>
        <v>376.53432343769049</v>
      </c>
      <c r="BY644" s="755">
        <f t="shared" si="543"/>
        <v>3.3481622215693625E-2</v>
      </c>
      <c r="BZ644" s="805">
        <f t="shared" ca="1" si="541"/>
        <v>98.403102156335535</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110.70194231588214</v>
      </c>
      <c r="BE645" s="808">
        <f t="shared" si="499"/>
        <v>501.28047140272133</v>
      </c>
      <c r="BF645" s="808">
        <f t="shared" si="500"/>
        <v>0</v>
      </c>
      <c r="BG645" s="829">
        <f t="shared" si="501"/>
        <v>139.27598376559428</v>
      </c>
      <c r="BH645" s="829">
        <f t="shared" si="502"/>
        <v>146.5556995877408</v>
      </c>
      <c r="BI645" s="829">
        <f t="shared" si="503"/>
        <v>0</v>
      </c>
      <c r="BJ645" s="829">
        <f t="shared" si="504"/>
        <v>3.8474028664528803</v>
      </c>
      <c r="BK645" s="829">
        <f t="shared" si="505"/>
        <v>172.74838870373432</v>
      </c>
      <c r="BL645" s="810">
        <f t="shared" si="506"/>
        <v>245.47837440884979</v>
      </c>
      <c r="BM645" s="810">
        <f t="shared" si="507"/>
        <v>68.849766872206885</v>
      </c>
      <c r="BN645" s="810">
        <f t="shared" si="508"/>
        <v>7.1371401153578047</v>
      </c>
      <c r="BO645" s="810">
        <f t="shared" si="509"/>
        <v>0</v>
      </c>
      <c r="BP645" s="810">
        <f t="shared" si="510"/>
        <v>15.93602383140554</v>
      </c>
      <c r="BQ645" s="830">
        <f t="shared" si="511"/>
        <v>0.90905882932638593</v>
      </c>
      <c r="BR645" s="830">
        <f t="shared" si="512"/>
        <v>0</v>
      </c>
      <c r="BS645" s="830">
        <f t="shared" si="513"/>
        <v>16.254151175680992</v>
      </c>
      <c r="BT645" s="810">
        <f t="shared" si="514"/>
        <v>3.3297257022564226</v>
      </c>
      <c r="BU645" s="810">
        <f t="shared" si="515"/>
        <v>14.332297587973297</v>
      </c>
      <c r="BV645" s="810">
        <f t="shared" si="516"/>
        <v>0</v>
      </c>
      <c r="BW645" s="830">
        <f t="shared" si="517"/>
        <v>8.7101553474530267</v>
      </c>
      <c r="BX645" s="816">
        <f t="shared" si="547"/>
        <v>1455.3465825126357</v>
      </c>
      <c r="BY645" s="755">
        <f t="shared" si="543"/>
        <v>0.12941015316669355</v>
      </c>
      <c r="BZ645" s="805">
        <f t="shared" ca="1" si="541"/>
        <v>90.937855672125821</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21.532429896662123</v>
      </c>
      <c r="BE646" s="808">
        <f t="shared" si="499"/>
        <v>127.01763984992567</v>
      </c>
      <c r="BF646" s="808">
        <f t="shared" si="500"/>
        <v>0</v>
      </c>
      <c r="BG646" s="829">
        <f t="shared" si="501"/>
        <v>40.550571178610568</v>
      </c>
      <c r="BH646" s="829">
        <f t="shared" si="502"/>
        <v>45.797450951287942</v>
      </c>
      <c r="BI646" s="829">
        <f t="shared" si="503"/>
        <v>0</v>
      </c>
      <c r="BJ646" s="829">
        <f t="shared" si="504"/>
        <v>0.97197956466957602</v>
      </c>
      <c r="BK646" s="829">
        <f t="shared" si="505"/>
        <v>32.895328909460353</v>
      </c>
      <c r="BL646" s="810">
        <f t="shared" si="506"/>
        <v>32.560330472106791</v>
      </c>
      <c r="BM646" s="810">
        <f t="shared" si="507"/>
        <v>10.689177542625321</v>
      </c>
      <c r="BN646" s="810">
        <f t="shared" si="508"/>
        <v>1.0633124893333075</v>
      </c>
      <c r="BO646" s="810">
        <f t="shared" si="509"/>
        <v>0</v>
      </c>
      <c r="BP646" s="810">
        <f t="shared" si="510"/>
        <v>1.9819016140476418</v>
      </c>
      <c r="BQ646" s="830">
        <f t="shared" si="511"/>
        <v>0.11874615024155459</v>
      </c>
      <c r="BR646" s="830">
        <f t="shared" si="512"/>
        <v>0</v>
      </c>
      <c r="BS646" s="830">
        <f t="shared" si="513"/>
        <v>3.30526633130708</v>
      </c>
      <c r="BT646" s="810">
        <f t="shared" si="514"/>
        <v>0.65448647898981749</v>
      </c>
      <c r="BU646" s="810">
        <f t="shared" si="515"/>
        <v>2.8171374530431272</v>
      </c>
      <c r="BV646" s="810">
        <f t="shared" si="516"/>
        <v>0</v>
      </c>
      <c r="BW646" s="830">
        <f t="shared" si="517"/>
        <v>7.1864371381409855</v>
      </c>
      <c r="BX646" s="816">
        <f t="shared" si="547"/>
        <v>329.14219602045188</v>
      </c>
      <c r="BY646" s="755">
        <f t="shared" si="543"/>
        <v>2.926749030948354E-2</v>
      </c>
      <c r="BZ646" s="805">
        <f t="shared" ca="1" si="541"/>
        <v>102.14104114830536</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34.672847204994824</v>
      </c>
      <c r="BE647" s="808">
        <f t="shared" ref="BE647:BE710" si="552">IF(OR(L647="",L647="*"),"",BE$5*L647)</f>
        <v>101.08547802543302</v>
      </c>
      <c r="BF647" s="808">
        <f t="shared" ref="BF647:BF710" si="553">IF(OR(N647="",N647="*"),"",BF$5*N647)</f>
        <v>0</v>
      </c>
      <c r="BG647" s="829">
        <f t="shared" ref="BG647:BG710" si="554">IF(OR(P647="",P647="*"),"",BG$5*P647)</f>
        <v>24.351698832006122</v>
      </c>
      <c r="BH647" s="829">
        <f t="shared" ref="BH647:BH710" si="555">IF(OR(R647="",R647="*"),"",BH$5*R647)</f>
        <v>31.934775590051878</v>
      </c>
      <c r="BI647" s="829">
        <f t="shared" ref="BI647:BI710" si="556">IF(OR(T647="",T647="*"),"",BI$5*T647)</f>
        <v>0</v>
      </c>
      <c r="BJ647" s="829">
        <f t="shared" ref="BJ647:BJ710" si="557">IF(OR(V647="",V647="*"),"",BJ$5*V647)</f>
        <v>1.2962813162056381</v>
      </c>
      <c r="BK647" s="829">
        <f t="shared" ref="BK647:BK710" si="558">IF(OR(X647="",X647="*"),"",BK$5*X647)</f>
        <v>34.031758480854336</v>
      </c>
      <c r="BL647" s="810">
        <f t="shared" ref="BL647:BL710" si="559">IF(OR(Z647="",Z647="*"),"",BL$5*Z647)</f>
        <v>33.817117165427888</v>
      </c>
      <c r="BM647" s="810">
        <f t="shared" ref="BM647:BM710" si="560">IF(OR(AB647="",AB647="*"),"",BM$5*AB647)</f>
        <v>13.810325209575119</v>
      </c>
      <c r="BN647" s="810">
        <f t="shared" ref="BN647:BN710" si="561">IF(OR(AD647="",AD647="*"),"",BN$5*AD647)</f>
        <v>0.482618877298789</v>
      </c>
      <c r="BO647" s="810">
        <f t="shared" ref="BO647:BO710" si="562">IF(OR(AF647="",AF647="*"),"",BO$5*AF647)</f>
        <v>0</v>
      </c>
      <c r="BP647" s="810">
        <f t="shared" ref="BP647:BP710" si="563">IF(OR(AH647="",AH647="*"),"",BP$5*AH647)</f>
        <v>2.6780745352416924</v>
      </c>
      <c r="BQ647" s="830">
        <f t="shared" ref="BQ647:BQ710" si="564">IF(OR(AJ647="",AJ647="*"),"",BQ$5*AJ647)</f>
        <v>0.15279383456908321</v>
      </c>
      <c r="BR647" s="830">
        <f t="shared" ref="BR647:BR710" si="565">IF(OR(AL647="",AL647="*"),"",BR$5*AL647)</f>
        <v>0</v>
      </c>
      <c r="BS647" s="830">
        <f t="shared" ref="BS647:BS710" si="566">IF(OR(AN647="",AN647="*"),"",BS$5*AN647)</f>
        <v>2.8521515786228866</v>
      </c>
      <c r="BT647" s="810">
        <f t="shared" ref="BT647:BT710" si="567">IF(OR(AP647="",AP647="*"),"",BT$5*AP647)</f>
        <v>0.47713528929628618</v>
      </c>
      <c r="BU647" s="810">
        <f t="shared" ref="BU647:BU710" si="568">IF(OR(AR647="",AR647="*"),"",BU$5*AR647)</f>
        <v>2.21568295552858</v>
      </c>
      <c r="BV647" s="810">
        <f t="shared" ref="BV647:BV710" si="569">IF(OR(AT647="",AT647="*"),"",BV$5*AT647)</f>
        <v>0</v>
      </c>
      <c r="BW647" s="830">
        <f t="shared" ref="BW647:BW710" si="570">IF(OR(AV647="",AV647="*"),"",BW$5*AV647)</f>
        <v>5.0277059671046862</v>
      </c>
      <c r="BX647" s="816">
        <f t="shared" si="547"/>
        <v>288.88644486221085</v>
      </c>
      <c r="BY647" s="755">
        <f t="shared" si="543"/>
        <v>2.5687928584582149E-2</v>
      </c>
      <c r="BZ647" s="805">
        <f t="shared" ca="1" si="541"/>
        <v>102.16786779966318</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25.060100973946707</v>
      </c>
      <c r="BE648" s="808">
        <f t="shared" si="552"/>
        <v>87.636337759281446</v>
      </c>
      <c r="BF648" s="808">
        <f t="shared" si="553"/>
        <v>0</v>
      </c>
      <c r="BG648" s="829">
        <f t="shared" si="554"/>
        <v>45.102688561419008</v>
      </c>
      <c r="BH648" s="829">
        <f t="shared" si="555"/>
        <v>52.495210259331145</v>
      </c>
      <c r="BI648" s="829">
        <f t="shared" si="556"/>
        <v>0</v>
      </c>
      <c r="BJ648" s="829">
        <f t="shared" si="557"/>
        <v>1.2459306232436189</v>
      </c>
      <c r="BK648" s="829">
        <f t="shared" si="558"/>
        <v>51.202163562462609</v>
      </c>
      <c r="BL648" s="810">
        <f t="shared" si="559"/>
        <v>95.359738629015808</v>
      </c>
      <c r="BM648" s="810">
        <f t="shared" si="560"/>
        <v>26.65137681813037</v>
      </c>
      <c r="BN648" s="810">
        <f t="shared" si="561"/>
        <v>2.1871499685554086</v>
      </c>
      <c r="BO648" s="810">
        <f t="shared" si="562"/>
        <v>0</v>
      </c>
      <c r="BP648" s="810">
        <f t="shared" si="563"/>
        <v>8.9566160946958036</v>
      </c>
      <c r="BQ648" s="830">
        <f t="shared" si="564"/>
        <v>0.1474767994994664</v>
      </c>
      <c r="BR648" s="830">
        <f t="shared" si="565"/>
        <v>0</v>
      </c>
      <c r="BS648" s="830">
        <f t="shared" si="566"/>
        <v>7.3828016987615515</v>
      </c>
      <c r="BT648" s="810">
        <f t="shared" si="567"/>
        <v>2.2456503649655217</v>
      </c>
      <c r="BU648" s="810">
        <f t="shared" si="568"/>
        <v>5.9608789365722057</v>
      </c>
      <c r="BV648" s="810">
        <f t="shared" si="569"/>
        <v>0</v>
      </c>
      <c r="BW648" s="830">
        <f t="shared" si="570"/>
        <v>3.0436768260162474</v>
      </c>
      <c r="BX648" s="816">
        <f t="shared" si="547"/>
        <v>414.67779787589689</v>
      </c>
      <c r="BY648" s="755">
        <f t="shared" si="543"/>
        <v>3.6873359227805165E-2</v>
      </c>
      <c r="BZ648" s="805">
        <f t="shared" ref="BZ648:BZ711" ca="1" si="594">IFERROR(IF(DA648&gt;0,BY648/DA648*100,""),"")</f>
        <v>74.731238804114142</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41.295141709124167</v>
      </c>
      <c r="BE649" s="808">
        <f t="shared" si="552"/>
        <v>86.213616368553872</v>
      </c>
      <c r="BF649" s="808">
        <f t="shared" si="553"/>
        <v>0</v>
      </c>
      <c r="BG649" s="829">
        <f t="shared" si="554"/>
        <v>32.718904530710127</v>
      </c>
      <c r="BH649" s="829">
        <f t="shared" si="555"/>
        <v>61.33704963553302</v>
      </c>
      <c r="BI649" s="829">
        <f t="shared" si="556"/>
        <v>0</v>
      </c>
      <c r="BJ649" s="829">
        <f t="shared" si="557"/>
        <v>1.0383969799435349</v>
      </c>
      <c r="BK649" s="829">
        <f t="shared" si="558"/>
        <v>48.387560324546357</v>
      </c>
      <c r="BL649" s="810">
        <f t="shared" si="559"/>
        <v>17.064222525544739</v>
      </c>
      <c r="BM649" s="810">
        <f t="shared" si="560"/>
        <v>6.8142438986128369</v>
      </c>
      <c r="BN649" s="810">
        <f t="shared" si="561"/>
        <v>0.55723957114824607</v>
      </c>
      <c r="BO649" s="810">
        <f t="shared" si="562"/>
        <v>0</v>
      </c>
      <c r="BP649" s="810">
        <f t="shared" si="563"/>
        <v>1.4421477739361896</v>
      </c>
      <c r="BQ649" s="830">
        <f t="shared" si="564"/>
        <v>0.11195337280094519</v>
      </c>
      <c r="BR649" s="830">
        <f t="shared" si="565"/>
        <v>0</v>
      </c>
      <c r="BS649" s="830">
        <f t="shared" si="566"/>
        <v>2.0897962922843103</v>
      </c>
      <c r="BT649" s="810">
        <f t="shared" si="567"/>
        <v>0.95417248647610775</v>
      </c>
      <c r="BU649" s="810">
        <f t="shared" si="568"/>
        <v>2.5704517408425902</v>
      </c>
      <c r="BV649" s="810">
        <f t="shared" si="569"/>
        <v>0</v>
      </c>
      <c r="BW649" s="830">
        <f t="shared" si="570"/>
        <v>5.7638593324894094</v>
      </c>
      <c r="BX649" s="816">
        <f t="shared" si="547"/>
        <v>308.35875654254647</v>
      </c>
      <c r="BY649" s="755">
        <f t="shared" si="543"/>
        <v>2.7419416374048235E-2</v>
      </c>
      <c r="BZ649" s="805">
        <f t="shared" ca="1" si="594"/>
        <v>114.1792957927541</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19.78614842385501</v>
      </c>
      <c r="BE650" s="808">
        <f t="shared" si="552"/>
        <v>105.27989199610066</v>
      </c>
      <c r="BF650" s="808">
        <f t="shared" si="553"/>
        <v>0</v>
      </c>
      <c r="BG650" s="829">
        <f t="shared" si="554"/>
        <v>29.150093172872815</v>
      </c>
      <c r="BH650" s="829">
        <f t="shared" si="555"/>
        <v>28.729112419012885</v>
      </c>
      <c r="BI650" s="829">
        <f t="shared" si="556"/>
        <v>0</v>
      </c>
      <c r="BJ650" s="829">
        <f t="shared" si="557"/>
        <v>0.41154095670681301</v>
      </c>
      <c r="BK650" s="829">
        <f t="shared" si="558"/>
        <v>47.96022744528689</v>
      </c>
      <c r="BL650" s="810">
        <f t="shared" si="559"/>
        <v>34.883892512703412</v>
      </c>
      <c r="BM650" s="810">
        <f t="shared" si="560"/>
        <v>16.757933301141286</v>
      </c>
      <c r="BN650" s="810">
        <f t="shared" si="561"/>
        <v>1.1238705653131251</v>
      </c>
      <c r="BO650" s="810">
        <f t="shared" si="562"/>
        <v>0</v>
      </c>
      <c r="BP650" s="810">
        <f t="shared" si="563"/>
        <v>3.4611597893790833</v>
      </c>
      <c r="BQ650" s="830">
        <f t="shared" si="564"/>
        <v>0.1015596169700004</v>
      </c>
      <c r="BR650" s="830">
        <f t="shared" si="565"/>
        <v>0</v>
      </c>
      <c r="BS650" s="830">
        <f t="shared" si="566"/>
        <v>2.2606578136862274</v>
      </c>
      <c r="BT650" s="810">
        <f t="shared" si="567"/>
        <v>0.35616163357708502</v>
      </c>
      <c r="BU650" s="810">
        <f t="shared" si="568"/>
        <v>1.533043553223105</v>
      </c>
      <c r="BV650" s="810">
        <f t="shared" si="569"/>
        <v>0</v>
      </c>
      <c r="BW650" s="830">
        <f t="shared" si="570"/>
        <v>10.881924758593295</v>
      </c>
      <c r="BX650" s="816">
        <f t="shared" si="547"/>
        <v>302.67721795842169</v>
      </c>
      <c r="BY650" s="755">
        <f t="shared" si="543"/>
        <v>2.6914211093581868E-2</v>
      </c>
      <c r="BZ650" s="805">
        <f t="shared" ca="1" si="594"/>
        <v>105.69905787992566</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29.50254556957978</v>
      </c>
      <c r="BE651" s="808">
        <f t="shared" si="552"/>
        <v>119.06632138147371</v>
      </c>
      <c r="BF651" s="808">
        <f t="shared" si="553"/>
        <v>0</v>
      </c>
      <c r="BG651" s="829">
        <f t="shared" si="554"/>
        <v>35.848110492021647</v>
      </c>
      <c r="BH651" s="829">
        <f t="shared" si="555"/>
        <v>21.00712746177156</v>
      </c>
      <c r="BI651" s="829">
        <f t="shared" si="556"/>
        <v>0</v>
      </c>
      <c r="BJ651" s="829">
        <f t="shared" si="557"/>
        <v>0.88296805201469997</v>
      </c>
      <c r="BK651" s="829">
        <f t="shared" si="558"/>
        <v>30.316433586659194</v>
      </c>
      <c r="BL651" s="810">
        <f t="shared" si="559"/>
        <v>40.190980370772927</v>
      </c>
      <c r="BM651" s="810">
        <f t="shared" si="560"/>
        <v>12.499481371417893</v>
      </c>
      <c r="BN651" s="810">
        <f t="shared" si="561"/>
        <v>1.0221538504664165</v>
      </c>
      <c r="BO651" s="810">
        <f t="shared" si="562"/>
        <v>0</v>
      </c>
      <c r="BP651" s="810">
        <f t="shared" si="563"/>
        <v>3.0956659471268613</v>
      </c>
      <c r="BQ651" s="830">
        <f t="shared" si="564"/>
        <v>0.173257774678443</v>
      </c>
      <c r="BR651" s="830">
        <f t="shared" si="565"/>
        <v>0</v>
      </c>
      <c r="BS651" s="830">
        <f t="shared" si="566"/>
        <v>3.2708923214925325</v>
      </c>
      <c r="BT651" s="810">
        <f t="shared" si="567"/>
        <v>0.75956217555627692</v>
      </c>
      <c r="BU651" s="810">
        <f t="shared" si="568"/>
        <v>2.891235177033578</v>
      </c>
      <c r="BV651" s="810">
        <f t="shared" si="569"/>
        <v>0</v>
      </c>
      <c r="BW651" s="830">
        <f t="shared" si="570"/>
        <v>5.8116747497947676</v>
      </c>
      <c r="BX651" s="816">
        <f t="shared" si="547"/>
        <v>306.33841028186026</v>
      </c>
      <c r="BY651" s="755">
        <f t="shared" si="543"/>
        <v>2.7239766164134826E-2</v>
      </c>
      <c r="BZ651" s="805">
        <f t="shared" ca="1" si="594"/>
        <v>95.755444138893097</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11.353138252258503</v>
      </c>
      <c r="BE652" s="808">
        <f t="shared" si="552"/>
        <v>73.302304593152698</v>
      </c>
      <c r="BF652" s="808">
        <f t="shared" si="553"/>
        <v>0</v>
      </c>
      <c r="BG652" s="829">
        <f t="shared" si="554"/>
        <v>9.9658117134743875</v>
      </c>
      <c r="BH652" s="829">
        <f t="shared" si="555"/>
        <v>13.118202284755681</v>
      </c>
      <c r="BI652" s="829">
        <f t="shared" si="556"/>
        <v>0</v>
      </c>
      <c r="BJ652" s="829">
        <f t="shared" si="557"/>
        <v>0.31134973777109998</v>
      </c>
      <c r="BK652" s="829">
        <f t="shared" si="558"/>
        <v>13.979603225922389</v>
      </c>
      <c r="BL652" s="810">
        <f t="shared" si="559"/>
        <v>28.474292651342655</v>
      </c>
      <c r="BM652" s="810">
        <f t="shared" si="560"/>
        <v>9.7510054360800744</v>
      </c>
      <c r="BN652" s="810">
        <f t="shared" si="561"/>
        <v>0.38322272896764847</v>
      </c>
      <c r="BO652" s="810">
        <f t="shared" si="562"/>
        <v>0</v>
      </c>
      <c r="BP652" s="810">
        <f t="shared" si="563"/>
        <v>2.6665790891894536</v>
      </c>
      <c r="BQ652" s="830">
        <f t="shared" si="564"/>
        <v>0.13963541415427441</v>
      </c>
      <c r="BR652" s="830">
        <f t="shared" si="565"/>
        <v>0</v>
      </c>
      <c r="BS652" s="830">
        <f t="shared" si="566"/>
        <v>2.7837394314782191</v>
      </c>
      <c r="BT652" s="810">
        <f t="shared" si="567"/>
        <v>0.51531535470983181</v>
      </c>
      <c r="BU652" s="810">
        <f t="shared" si="568"/>
        <v>1.7238227806730997</v>
      </c>
      <c r="BV652" s="810">
        <f t="shared" si="569"/>
        <v>0</v>
      </c>
      <c r="BW652" s="830">
        <f t="shared" si="570"/>
        <v>9.8426438462398202</v>
      </c>
      <c r="BX652" s="816">
        <f t="shared" si="547"/>
        <v>178.31066654016979</v>
      </c>
      <c r="BY652" s="755">
        <f t="shared" si="543"/>
        <v>1.5855474527847215E-2</v>
      </c>
      <c r="BZ652" s="805">
        <f t="shared" ca="1" si="594"/>
        <v>86.152025805267257</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12.432295010308362</v>
      </c>
      <c r="BE653" s="808">
        <f t="shared" si="552"/>
        <v>119.08797092142186</v>
      </c>
      <c r="BF653" s="808">
        <f t="shared" si="553"/>
        <v>0</v>
      </c>
      <c r="BG653" s="829">
        <f t="shared" si="554"/>
        <v>26.126115393171549</v>
      </c>
      <c r="BH653" s="829">
        <f t="shared" si="555"/>
        <v>20.18233437467935</v>
      </c>
      <c r="BI653" s="829">
        <f t="shared" si="556"/>
        <v>0</v>
      </c>
      <c r="BJ653" s="829">
        <f t="shared" si="557"/>
        <v>1.2765976434232049</v>
      </c>
      <c r="BK653" s="829">
        <f t="shared" si="558"/>
        <v>27.84948149314123</v>
      </c>
      <c r="BL653" s="810">
        <f t="shared" si="559"/>
        <v>28.489642254566739</v>
      </c>
      <c r="BM653" s="810">
        <f t="shared" si="560"/>
        <v>7.9732909445815956</v>
      </c>
      <c r="BN653" s="810">
        <f t="shared" si="561"/>
        <v>1.128318953411594</v>
      </c>
      <c r="BO653" s="810">
        <f t="shared" si="562"/>
        <v>0</v>
      </c>
      <c r="BP653" s="810">
        <f t="shared" si="563"/>
        <v>1.3538564076057709</v>
      </c>
      <c r="BQ653" s="830">
        <f t="shared" si="564"/>
        <v>7.7487216706540199E-2</v>
      </c>
      <c r="BR653" s="830">
        <f t="shared" si="565"/>
        <v>0</v>
      </c>
      <c r="BS653" s="830">
        <f t="shared" si="566"/>
        <v>0.67113470023259292</v>
      </c>
      <c r="BT653" s="810">
        <f t="shared" si="567"/>
        <v>0.25432156778485637</v>
      </c>
      <c r="BU653" s="810">
        <f t="shared" si="568"/>
        <v>1.0165453945000398</v>
      </c>
      <c r="BV653" s="810">
        <f t="shared" si="569"/>
        <v>0</v>
      </c>
      <c r="BW653" s="830">
        <f t="shared" si="570"/>
        <v>5.7272925110905009</v>
      </c>
      <c r="BX653" s="816">
        <f t="shared" si="547"/>
        <v>253.6466847866258</v>
      </c>
      <c r="BY653" s="755">
        <f t="shared" ref="BY653:BY716" si="597">IF(BX653&lt;&gt;"", BX653 / $BX$5, "")</f>
        <v>2.2554391320169464E-2</v>
      </c>
      <c r="BZ653" s="805">
        <f t="shared" ca="1" si="594"/>
        <v>122.91194337634361</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15.498029235867998</v>
      </c>
      <c r="BE654" s="808">
        <f t="shared" si="552"/>
        <v>51.790126523731644</v>
      </c>
      <c r="BF654" s="808">
        <f t="shared" si="553"/>
        <v>0</v>
      </c>
      <c r="BG654" s="829">
        <f t="shared" si="554"/>
        <v>29.169702918143141</v>
      </c>
      <c r="BH654" s="829">
        <f t="shared" si="555"/>
        <v>35.408633987547091</v>
      </c>
      <c r="BI654" s="829">
        <f t="shared" si="556"/>
        <v>0</v>
      </c>
      <c r="BJ654" s="829">
        <f t="shared" si="557"/>
        <v>0.32413383741340496</v>
      </c>
      <c r="BK654" s="829">
        <f t="shared" si="558"/>
        <v>26.258503462650882</v>
      </c>
      <c r="BL654" s="810">
        <f t="shared" si="559"/>
        <v>20.327418477777258</v>
      </c>
      <c r="BM654" s="810">
        <f t="shared" si="560"/>
        <v>13.982157555460786</v>
      </c>
      <c r="BN654" s="810">
        <f t="shared" si="561"/>
        <v>0.79777149287349503</v>
      </c>
      <c r="BO654" s="810">
        <f t="shared" si="562"/>
        <v>0</v>
      </c>
      <c r="BP654" s="810">
        <f t="shared" si="563"/>
        <v>2.4886157451093509</v>
      </c>
      <c r="BQ654" s="830">
        <f t="shared" si="564"/>
        <v>0.11648194578876181</v>
      </c>
      <c r="BR654" s="830">
        <f t="shared" si="565"/>
        <v>0</v>
      </c>
      <c r="BS654" s="830">
        <f t="shared" si="566"/>
        <v>1.3638507571144736</v>
      </c>
      <c r="BT654" s="810">
        <f t="shared" si="567"/>
        <v>0.33376610563901143</v>
      </c>
      <c r="BU654" s="810">
        <f t="shared" si="568"/>
        <v>0.8568994994282042</v>
      </c>
      <c r="BV654" s="810">
        <f t="shared" si="569"/>
        <v>0</v>
      </c>
      <c r="BW654" s="830">
        <f t="shared" si="570"/>
        <v>18.436244458496461</v>
      </c>
      <c r="BX654" s="816">
        <f t="shared" si="547"/>
        <v>217.15233600304197</v>
      </c>
      <c r="BY654" s="755">
        <f t="shared" si="597"/>
        <v>1.9309295394188332E-2</v>
      </c>
      <c r="BZ654" s="805">
        <f t="shared" ca="1" si="594"/>
        <v>93.981093870778835</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17.365166327421523</v>
      </c>
      <c r="BE655" s="808">
        <f t="shared" si="552"/>
        <v>71.499549082270732</v>
      </c>
      <c r="BF655" s="808">
        <f t="shared" si="553"/>
        <v>0</v>
      </c>
      <c r="BG655" s="829">
        <f t="shared" si="554"/>
        <v>19.191563991318603</v>
      </c>
      <c r="BH655" s="829">
        <f t="shared" si="555"/>
        <v>18.086660384316161</v>
      </c>
      <c r="BI655" s="829">
        <f t="shared" si="556"/>
        <v>0</v>
      </c>
      <c r="BJ655" s="829">
        <f t="shared" si="557"/>
        <v>0.53015370141764095</v>
      </c>
      <c r="BK655" s="829">
        <f t="shared" si="558"/>
        <v>23.803901193652081</v>
      </c>
      <c r="BL655" s="810">
        <f t="shared" si="559"/>
        <v>15.234003371008066</v>
      </c>
      <c r="BM655" s="810">
        <f t="shared" si="560"/>
        <v>5.2112400959084386</v>
      </c>
      <c r="BN655" s="810">
        <f t="shared" si="561"/>
        <v>1.2316177294683466</v>
      </c>
      <c r="BO655" s="810">
        <f t="shared" si="562"/>
        <v>0</v>
      </c>
      <c r="BP655" s="810">
        <f t="shared" si="563"/>
        <v>2.5461444947011476</v>
      </c>
      <c r="BQ655" s="830">
        <f t="shared" si="564"/>
        <v>8.1466164790921197E-2</v>
      </c>
      <c r="BR655" s="830">
        <f t="shared" si="565"/>
        <v>0</v>
      </c>
      <c r="BS655" s="830">
        <f t="shared" si="566"/>
        <v>1.9792404852925265</v>
      </c>
      <c r="BT655" s="810">
        <f t="shared" si="567"/>
        <v>0.22260172584368695</v>
      </c>
      <c r="BU655" s="810">
        <f t="shared" si="568"/>
        <v>0.95815525471847862</v>
      </c>
      <c r="BV655" s="810">
        <f t="shared" si="569"/>
        <v>0</v>
      </c>
      <c r="BW655" s="830">
        <f t="shared" si="570"/>
        <v>4.9466638615360976</v>
      </c>
      <c r="BX655" s="816">
        <f t="shared" si="547"/>
        <v>182.88812786366447</v>
      </c>
      <c r="BY655" s="755">
        <f t="shared" si="597"/>
        <v>1.6262504700663743E-2</v>
      </c>
      <c r="BZ655" s="805">
        <f t="shared" ca="1" si="594"/>
        <v>98.30016760779435</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42.609741446025176</v>
      </c>
      <c r="BE656" s="808">
        <f t="shared" si="552"/>
        <v>54.644838360118491</v>
      </c>
      <c r="BF656" s="808">
        <f t="shared" si="553"/>
        <v>0</v>
      </c>
      <c r="BG656" s="829">
        <f t="shared" si="554"/>
        <v>14.575342750689378</v>
      </c>
      <c r="BH656" s="829">
        <f t="shared" si="555"/>
        <v>15.046826585332379</v>
      </c>
      <c r="BI656" s="829">
        <f t="shared" si="556"/>
        <v>0</v>
      </c>
      <c r="BJ656" s="829">
        <f t="shared" si="557"/>
        <v>0.28460727747079234</v>
      </c>
      <c r="BK656" s="829">
        <f t="shared" si="558"/>
        <v>16.76632685391592</v>
      </c>
      <c r="BL656" s="810">
        <f t="shared" si="559"/>
        <v>15.374362569996462</v>
      </c>
      <c r="BM656" s="810">
        <f t="shared" si="560"/>
        <v>4.3120754783476318</v>
      </c>
      <c r="BN656" s="810">
        <f t="shared" si="561"/>
        <v>0.3526229947246895</v>
      </c>
      <c r="BO656" s="810">
        <f t="shared" si="562"/>
        <v>0</v>
      </c>
      <c r="BP656" s="810">
        <f t="shared" si="563"/>
        <v>1.0679439268804882</v>
      </c>
      <c r="BQ656" s="830">
        <f t="shared" si="564"/>
        <v>7.1424809740501805E-2</v>
      </c>
      <c r="BR656" s="830">
        <f t="shared" si="565"/>
        <v>0</v>
      </c>
      <c r="BS656" s="830">
        <f t="shared" si="566"/>
        <v>1.3332631151560337</v>
      </c>
      <c r="BT656" s="810">
        <f t="shared" si="567"/>
        <v>0.27379510400525692</v>
      </c>
      <c r="BU656" s="810">
        <f t="shared" si="568"/>
        <v>0.75906681837674683</v>
      </c>
      <c r="BV656" s="810">
        <f t="shared" si="569"/>
        <v>0</v>
      </c>
      <c r="BW656" s="830">
        <f t="shared" si="570"/>
        <v>1.4062374770403088</v>
      </c>
      <c r="BX656" s="816">
        <f t="shared" si="547"/>
        <v>168.87847556782023</v>
      </c>
      <c r="BY656" s="755">
        <f t="shared" si="597"/>
        <v>1.5016759342683641E-2</v>
      </c>
      <c r="BZ656" s="805">
        <f t="shared" ca="1" si="594"/>
        <v>117.87391175463506</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30.070676030278175</v>
      </c>
      <c r="BE657" s="808">
        <f t="shared" si="552"/>
        <v>84.219355686971298</v>
      </c>
      <c r="BF657" s="808">
        <f t="shared" si="553"/>
        <v>0</v>
      </c>
      <c r="BG657" s="829">
        <f t="shared" si="554"/>
        <v>26.947805157340444</v>
      </c>
      <c r="BH657" s="829">
        <f t="shared" si="555"/>
        <v>30.813580166841536</v>
      </c>
      <c r="BI657" s="829">
        <f t="shared" si="556"/>
        <v>0</v>
      </c>
      <c r="BJ657" s="829">
        <f t="shared" si="557"/>
        <v>1.0324273236849659</v>
      </c>
      <c r="BK657" s="829">
        <f t="shared" si="558"/>
        <v>28.493500891643098</v>
      </c>
      <c r="BL657" s="810">
        <f t="shared" si="559"/>
        <v>31.522868966965465</v>
      </c>
      <c r="BM657" s="810">
        <f t="shared" si="560"/>
        <v>9.8215445148260603</v>
      </c>
      <c r="BN657" s="810">
        <f t="shared" si="561"/>
        <v>0.7230015818111345</v>
      </c>
      <c r="BO657" s="810">
        <f t="shared" si="562"/>
        <v>0</v>
      </c>
      <c r="BP657" s="810">
        <f t="shared" si="563"/>
        <v>1.1407428778407409</v>
      </c>
      <c r="BQ657" s="830">
        <f t="shared" si="564"/>
        <v>5.4467733271456681E-2</v>
      </c>
      <c r="BR657" s="830">
        <f t="shared" si="565"/>
        <v>0</v>
      </c>
      <c r="BS657" s="830">
        <f t="shared" si="566"/>
        <v>1.2233250726493552</v>
      </c>
      <c r="BT657" s="810">
        <f t="shared" si="567"/>
        <v>0.13174462455555205</v>
      </c>
      <c r="BU657" s="810">
        <f t="shared" si="568"/>
        <v>0.56707468830433283</v>
      </c>
      <c r="BV657" s="810">
        <f t="shared" si="569"/>
        <v>0</v>
      </c>
      <c r="BW657" s="830">
        <f t="shared" si="570"/>
        <v>27.270518072311948</v>
      </c>
      <c r="BX657" s="816">
        <f t="shared" si="547"/>
        <v>274.0326333892956</v>
      </c>
      <c r="BY657" s="755">
        <f t="shared" si="597"/>
        <v>2.4367120166218708E-2</v>
      </c>
      <c r="BZ657" s="805">
        <f t="shared" ca="1" si="594"/>
        <v>121.81191778978733</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76.299393779385483</v>
      </c>
      <c r="BE658" s="808">
        <f t="shared" si="552"/>
        <v>60.156275589638014</v>
      </c>
      <c r="BF658" s="808">
        <f t="shared" si="553"/>
        <v>0</v>
      </c>
      <c r="BG658" s="829">
        <f t="shared" si="554"/>
        <v>16.023967449189819</v>
      </c>
      <c r="BH658" s="829">
        <f t="shared" si="555"/>
        <v>18.650363587270654</v>
      </c>
      <c r="BI658" s="829">
        <f t="shared" si="556"/>
        <v>0</v>
      </c>
      <c r="BJ658" s="829">
        <f t="shared" si="557"/>
        <v>0.42278493805112699</v>
      </c>
      <c r="BK658" s="829">
        <f t="shared" si="558"/>
        <v>32.943331391275557</v>
      </c>
      <c r="BL658" s="810">
        <f t="shared" si="559"/>
        <v>13.555472571722238</v>
      </c>
      <c r="BM658" s="810">
        <f t="shared" si="560"/>
        <v>5.174151566158276</v>
      </c>
      <c r="BN658" s="810">
        <f t="shared" si="561"/>
        <v>0.45095098420017798</v>
      </c>
      <c r="BO658" s="810">
        <f t="shared" si="562"/>
        <v>0</v>
      </c>
      <c r="BP658" s="810">
        <f t="shared" si="563"/>
        <v>0.86535550392208471</v>
      </c>
      <c r="BQ658" s="830">
        <f t="shared" si="564"/>
        <v>4.3190104126822143E-2</v>
      </c>
      <c r="BR658" s="830">
        <f t="shared" si="565"/>
        <v>0</v>
      </c>
      <c r="BS658" s="830">
        <f t="shared" si="566"/>
        <v>0.95757276675674097</v>
      </c>
      <c r="BT658" s="810">
        <f t="shared" si="567"/>
        <v>0.28547578158756559</v>
      </c>
      <c r="BU658" s="810">
        <f t="shared" si="568"/>
        <v>0.90179065027258509</v>
      </c>
      <c r="BV658" s="810">
        <f t="shared" si="569"/>
        <v>0</v>
      </c>
      <c r="BW658" s="830">
        <f t="shared" si="570"/>
        <v>8.6738915280137849</v>
      </c>
      <c r="BX658" s="816">
        <f t="shared" si="547"/>
        <v>235.40396819157098</v>
      </c>
      <c r="BY658" s="755">
        <f t="shared" si="597"/>
        <v>2.0932239746716253E-2</v>
      </c>
      <c r="BZ658" s="805">
        <f t="shared" ca="1" si="594"/>
        <v>138.04677779494398</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10.361923720823665</v>
      </c>
      <c r="BE659" s="808">
        <f t="shared" si="552"/>
        <v>33.733224138318491</v>
      </c>
      <c r="BF659" s="808">
        <f t="shared" si="553"/>
        <v>0</v>
      </c>
      <c r="BG659" s="829">
        <f t="shared" si="554"/>
        <v>15.563204110505524</v>
      </c>
      <c r="BH659" s="829">
        <f t="shared" si="555"/>
        <v>16.549887420571139</v>
      </c>
      <c r="BI659" s="829">
        <f t="shared" si="556"/>
        <v>0</v>
      </c>
      <c r="BJ659" s="829">
        <f t="shared" si="557"/>
        <v>0.429922765483578</v>
      </c>
      <c r="BK659" s="829">
        <f t="shared" si="558"/>
        <v>16.928887675010198</v>
      </c>
      <c r="BL659" s="810">
        <f t="shared" si="559"/>
        <v>47.496200781206277</v>
      </c>
      <c r="BM659" s="810">
        <f t="shared" si="560"/>
        <v>6.7842914628226438</v>
      </c>
      <c r="BN659" s="810">
        <f t="shared" si="561"/>
        <v>0.27406413242913569</v>
      </c>
      <c r="BO659" s="810">
        <f t="shared" si="562"/>
        <v>0</v>
      </c>
      <c r="BP659" s="810">
        <f t="shared" si="563"/>
        <v>1.8407044661153797</v>
      </c>
      <c r="BQ659" s="830">
        <f t="shared" si="564"/>
        <v>7.9574766043741196E-2</v>
      </c>
      <c r="BR659" s="830">
        <f t="shared" si="565"/>
        <v>0</v>
      </c>
      <c r="BS659" s="830">
        <f t="shared" si="566"/>
        <v>1.4340930032393886</v>
      </c>
      <c r="BT659" s="810">
        <f t="shared" si="567"/>
        <v>0.30507024118995862</v>
      </c>
      <c r="BU659" s="810">
        <f t="shared" si="568"/>
        <v>0.68665499442971045</v>
      </c>
      <c r="BV659" s="810">
        <f t="shared" si="569"/>
        <v>0</v>
      </c>
      <c r="BW659" s="830">
        <f t="shared" si="570"/>
        <v>2.7576244449470892</v>
      </c>
      <c r="BX659" s="816">
        <f t="shared" si="547"/>
        <v>155.22532812313591</v>
      </c>
      <c r="BY659" s="755">
        <f t="shared" si="597"/>
        <v>1.3802714576128038E-2</v>
      </c>
      <c r="BZ659" s="805">
        <f t="shared" ca="1" si="594"/>
        <v>96.694835123269456</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10.676238374037101</v>
      </c>
      <c r="BE660" s="808">
        <f t="shared" si="552"/>
        <v>69.03129323354176</v>
      </c>
      <c r="BF660" s="808">
        <f t="shared" si="553"/>
        <v>0</v>
      </c>
      <c r="BG660" s="829">
        <f t="shared" si="554"/>
        <v>13.054476050297781</v>
      </c>
      <c r="BH660" s="829">
        <f t="shared" si="555"/>
        <v>15.19415997014401</v>
      </c>
      <c r="BI660" s="829">
        <f t="shared" si="556"/>
        <v>0</v>
      </c>
      <c r="BJ660" s="829">
        <f t="shared" si="557"/>
        <v>0.97127979550102206</v>
      </c>
      <c r="BK660" s="829">
        <f t="shared" si="558"/>
        <v>15.44857577279015</v>
      </c>
      <c r="BL660" s="810">
        <f t="shared" si="559"/>
        <v>7.6125040818741079</v>
      </c>
      <c r="BM660" s="810">
        <f t="shared" si="560"/>
        <v>4.4220039309776933</v>
      </c>
      <c r="BN660" s="810">
        <f t="shared" si="561"/>
        <v>0.27679648694253289</v>
      </c>
      <c r="BO660" s="810">
        <f t="shared" si="562"/>
        <v>0</v>
      </c>
      <c r="BP660" s="810">
        <f t="shared" si="563"/>
        <v>1.0951691978589615</v>
      </c>
      <c r="BQ660" s="830">
        <f t="shared" si="564"/>
        <v>9.2304952905110399E-2</v>
      </c>
      <c r="BR660" s="830">
        <f t="shared" si="565"/>
        <v>0</v>
      </c>
      <c r="BS660" s="830">
        <f t="shared" si="566"/>
        <v>0.90993656141915413</v>
      </c>
      <c r="BT660" s="810">
        <f t="shared" si="567"/>
        <v>0.12466423148130101</v>
      </c>
      <c r="BU660" s="810">
        <f t="shared" si="568"/>
        <v>0.69612900188799431</v>
      </c>
      <c r="BV660" s="810">
        <f t="shared" si="569"/>
        <v>0</v>
      </c>
      <c r="BW660" s="830">
        <f t="shared" si="570"/>
        <v>2.1842763040317892</v>
      </c>
      <c r="BX660" s="816">
        <f t="shared" si="547"/>
        <v>141.78980794569046</v>
      </c>
      <c r="BY660" s="755">
        <f t="shared" si="597"/>
        <v>1.2608021336091985E-2</v>
      </c>
      <c r="BZ660" s="805">
        <f t="shared" ca="1" si="594"/>
        <v>119.60032966000136</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7.8062101390600995</v>
      </c>
      <c r="BE661" s="808">
        <f t="shared" si="552"/>
        <v>35.050571296198271</v>
      </c>
      <c r="BF661" s="808">
        <f t="shared" si="553"/>
        <v>0</v>
      </c>
      <c r="BG661" s="829">
        <f t="shared" si="554"/>
        <v>11.908491601060655</v>
      </c>
      <c r="BH661" s="829">
        <f t="shared" si="555"/>
        <v>9.8730344723399579</v>
      </c>
      <c r="BI661" s="829">
        <f t="shared" si="556"/>
        <v>0</v>
      </c>
      <c r="BJ661" s="829">
        <f t="shared" si="557"/>
        <v>0.70398479854262708</v>
      </c>
      <c r="BK661" s="829">
        <f t="shared" si="558"/>
        <v>16.669291106440117</v>
      </c>
      <c r="BL661" s="810">
        <f t="shared" si="559"/>
        <v>10.340289918361437</v>
      </c>
      <c r="BM661" s="810">
        <f t="shared" si="560"/>
        <v>3.4066346429183385</v>
      </c>
      <c r="BN661" s="810">
        <f t="shared" si="561"/>
        <v>0.27857993575266787</v>
      </c>
      <c r="BO661" s="810">
        <f t="shared" si="562"/>
        <v>0</v>
      </c>
      <c r="BP661" s="810">
        <f t="shared" si="563"/>
        <v>0.8436992339937941</v>
      </c>
      <c r="BQ661" s="830">
        <f t="shared" si="564"/>
        <v>5.1582886381454404E-2</v>
      </c>
      <c r="BR661" s="830">
        <f t="shared" si="565"/>
        <v>0</v>
      </c>
      <c r="BS661" s="830">
        <f t="shared" si="566"/>
        <v>0.96288054578714888</v>
      </c>
      <c r="BT661" s="810">
        <f t="shared" si="567"/>
        <v>0.1842183835818324</v>
      </c>
      <c r="BU661" s="810">
        <f t="shared" si="568"/>
        <v>0.55855866242341634</v>
      </c>
      <c r="BV661" s="810">
        <f t="shared" si="569"/>
        <v>0</v>
      </c>
      <c r="BW661" s="830">
        <f t="shared" si="570"/>
        <v>1.7108323983182376</v>
      </c>
      <c r="BX661" s="816">
        <f t="shared" si="547"/>
        <v>100.34886002116004</v>
      </c>
      <c r="BY661" s="755">
        <f t="shared" si="597"/>
        <v>8.923071316126626E-3</v>
      </c>
      <c r="BZ661" s="805">
        <f t="shared" ca="1" si="594"/>
        <v>106.36224390276192</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6.4192816682169731</v>
      </c>
      <c r="BE662" s="808">
        <f t="shared" si="552"/>
        <v>20.235349137627505</v>
      </c>
      <c r="BF662" s="808">
        <f t="shared" si="553"/>
        <v>0</v>
      </c>
      <c r="BG662" s="829">
        <f t="shared" si="554"/>
        <v>4.0801289816599651</v>
      </c>
      <c r="BH662" s="829">
        <f t="shared" si="555"/>
        <v>5.6995298663269214</v>
      </c>
      <c r="BI662" s="829">
        <f t="shared" si="556"/>
        <v>0</v>
      </c>
      <c r="BJ662" s="829">
        <f t="shared" si="557"/>
        <v>0.13527365189067059</v>
      </c>
      <c r="BK662" s="829">
        <f t="shared" si="558"/>
        <v>6.0737869698911098</v>
      </c>
      <c r="BL662" s="810">
        <f t="shared" si="559"/>
        <v>12.816684466666798</v>
      </c>
      <c r="BM662" s="810">
        <f t="shared" si="560"/>
        <v>3.2111883334730118</v>
      </c>
      <c r="BN662" s="810">
        <f t="shared" si="561"/>
        <v>0.26259717680269956</v>
      </c>
      <c r="BO662" s="810">
        <f t="shared" si="562"/>
        <v>0</v>
      </c>
      <c r="BP662" s="810">
        <f t="shared" si="563"/>
        <v>0.40607936382126752</v>
      </c>
      <c r="BQ662" s="830">
        <f t="shared" si="564"/>
        <v>2.8783199522485439E-2</v>
      </c>
      <c r="BR662" s="830">
        <f t="shared" si="565"/>
        <v>0</v>
      </c>
      <c r="BS662" s="830">
        <f t="shared" si="566"/>
        <v>1.0872487271052971</v>
      </c>
      <c r="BT662" s="810">
        <f t="shared" si="567"/>
        <v>0.24985286894504832</v>
      </c>
      <c r="BU662" s="810">
        <f t="shared" si="568"/>
        <v>1.0450335070880001</v>
      </c>
      <c r="BV662" s="810">
        <f t="shared" si="569"/>
        <v>0</v>
      </c>
      <c r="BW662" s="830">
        <f t="shared" si="570"/>
        <v>4.6526999610453617</v>
      </c>
      <c r="BX662" s="816">
        <f t="shared" si="547"/>
        <v>66.403517880083115</v>
      </c>
      <c r="BY662" s="755">
        <f t="shared" si="597"/>
        <v>5.9046343482200888E-3</v>
      </c>
      <c r="BZ662" s="805">
        <f t="shared" ca="1" si="594"/>
        <v>89.111420306337735</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265.79938488607115</v>
      </c>
      <c r="BE664" s="808">
        <f t="shared" si="552"/>
        <v>1110.3060059950481</v>
      </c>
      <c r="BF664" s="808">
        <f t="shared" si="553"/>
        <v>0</v>
      </c>
      <c r="BG664" s="829">
        <f t="shared" si="554"/>
        <v>268.03124236770128</v>
      </c>
      <c r="BH664" s="829">
        <f t="shared" si="555"/>
        <v>301.26010716545323</v>
      </c>
      <c r="BI664" s="829">
        <f t="shared" si="556"/>
        <v>0</v>
      </c>
      <c r="BJ664" s="829">
        <f t="shared" si="557"/>
        <v>6.7905189593165103</v>
      </c>
      <c r="BK664" s="829">
        <f t="shared" si="558"/>
        <v>300.41747261412257</v>
      </c>
      <c r="BL664" s="810">
        <f t="shared" si="559"/>
        <v>294.37691069796085</v>
      </c>
      <c r="BM664" s="810">
        <f t="shared" si="560"/>
        <v>79.85602672331315</v>
      </c>
      <c r="BN664" s="810">
        <f t="shared" si="561"/>
        <v>6.1856372502765051</v>
      </c>
      <c r="BO664" s="810">
        <f t="shared" si="562"/>
        <v>0</v>
      </c>
      <c r="BP664" s="810">
        <f t="shared" si="563"/>
        <v>19.777427179138304</v>
      </c>
      <c r="BQ664" s="830">
        <f t="shared" si="564"/>
        <v>0.87800144731486207</v>
      </c>
      <c r="BR664" s="830">
        <f t="shared" si="565"/>
        <v>0</v>
      </c>
      <c r="BS664" s="830">
        <f t="shared" si="566"/>
        <v>15.0473128667092</v>
      </c>
      <c r="BT664" s="810">
        <f t="shared" si="567"/>
        <v>3.0661696102555056</v>
      </c>
      <c r="BU664" s="810">
        <f t="shared" si="568"/>
        <v>13.604363090820712</v>
      </c>
      <c r="BV664" s="810">
        <f t="shared" si="569"/>
        <v>0</v>
      </c>
      <c r="BW664" s="830">
        <f t="shared" si="570"/>
        <v>31.731526048590414</v>
      </c>
      <c r="BX664" s="816">
        <f t="shared" si="547"/>
        <v>2717.1281069020924</v>
      </c>
      <c r="BY664" s="755">
        <f t="shared" si="597"/>
        <v>0.24160840360146651</v>
      </c>
      <c r="BZ664" s="805">
        <f t="shared" ca="1" si="594"/>
        <v>119.94576911069331</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170.23890655253163</v>
      </c>
      <c r="BE665" s="808">
        <f t="shared" si="552"/>
        <v>754.04532477615919</v>
      </c>
      <c r="BF665" s="808">
        <f t="shared" si="553"/>
        <v>0</v>
      </c>
      <c r="BG665" s="829">
        <f t="shared" si="554"/>
        <v>195.08195812204818</v>
      </c>
      <c r="BH665" s="829">
        <f t="shared" si="555"/>
        <v>226.21544890647888</v>
      </c>
      <c r="BI665" s="829">
        <f t="shared" si="556"/>
        <v>0</v>
      </c>
      <c r="BJ665" s="829">
        <f t="shared" si="557"/>
        <v>5.3181868148816696</v>
      </c>
      <c r="BK665" s="829">
        <f t="shared" si="558"/>
        <v>223.23099126214032</v>
      </c>
      <c r="BL665" s="810">
        <f t="shared" si="559"/>
        <v>281.06080306425088</v>
      </c>
      <c r="BM665" s="810">
        <f t="shared" si="560"/>
        <v>74.657591742111904</v>
      </c>
      <c r="BN665" s="810">
        <f t="shared" si="561"/>
        <v>6.5420064715380901</v>
      </c>
      <c r="BO665" s="810">
        <f t="shared" si="562"/>
        <v>0</v>
      </c>
      <c r="BP665" s="810">
        <f t="shared" si="563"/>
        <v>19.812933885229643</v>
      </c>
      <c r="BQ665" s="830">
        <f t="shared" si="564"/>
        <v>1.2212736582697681</v>
      </c>
      <c r="BR665" s="830">
        <f t="shared" si="565"/>
        <v>0</v>
      </c>
      <c r="BS665" s="830">
        <f t="shared" si="566"/>
        <v>22.797108287702336</v>
      </c>
      <c r="BT665" s="810">
        <f t="shared" si="567"/>
        <v>5.0198451060376685</v>
      </c>
      <c r="BU665" s="810">
        <f t="shared" si="568"/>
        <v>20.69307017113535</v>
      </c>
      <c r="BV665" s="810">
        <f t="shared" si="569"/>
        <v>0</v>
      </c>
      <c r="BW665" s="830">
        <f t="shared" si="570"/>
        <v>66.127502411569679</v>
      </c>
      <c r="BX665" s="816">
        <f t="shared" si="547"/>
        <v>2072.0629512320852</v>
      </c>
      <c r="BY665" s="755">
        <f t="shared" si="597"/>
        <v>0.18424888415721902</v>
      </c>
      <c r="BZ665" s="805">
        <f t="shared" ca="1" si="594"/>
        <v>96.483743673640433</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118.66975055418376</v>
      </c>
      <c r="BE666" s="808">
        <f t="shared" si="552"/>
        <v>613.59198254494663</v>
      </c>
      <c r="BF666" s="808">
        <f t="shared" si="553"/>
        <v>0</v>
      </c>
      <c r="BG666" s="829">
        <f t="shared" si="554"/>
        <v>187.5984396527378</v>
      </c>
      <c r="BH666" s="829">
        <f t="shared" si="555"/>
        <v>191.60387111509647</v>
      </c>
      <c r="BI666" s="829">
        <f t="shared" si="556"/>
        <v>0</v>
      </c>
      <c r="BJ666" s="829">
        <f t="shared" si="557"/>
        <v>4.0710551294124295</v>
      </c>
      <c r="BK666" s="829">
        <f t="shared" si="558"/>
        <v>223.37158238518447</v>
      </c>
      <c r="BL666" s="810">
        <f t="shared" si="559"/>
        <v>202.50657675256281</v>
      </c>
      <c r="BM666" s="810">
        <f t="shared" si="560"/>
        <v>59.154464277326746</v>
      </c>
      <c r="BN666" s="810">
        <f t="shared" si="561"/>
        <v>4.2907080791024104</v>
      </c>
      <c r="BO666" s="810">
        <f t="shared" si="562"/>
        <v>0</v>
      </c>
      <c r="BP666" s="810">
        <f t="shared" si="563"/>
        <v>14.06664294611511</v>
      </c>
      <c r="BQ666" s="830">
        <f t="shared" si="564"/>
        <v>0.63147507455279395</v>
      </c>
      <c r="BR666" s="830">
        <f t="shared" si="565"/>
        <v>0</v>
      </c>
      <c r="BS666" s="830">
        <f t="shared" si="566"/>
        <v>13.641405226023791</v>
      </c>
      <c r="BT666" s="810">
        <f t="shared" si="567"/>
        <v>2.48942735998153</v>
      </c>
      <c r="BU666" s="810">
        <f t="shared" si="568"/>
        <v>12.254939233785567</v>
      </c>
      <c r="BV666" s="810">
        <f t="shared" si="569"/>
        <v>0</v>
      </c>
      <c r="BW666" s="830">
        <f t="shared" si="570"/>
        <v>22.191373085156947</v>
      </c>
      <c r="BX666" s="816">
        <f t="shared" si="547"/>
        <v>1670.1336934161693</v>
      </c>
      <c r="BY666" s="755">
        <f t="shared" si="597"/>
        <v>0.14850913155043299</v>
      </c>
      <c r="BZ666" s="805">
        <f t="shared" ca="1" si="594"/>
        <v>108.52462831582388</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61.521341498607036</v>
      </c>
      <c r="BE667" s="808">
        <f t="shared" si="552"/>
        <v>520.03410657672316</v>
      </c>
      <c r="BF667" s="808">
        <f t="shared" si="553"/>
        <v>0</v>
      </c>
      <c r="BG667" s="829">
        <f t="shared" si="554"/>
        <v>134.45626529671665</v>
      </c>
      <c r="BH667" s="829">
        <f t="shared" si="555"/>
        <v>186.27724252634772</v>
      </c>
      <c r="BI667" s="829">
        <f t="shared" si="556"/>
        <v>0</v>
      </c>
      <c r="BJ667" s="829">
        <f t="shared" si="557"/>
        <v>4.4211370852772403</v>
      </c>
      <c r="BK667" s="829">
        <f t="shared" si="558"/>
        <v>206.04264988082195</v>
      </c>
      <c r="BL667" s="810">
        <f t="shared" si="559"/>
        <v>198.86329152939783</v>
      </c>
      <c r="BM667" s="810">
        <f t="shared" si="560"/>
        <v>64.978877203349072</v>
      </c>
      <c r="BN667" s="810">
        <f t="shared" si="561"/>
        <v>6.3995704191495646</v>
      </c>
      <c r="BO667" s="810">
        <f t="shared" si="562"/>
        <v>0</v>
      </c>
      <c r="BP667" s="810">
        <f t="shared" si="563"/>
        <v>16.092899494287387</v>
      </c>
      <c r="BQ667" s="830">
        <f t="shared" si="564"/>
        <v>1.009864323757776</v>
      </c>
      <c r="BR667" s="830">
        <f t="shared" si="565"/>
        <v>0</v>
      </c>
      <c r="BS667" s="830">
        <f t="shared" si="566"/>
        <v>18.566233798161505</v>
      </c>
      <c r="BT667" s="810">
        <f t="shared" si="567"/>
        <v>4.4490034255180486</v>
      </c>
      <c r="BU667" s="810">
        <f t="shared" si="568"/>
        <v>13.38256897194591</v>
      </c>
      <c r="BV667" s="810">
        <f t="shared" si="569"/>
        <v>0</v>
      </c>
      <c r="BW667" s="830">
        <f t="shared" si="570"/>
        <v>32.217767821396613</v>
      </c>
      <c r="BX667" s="816">
        <f t="shared" si="547"/>
        <v>1468.7128198514572</v>
      </c>
      <c r="BY667" s="755">
        <f t="shared" si="597"/>
        <v>0.13059868574172659</v>
      </c>
      <c r="BZ667" s="805">
        <f t="shared" ca="1" si="594"/>
        <v>89.249208448111418</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38.581808192850495</v>
      </c>
      <c r="BE668" s="808">
        <f t="shared" si="552"/>
        <v>359.71414849159549</v>
      </c>
      <c r="BF668" s="808">
        <f t="shared" si="553"/>
        <v>0</v>
      </c>
      <c r="BG668" s="829">
        <f t="shared" si="554"/>
        <v>126.47946530690407</v>
      </c>
      <c r="BH668" s="829">
        <f t="shared" si="555"/>
        <v>162.55113379927991</v>
      </c>
      <c r="BI668" s="829">
        <f t="shared" si="556"/>
        <v>0</v>
      </c>
      <c r="BJ668" s="829">
        <f t="shared" si="557"/>
        <v>2.531362302288183</v>
      </c>
      <c r="BK668" s="829">
        <f t="shared" si="558"/>
        <v>157.7400604583363</v>
      </c>
      <c r="BL668" s="810">
        <f t="shared" si="559"/>
        <v>184.34318800759112</v>
      </c>
      <c r="BM668" s="810">
        <f t="shared" si="560"/>
        <v>66.2393233544542</v>
      </c>
      <c r="BN668" s="810">
        <f t="shared" si="561"/>
        <v>5.0477844928276498</v>
      </c>
      <c r="BO668" s="810">
        <f t="shared" si="562"/>
        <v>0</v>
      </c>
      <c r="BP668" s="810">
        <f t="shared" si="563"/>
        <v>16.453127986593515</v>
      </c>
      <c r="BQ668" s="830">
        <f t="shared" si="564"/>
        <v>0.51360363606180537</v>
      </c>
      <c r="BR668" s="830">
        <f t="shared" si="565"/>
        <v>0</v>
      </c>
      <c r="BS668" s="830">
        <f t="shared" si="566"/>
        <v>19.255838238606479</v>
      </c>
      <c r="BT668" s="810">
        <f t="shared" si="567"/>
        <v>4.1986231650328314</v>
      </c>
      <c r="BU668" s="810">
        <f t="shared" si="568"/>
        <v>12.838285068058891</v>
      </c>
      <c r="BV668" s="810">
        <f t="shared" si="569"/>
        <v>0</v>
      </c>
      <c r="BW668" s="830">
        <f t="shared" si="570"/>
        <v>19.807108485194945</v>
      </c>
      <c r="BX668" s="816">
        <f t="shared" si="547"/>
        <v>1176.2948609856758</v>
      </c>
      <c r="BY668" s="755">
        <f t="shared" si="597"/>
        <v>0.10459673314829057</v>
      </c>
      <c r="BZ668" s="805">
        <f t="shared" ca="1" si="594"/>
        <v>81.599141965712533</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78.911730686064416</v>
      </c>
      <c r="BE669" s="808">
        <f t="shared" si="552"/>
        <v>428.13845492108356</v>
      </c>
      <c r="BF669" s="808">
        <f t="shared" si="553"/>
        <v>0</v>
      </c>
      <c r="BG669" s="829">
        <f t="shared" si="554"/>
        <v>109.58999832470083</v>
      </c>
      <c r="BH669" s="829">
        <f t="shared" si="555"/>
        <v>126.18313120093261</v>
      </c>
      <c r="BI669" s="829">
        <f t="shared" si="556"/>
        <v>0</v>
      </c>
      <c r="BJ669" s="829">
        <f t="shared" si="557"/>
        <v>2.2783436076206969</v>
      </c>
      <c r="BK669" s="829">
        <f t="shared" si="558"/>
        <v>132.4515645388779</v>
      </c>
      <c r="BL669" s="810">
        <f t="shared" si="559"/>
        <v>149.63087682463387</v>
      </c>
      <c r="BM669" s="810">
        <f t="shared" si="560"/>
        <v>41.791931453481517</v>
      </c>
      <c r="BN669" s="810">
        <f t="shared" si="561"/>
        <v>3.6022114491158947</v>
      </c>
      <c r="BO669" s="810">
        <f t="shared" si="562"/>
        <v>0</v>
      </c>
      <c r="BP669" s="810">
        <f t="shared" si="563"/>
        <v>11.153962018848752</v>
      </c>
      <c r="BQ669" s="830">
        <f t="shared" si="564"/>
        <v>0.42817431698446201</v>
      </c>
      <c r="BR669" s="830">
        <f t="shared" si="565"/>
        <v>0</v>
      </c>
      <c r="BS669" s="830">
        <f t="shared" si="566"/>
        <v>9.4088139100142101</v>
      </c>
      <c r="BT669" s="810">
        <f t="shared" si="567"/>
        <v>1.8523003586890858</v>
      </c>
      <c r="BU669" s="810">
        <f t="shared" si="568"/>
        <v>8.3600881002281113</v>
      </c>
      <c r="BV669" s="810">
        <f t="shared" si="569"/>
        <v>0</v>
      </c>
      <c r="BW669" s="830">
        <f t="shared" si="570"/>
        <v>15.984224226270721</v>
      </c>
      <c r="BX669" s="816">
        <f t="shared" si="547"/>
        <v>1119.7658059375465</v>
      </c>
      <c r="BY669" s="755">
        <f t="shared" si="597"/>
        <v>9.9570141022367636E-2</v>
      </c>
      <c r="BZ669" s="805">
        <f t="shared" ca="1" si="594"/>
        <v>106.55729186430838</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72.70437485816322</v>
      </c>
      <c r="BE670" s="808">
        <f t="shared" si="552"/>
        <v>344.46095822739034</v>
      </c>
      <c r="BF670" s="808">
        <f t="shared" si="553"/>
        <v>0</v>
      </c>
      <c r="BG670" s="829">
        <f t="shared" si="554"/>
        <v>108.90932753755185</v>
      </c>
      <c r="BH670" s="829">
        <f t="shared" si="555"/>
        <v>146.37766192737794</v>
      </c>
      <c r="BI670" s="829">
        <f t="shared" si="556"/>
        <v>0</v>
      </c>
      <c r="BJ670" s="829">
        <f t="shared" si="557"/>
        <v>1.6893101690255521</v>
      </c>
      <c r="BK670" s="829">
        <f t="shared" si="558"/>
        <v>144.32979465192474</v>
      </c>
      <c r="BL670" s="810">
        <f t="shared" si="559"/>
        <v>152.73750057072985</v>
      </c>
      <c r="BM670" s="810">
        <f t="shared" si="560"/>
        <v>47.914977392532712</v>
      </c>
      <c r="BN670" s="810">
        <f t="shared" si="561"/>
        <v>3.5297147637700204</v>
      </c>
      <c r="BO670" s="810">
        <f t="shared" si="562"/>
        <v>0</v>
      </c>
      <c r="BP670" s="810">
        <f t="shared" si="563"/>
        <v>10.689993284560632</v>
      </c>
      <c r="BQ670" s="830">
        <f t="shared" si="564"/>
        <v>0.4732170706791714</v>
      </c>
      <c r="BR670" s="830">
        <f t="shared" si="565"/>
        <v>0</v>
      </c>
      <c r="BS670" s="830">
        <f t="shared" si="566"/>
        <v>13.211291113341328</v>
      </c>
      <c r="BT670" s="810">
        <f t="shared" si="567"/>
        <v>2.2384029839530797</v>
      </c>
      <c r="BU670" s="810">
        <f t="shared" si="568"/>
        <v>10.080775994027706</v>
      </c>
      <c r="BV670" s="810">
        <f t="shared" si="569"/>
        <v>0</v>
      </c>
      <c r="BW670" s="830">
        <f t="shared" si="570"/>
        <v>20.911423049837769</v>
      </c>
      <c r="BX670" s="816">
        <f t="shared" si="547"/>
        <v>1080.2587235948661</v>
      </c>
      <c r="BY670" s="755">
        <f t="shared" si="597"/>
        <v>9.6057151306674915E-2</v>
      </c>
      <c r="BZ670" s="805">
        <f t="shared" ca="1" si="594"/>
        <v>96.693951474135972</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111.28574485450919</v>
      </c>
      <c r="BE671" s="808">
        <f t="shared" si="552"/>
        <v>345.5347426967877</v>
      </c>
      <c r="BF671" s="808">
        <f t="shared" si="553"/>
        <v>0</v>
      </c>
      <c r="BG671" s="829">
        <f t="shared" si="554"/>
        <v>77.732398666155902</v>
      </c>
      <c r="BH671" s="829">
        <f t="shared" si="555"/>
        <v>109.67537358988382</v>
      </c>
      <c r="BI671" s="829">
        <f t="shared" si="556"/>
        <v>0</v>
      </c>
      <c r="BJ671" s="829">
        <f t="shared" si="557"/>
        <v>3.87365757040536</v>
      </c>
      <c r="BK671" s="829">
        <f t="shared" si="558"/>
        <v>117.80772578283717</v>
      </c>
      <c r="BL671" s="810">
        <f t="shared" si="559"/>
        <v>85.161765932998506</v>
      </c>
      <c r="BM671" s="810">
        <f t="shared" si="560"/>
        <v>28.012653832730237</v>
      </c>
      <c r="BN671" s="810">
        <f t="shared" si="561"/>
        <v>2.4495651271120993</v>
      </c>
      <c r="BO671" s="810">
        <f t="shared" si="562"/>
        <v>0</v>
      </c>
      <c r="BP671" s="810">
        <f t="shared" si="563"/>
        <v>4.4845887794515757</v>
      </c>
      <c r="BQ671" s="830">
        <f t="shared" si="564"/>
        <v>0.66934718734147802</v>
      </c>
      <c r="BR671" s="830">
        <f t="shared" si="565"/>
        <v>0</v>
      </c>
      <c r="BS671" s="830">
        <f t="shared" si="566"/>
        <v>8.2709574514021291</v>
      </c>
      <c r="BT671" s="810">
        <f t="shared" si="567"/>
        <v>2.1650669787936052</v>
      </c>
      <c r="BU671" s="810">
        <f t="shared" si="568"/>
        <v>3.8772459594877637</v>
      </c>
      <c r="BV671" s="810">
        <f t="shared" si="569"/>
        <v>0</v>
      </c>
      <c r="BW671" s="830">
        <f t="shared" si="570"/>
        <v>30.609008357142745</v>
      </c>
      <c r="BX671" s="816">
        <f t="shared" si="547"/>
        <v>931.60984276703937</v>
      </c>
      <c r="BY671" s="755">
        <f t="shared" si="597"/>
        <v>8.2839217745601934E-2</v>
      </c>
      <c r="BZ671" s="805">
        <f t="shared" ca="1" si="594"/>
        <v>107.24226775954517</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35.385790489387595</v>
      </c>
      <c r="BE672" s="808">
        <f t="shared" si="552"/>
        <v>209.44309580341707</v>
      </c>
      <c r="BF672" s="808">
        <f t="shared" si="553"/>
        <v>0</v>
      </c>
      <c r="BG672" s="829">
        <f t="shared" si="554"/>
        <v>76.326784651037173</v>
      </c>
      <c r="BH672" s="829">
        <f t="shared" si="555"/>
        <v>77.069732374923731</v>
      </c>
      <c r="BI672" s="829">
        <f t="shared" si="556"/>
        <v>0</v>
      </c>
      <c r="BJ672" s="829">
        <f t="shared" si="557"/>
        <v>2.2772756282137383</v>
      </c>
      <c r="BK672" s="829">
        <f t="shared" si="558"/>
        <v>90.235495788158801</v>
      </c>
      <c r="BL672" s="810">
        <f t="shared" si="559"/>
        <v>86.1004737997864</v>
      </c>
      <c r="BM672" s="810">
        <f t="shared" si="560"/>
        <v>26.360824619012792</v>
      </c>
      <c r="BN672" s="810">
        <f t="shared" si="561"/>
        <v>2.5310559228568845</v>
      </c>
      <c r="BO672" s="810">
        <f t="shared" si="562"/>
        <v>0</v>
      </c>
      <c r="BP672" s="810">
        <f t="shared" si="563"/>
        <v>7.7523893981564402</v>
      </c>
      <c r="BQ672" s="830">
        <f t="shared" si="564"/>
        <v>0.48551912650391338</v>
      </c>
      <c r="BR672" s="830">
        <f t="shared" si="565"/>
        <v>0</v>
      </c>
      <c r="BS672" s="830">
        <f t="shared" si="566"/>
        <v>9.0630236947397176</v>
      </c>
      <c r="BT672" s="810">
        <f t="shared" si="567"/>
        <v>2.0720345029122407</v>
      </c>
      <c r="BU672" s="810">
        <f t="shared" si="568"/>
        <v>9.6810789370513888</v>
      </c>
      <c r="BV672" s="810">
        <f t="shared" si="569"/>
        <v>0</v>
      </c>
      <c r="BW672" s="830">
        <f t="shared" si="570"/>
        <v>21.745909224626111</v>
      </c>
      <c r="BX672" s="816">
        <f t="shared" si="547"/>
        <v>656.53048396078407</v>
      </c>
      <c r="BY672" s="755">
        <f t="shared" si="597"/>
        <v>5.8379022226639168E-2</v>
      </c>
      <c r="BZ672" s="805">
        <f t="shared" ca="1" si="594"/>
        <v>85.231140849441687</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64.380180669593713</v>
      </c>
      <c r="BE673" s="808">
        <f t="shared" si="552"/>
        <v>262.48253319279922</v>
      </c>
      <c r="BF673" s="808">
        <f t="shared" si="553"/>
        <v>0</v>
      </c>
      <c r="BG673" s="829">
        <f t="shared" si="554"/>
        <v>74.794778013451307</v>
      </c>
      <c r="BH673" s="829">
        <f t="shared" si="555"/>
        <v>81.611561287623644</v>
      </c>
      <c r="BI673" s="829">
        <f t="shared" si="556"/>
        <v>0</v>
      </c>
      <c r="BJ673" s="829">
        <f t="shared" si="557"/>
        <v>2.480044317161211</v>
      </c>
      <c r="BK673" s="829">
        <f t="shared" si="558"/>
        <v>95.864952570710017</v>
      </c>
      <c r="BL673" s="810">
        <f t="shared" si="559"/>
        <v>87.293191800703809</v>
      </c>
      <c r="BM673" s="810">
        <f t="shared" si="560"/>
        <v>25.237647478306467</v>
      </c>
      <c r="BN673" s="810">
        <f t="shared" si="561"/>
        <v>2.2857099967094681</v>
      </c>
      <c r="BO673" s="810">
        <f t="shared" si="562"/>
        <v>0</v>
      </c>
      <c r="BP673" s="810">
        <f t="shared" si="563"/>
        <v>5.9712590993208554</v>
      </c>
      <c r="BQ673" s="830">
        <f t="shared" si="564"/>
        <v>0.51118502051705039</v>
      </c>
      <c r="BR673" s="830">
        <f t="shared" si="565"/>
        <v>0</v>
      </c>
      <c r="BS673" s="830">
        <f t="shared" si="566"/>
        <v>8.9475196399725245</v>
      </c>
      <c r="BT673" s="810">
        <f t="shared" si="567"/>
        <v>1.6566849409140223</v>
      </c>
      <c r="BU673" s="810">
        <f t="shared" si="568"/>
        <v>4.465457394090353</v>
      </c>
      <c r="BV673" s="810">
        <f t="shared" si="569"/>
        <v>0</v>
      </c>
      <c r="BW673" s="830">
        <f t="shared" si="570"/>
        <v>20.871529050950983</v>
      </c>
      <c r="BX673" s="816">
        <f t="shared" si="547"/>
        <v>738.8542344728246</v>
      </c>
      <c r="BY673" s="755">
        <f t="shared" si="597"/>
        <v>6.5699291701300427E-2</v>
      </c>
      <c r="BZ673" s="805">
        <f t="shared" ca="1" si="594"/>
        <v>97.99648372627145</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110.2195959922319</v>
      </c>
      <c r="BE674" s="808">
        <f t="shared" si="552"/>
        <v>283.93008972656583</v>
      </c>
      <c r="BF674" s="808">
        <f t="shared" si="553"/>
        <v>0</v>
      </c>
      <c r="BG674" s="829">
        <f t="shared" si="554"/>
        <v>57.81907018443394</v>
      </c>
      <c r="BH674" s="829">
        <f t="shared" si="555"/>
        <v>54.944893734711862</v>
      </c>
      <c r="BI674" s="829">
        <f t="shared" si="556"/>
        <v>0</v>
      </c>
      <c r="BJ674" s="829">
        <f t="shared" si="557"/>
        <v>2.2700555494941481</v>
      </c>
      <c r="BK674" s="829">
        <f t="shared" si="558"/>
        <v>71.918092020341149</v>
      </c>
      <c r="BL674" s="810">
        <f t="shared" si="559"/>
        <v>48.996492413226981</v>
      </c>
      <c r="BM674" s="810">
        <f t="shared" si="560"/>
        <v>10.619082417692754</v>
      </c>
      <c r="BN674" s="810">
        <f t="shared" si="561"/>
        <v>1.3885777807041386</v>
      </c>
      <c r="BO674" s="810">
        <f t="shared" si="562"/>
        <v>0</v>
      </c>
      <c r="BP674" s="810">
        <f t="shared" si="563"/>
        <v>3.0782383220330698</v>
      </c>
      <c r="BQ674" s="830">
        <f t="shared" si="564"/>
        <v>0.20864635193105399</v>
      </c>
      <c r="BR674" s="830">
        <f t="shared" si="565"/>
        <v>0</v>
      </c>
      <c r="BS674" s="830">
        <f t="shared" si="566"/>
        <v>3.5718910006287645</v>
      </c>
      <c r="BT674" s="810">
        <f t="shared" si="567"/>
        <v>0.6649583148334588</v>
      </c>
      <c r="BU674" s="810">
        <f t="shared" si="568"/>
        <v>2.8622118768918443</v>
      </c>
      <c r="BV674" s="810">
        <f t="shared" si="569"/>
        <v>0</v>
      </c>
      <c r="BW674" s="830">
        <f t="shared" si="570"/>
        <v>12.306884192893252</v>
      </c>
      <c r="BX674" s="816">
        <f t="shared" si="547"/>
        <v>664.79877987861414</v>
      </c>
      <c r="BY674" s="755">
        <f t="shared" si="597"/>
        <v>5.9114243275708175E-2</v>
      </c>
      <c r="BZ674" s="805">
        <f t="shared" ca="1" si="594"/>
        <v>133.60631956099724</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18.17123792593582</v>
      </c>
      <c r="BE675" s="808">
        <f t="shared" si="552"/>
        <v>241.75125490625268</v>
      </c>
      <c r="BF675" s="808">
        <f t="shared" si="553"/>
        <v>0</v>
      </c>
      <c r="BG675" s="829">
        <f t="shared" si="554"/>
        <v>74.667319342124742</v>
      </c>
      <c r="BH675" s="829">
        <f t="shared" si="555"/>
        <v>111.16042948537788</v>
      </c>
      <c r="BI675" s="829">
        <f t="shared" si="556"/>
        <v>0</v>
      </c>
      <c r="BJ675" s="829">
        <f t="shared" si="557"/>
        <v>0.64621563362108392</v>
      </c>
      <c r="BK675" s="829">
        <f t="shared" si="558"/>
        <v>92.61222758180665</v>
      </c>
      <c r="BL675" s="810">
        <f t="shared" si="559"/>
        <v>102.76755263117799</v>
      </c>
      <c r="BM675" s="810">
        <f t="shared" si="560"/>
        <v>34.424695254742488</v>
      </c>
      <c r="BN675" s="810">
        <f t="shared" si="561"/>
        <v>2.7154029310863668</v>
      </c>
      <c r="BO675" s="810">
        <f t="shared" si="562"/>
        <v>0</v>
      </c>
      <c r="BP675" s="810">
        <f t="shared" si="563"/>
        <v>8.5925017279609843</v>
      </c>
      <c r="BQ675" s="830">
        <f t="shared" si="564"/>
        <v>0.32535160814017022</v>
      </c>
      <c r="BR675" s="830">
        <f t="shared" si="565"/>
        <v>0</v>
      </c>
      <c r="BS675" s="830">
        <f t="shared" si="566"/>
        <v>10.224281140601159</v>
      </c>
      <c r="BT675" s="810">
        <f t="shared" si="567"/>
        <v>1.9320513742319732</v>
      </c>
      <c r="BU675" s="810">
        <f t="shared" si="568"/>
        <v>8.7790731984977572</v>
      </c>
      <c r="BV675" s="810">
        <f t="shared" si="569"/>
        <v>0</v>
      </c>
      <c r="BW675" s="830">
        <f t="shared" si="570"/>
        <v>13.210923474728695</v>
      </c>
      <c r="BX675" s="816">
        <f t="shared" si="547"/>
        <v>721.98051821628644</v>
      </c>
      <c r="BY675" s="755">
        <f t="shared" si="597"/>
        <v>6.4198872329387022E-2</v>
      </c>
      <c r="BZ675" s="805">
        <f t="shared" ca="1" si="594"/>
        <v>90.811742113364403</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43.136926022762687</v>
      </c>
      <c r="BE676" s="808">
        <f t="shared" si="552"/>
        <v>189.4067803556969</v>
      </c>
      <c r="BF676" s="808">
        <f t="shared" si="553"/>
        <v>0</v>
      </c>
      <c r="BG676" s="829">
        <f t="shared" si="554"/>
        <v>61.942928195924551</v>
      </c>
      <c r="BH676" s="829">
        <f t="shared" si="555"/>
        <v>72.095636500597266</v>
      </c>
      <c r="BI676" s="829">
        <f t="shared" si="556"/>
        <v>0</v>
      </c>
      <c r="BJ676" s="829">
        <f t="shared" si="557"/>
        <v>1.4316545847961231</v>
      </c>
      <c r="BK676" s="829">
        <f t="shared" si="558"/>
        <v>85.791325024935148</v>
      </c>
      <c r="BL676" s="810">
        <f t="shared" si="559"/>
        <v>94.12902177218804</v>
      </c>
      <c r="BM676" s="810">
        <f t="shared" si="560"/>
        <v>26.24300753388059</v>
      </c>
      <c r="BN676" s="810">
        <f t="shared" si="561"/>
        <v>2.3413140092469433</v>
      </c>
      <c r="BO676" s="810">
        <f t="shared" si="562"/>
        <v>0</v>
      </c>
      <c r="BP676" s="810">
        <f t="shared" si="563"/>
        <v>6.315043185916223</v>
      </c>
      <c r="BQ676" s="830">
        <f t="shared" si="564"/>
        <v>0.30946415220069901</v>
      </c>
      <c r="BR676" s="830">
        <f t="shared" si="565"/>
        <v>0</v>
      </c>
      <c r="BS676" s="830">
        <f t="shared" si="566"/>
        <v>6.3882209557491247</v>
      </c>
      <c r="BT676" s="810">
        <f t="shared" si="567"/>
        <v>1.6330108811520088</v>
      </c>
      <c r="BU676" s="810">
        <f t="shared" si="568"/>
        <v>5.332023924195771</v>
      </c>
      <c r="BV676" s="810">
        <f t="shared" si="569"/>
        <v>0</v>
      </c>
      <c r="BW676" s="830">
        <f t="shared" si="570"/>
        <v>6.6190008999391701</v>
      </c>
      <c r="BX676" s="816">
        <f t="shared" si="547"/>
        <v>603.11535799918136</v>
      </c>
      <c r="BY676" s="755">
        <f t="shared" si="597"/>
        <v>5.3629322247837577E-2</v>
      </c>
      <c r="BZ676" s="805">
        <f t="shared" ca="1" si="594"/>
        <v>93.828441841211259</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79.60866016323962</v>
      </c>
      <c r="BE677" s="808">
        <f t="shared" si="552"/>
        <v>190.93003548630674</v>
      </c>
      <c r="BF677" s="808">
        <f t="shared" si="553"/>
        <v>0</v>
      </c>
      <c r="BG677" s="829">
        <f t="shared" si="554"/>
        <v>53.87301762493329</v>
      </c>
      <c r="BH677" s="829">
        <f t="shared" si="555"/>
        <v>54.830399755819684</v>
      </c>
      <c r="BI677" s="829">
        <f t="shared" si="556"/>
        <v>0</v>
      </c>
      <c r="BJ677" s="829">
        <f t="shared" si="557"/>
        <v>3.1183712685565199</v>
      </c>
      <c r="BK677" s="829">
        <f t="shared" si="558"/>
        <v>71.893708862473346</v>
      </c>
      <c r="BL677" s="810">
        <f t="shared" si="559"/>
        <v>53.270262734114084</v>
      </c>
      <c r="BM677" s="810">
        <f t="shared" si="560"/>
        <v>19.529373980445879</v>
      </c>
      <c r="BN677" s="810">
        <f t="shared" si="561"/>
        <v>1.9110521363940756</v>
      </c>
      <c r="BO677" s="810">
        <f t="shared" si="562"/>
        <v>0</v>
      </c>
      <c r="BP677" s="810">
        <f t="shared" si="563"/>
        <v>3.1630074029389785</v>
      </c>
      <c r="BQ677" s="830">
        <f t="shared" si="564"/>
        <v>0.49053370291975562</v>
      </c>
      <c r="BR677" s="830">
        <f t="shared" si="565"/>
        <v>0</v>
      </c>
      <c r="BS677" s="830">
        <f t="shared" si="566"/>
        <v>5.040424331844843</v>
      </c>
      <c r="BT677" s="810">
        <f t="shared" si="567"/>
        <v>1.7126461455292297</v>
      </c>
      <c r="BU677" s="810">
        <f t="shared" si="568"/>
        <v>2.6128612985028643</v>
      </c>
      <c r="BV677" s="810">
        <f t="shared" si="569"/>
        <v>0</v>
      </c>
      <c r="BW677" s="830">
        <f t="shared" si="570"/>
        <v>20.94256980084883</v>
      </c>
      <c r="BX677" s="816">
        <f t="shared" si="547"/>
        <v>562.92692469486769</v>
      </c>
      <c r="BY677" s="755">
        <f t="shared" si="597"/>
        <v>5.0055746460507533E-2</v>
      </c>
      <c r="BZ677" s="805">
        <f t="shared" ca="1" si="594"/>
        <v>97.487657983439703</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56.659498341736608</v>
      </c>
      <c r="BE678" s="808">
        <f t="shared" si="552"/>
        <v>172.47905941289207</v>
      </c>
      <c r="BF678" s="808">
        <f t="shared" si="553"/>
        <v>0</v>
      </c>
      <c r="BG678" s="829">
        <f t="shared" si="554"/>
        <v>40.273032067160315</v>
      </c>
      <c r="BH678" s="829">
        <f t="shared" si="555"/>
        <v>39.8357447141641</v>
      </c>
      <c r="BI678" s="829">
        <f t="shared" si="556"/>
        <v>0</v>
      </c>
      <c r="BJ678" s="829">
        <f t="shared" si="557"/>
        <v>2.1766659431739543</v>
      </c>
      <c r="BK678" s="829">
        <f t="shared" si="558"/>
        <v>60.339884811273116</v>
      </c>
      <c r="BL678" s="810">
        <f t="shared" si="559"/>
        <v>41.051918871841799</v>
      </c>
      <c r="BM678" s="810">
        <f t="shared" si="560"/>
        <v>11.231781260650367</v>
      </c>
      <c r="BN678" s="810">
        <f t="shared" si="561"/>
        <v>0.94155777228994952</v>
      </c>
      <c r="BO678" s="810">
        <f t="shared" si="562"/>
        <v>0</v>
      </c>
      <c r="BP678" s="810">
        <f t="shared" si="563"/>
        <v>2.1322702461628742</v>
      </c>
      <c r="BQ678" s="830">
        <f t="shared" si="564"/>
        <v>0.2719399018993956</v>
      </c>
      <c r="BR678" s="830">
        <f t="shared" si="565"/>
        <v>0</v>
      </c>
      <c r="BS678" s="830">
        <f t="shared" si="566"/>
        <v>2.1480585035089823</v>
      </c>
      <c r="BT678" s="810">
        <f t="shared" si="567"/>
        <v>0.7895524110657185</v>
      </c>
      <c r="BU678" s="810">
        <f t="shared" si="568"/>
        <v>2.4637431802527421</v>
      </c>
      <c r="BV678" s="810">
        <f t="shared" si="569"/>
        <v>0</v>
      </c>
      <c r="BW678" s="830">
        <f t="shared" si="570"/>
        <v>16.897428397511096</v>
      </c>
      <c r="BX678" s="816">
        <f t="shared" si="547"/>
        <v>449.69213583558303</v>
      </c>
      <c r="BY678" s="755">
        <f t="shared" si="597"/>
        <v>3.9986851843818519E-2</v>
      </c>
      <c r="BZ678" s="805">
        <f t="shared" ca="1" si="594"/>
        <v>116.52530666410819</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26.250049416216889</v>
      </c>
      <c r="BE679" s="808">
        <f t="shared" si="552"/>
        <v>102.87931161798981</v>
      </c>
      <c r="BF679" s="808">
        <f t="shared" si="553"/>
        <v>0</v>
      </c>
      <c r="BG679" s="829">
        <f t="shared" si="554"/>
        <v>33.879451103686741</v>
      </c>
      <c r="BH679" s="829">
        <f t="shared" si="555"/>
        <v>35.548714581679391</v>
      </c>
      <c r="BI679" s="829">
        <f t="shared" si="556"/>
        <v>0</v>
      </c>
      <c r="BJ679" s="829">
        <f t="shared" si="557"/>
        <v>0.84371949165378302</v>
      </c>
      <c r="BK679" s="829">
        <f t="shared" si="558"/>
        <v>37.883005175254858</v>
      </c>
      <c r="BL679" s="810">
        <f t="shared" si="559"/>
        <v>38.942028744416341</v>
      </c>
      <c r="BM679" s="810">
        <f t="shared" si="560"/>
        <v>10.922141744829746</v>
      </c>
      <c r="BN679" s="810">
        <f t="shared" si="561"/>
        <v>0.89316579689028297</v>
      </c>
      <c r="BO679" s="810">
        <f t="shared" si="562"/>
        <v>0</v>
      </c>
      <c r="BP679" s="810">
        <f t="shared" si="563"/>
        <v>1.980818797447726</v>
      </c>
      <c r="BQ679" s="830">
        <f t="shared" si="564"/>
        <v>0.13901235698309281</v>
      </c>
      <c r="BR679" s="830">
        <f t="shared" si="565"/>
        <v>0</v>
      </c>
      <c r="BS679" s="830">
        <f t="shared" si="566"/>
        <v>2.9343402859661185</v>
      </c>
      <c r="BT679" s="810">
        <f t="shared" si="567"/>
        <v>0.57810835669305027</v>
      </c>
      <c r="BU679" s="810">
        <f t="shared" si="568"/>
        <v>2.4733822534904046</v>
      </c>
      <c r="BV679" s="810">
        <f t="shared" si="569"/>
        <v>0</v>
      </c>
      <c r="BW679" s="830">
        <f t="shared" si="570"/>
        <v>7.8652620452679614</v>
      </c>
      <c r="BX679" s="816">
        <f t="shared" si="547"/>
        <v>304.0125117684662</v>
      </c>
      <c r="BY679" s="755">
        <f t="shared" si="597"/>
        <v>2.7032946093585825E-2</v>
      </c>
      <c r="BZ679" s="805">
        <f t="shared" ca="1" si="594"/>
        <v>101.02113864195262</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50.229935716528487</v>
      </c>
      <c r="BE680" s="808">
        <f t="shared" si="552"/>
        <v>81.353124350260828</v>
      </c>
      <c r="BF680" s="808">
        <f t="shared" si="553"/>
        <v>0</v>
      </c>
      <c r="BG680" s="829">
        <f t="shared" si="554"/>
        <v>8.7120541585770361</v>
      </c>
      <c r="BH680" s="829">
        <f t="shared" si="555"/>
        <v>20.175704902569052</v>
      </c>
      <c r="BI680" s="829">
        <f t="shared" si="556"/>
        <v>0</v>
      </c>
      <c r="BJ680" s="829">
        <f t="shared" si="557"/>
        <v>1.5525534325458059</v>
      </c>
      <c r="BK680" s="829">
        <f t="shared" si="558"/>
        <v>25.733487593922526</v>
      </c>
      <c r="BL680" s="810">
        <f t="shared" si="559"/>
        <v>14.408962453642541</v>
      </c>
      <c r="BM680" s="810">
        <f t="shared" si="560"/>
        <v>4.0115819675675528</v>
      </c>
      <c r="BN680" s="810">
        <f t="shared" si="561"/>
        <v>0.33048079022115917</v>
      </c>
      <c r="BO680" s="810">
        <f t="shared" si="562"/>
        <v>0</v>
      </c>
      <c r="BP680" s="810">
        <f t="shared" si="563"/>
        <v>0.7870231968120891</v>
      </c>
      <c r="BQ680" s="830">
        <f t="shared" si="564"/>
        <v>0.25856877729972116</v>
      </c>
      <c r="BR680" s="830">
        <f t="shared" si="565"/>
        <v>0</v>
      </c>
      <c r="BS680" s="830">
        <f t="shared" si="566"/>
        <v>1.0179572948330666</v>
      </c>
      <c r="BT680" s="810">
        <f t="shared" si="567"/>
        <v>0.49064883615410182</v>
      </c>
      <c r="BU680" s="810">
        <f t="shared" si="568"/>
        <v>1.3964167773979137</v>
      </c>
      <c r="BV680" s="810">
        <f t="shared" si="569"/>
        <v>0</v>
      </c>
      <c r="BW680" s="830">
        <f t="shared" si="570"/>
        <v>3.7933345197401631</v>
      </c>
      <c r="BX680" s="816">
        <f t="shared" si="547"/>
        <v>214.25183476807203</v>
      </c>
      <c r="BY680" s="755">
        <f t="shared" si="597"/>
        <v>1.9051381359423088E-2</v>
      </c>
      <c r="BZ680" s="805">
        <f t="shared" ca="1" si="594"/>
        <v>121.26796580118891</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12.769355452511087</v>
      </c>
      <c r="BE681" s="808">
        <f t="shared" si="552"/>
        <v>83.470180432556973</v>
      </c>
      <c r="BF681" s="808">
        <f t="shared" si="553"/>
        <v>0</v>
      </c>
      <c r="BG681" s="829">
        <f t="shared" si="554"/>
        <v>24.478220455293204</v>
      </c>
      <c r="BH681" s="829">
        <f t="shared" si="555"/>
        <v>24.898698669110214</v>
      </c>
      <c r="BI681" s="829">
        <f t="shared" si="556"/>
        <v>0</v>
      </c>
      <c r="BJ681" s="829">
        <f t="shared" si="557"/>
        <v>0.56539710223975204</v>
      </c>
      <c r="BK681" s="829">
        <f t="shared" si="558"/>
        <v>21.598520386712487</v>
      </c>
      <c r="BL681" s="810">
        <f t="shared" si="559"/>
        <v>51.966788889270717</v>
      </c>
      <c r="BM681" s="810">
        <f t="shared" si="560"/>
        <v>16.967384696599677</v>
      </c>
      <c r="BN681" s="810">
        <f t="shared" si="561"/>
        <v>1.1918988277355669</v>
      </c>
      <c r="BO681" s="810">
        <f t="shared" si="562"/>
        <v>0</v>
      </c>
      <c r="BP681" s="810">
        <f t="shared" si="563"/>
        <v>3.5764509932217767</v>
      </c>
      <c r="BQ681" s="830">
        <f t="shared" si="564"/>
        <v>9.7374938416695603E-2</v>
      </c>
      <c r="BR681" s="830">
        <f t="shared" si="565"/>
        <v>0</v>
      </c>
      <c r="BS681" s="830">
        <f t="shared" si="566"/>
        <v>2.9982740731647874</v>
      </c>
      <c r="BT681" s="810">
        <f t="shared" si="567"/>
        <v>0.77498761532715721</v>
      </c>
      <c r="BU681" s="810">
        <f t="shared" si="568"/>
        <v>3.3473626962086325</v>
      </c>
      <c r="BV681" s="810">
        <f t="shared" si="569"/>
        <v>0</v>
      </c>
      <c r="BW681" s="830">
        <f t="shared" si="570"/>
        <v>10.785013948770718</v>
      </c>
      <c r="BX681" s="816">
        <f t="shared" si="547"/>
        <v>259.48590917713949</v>
      </c>
      <c r="BY681" s="755">
        <f t="shared" si="597"/>
        <v>2.3073618102182065E-2</v>
      </c>
      <c r="BZ681" s="805">
        <f t="shared" ca="1" si="594"/>
        <v>82.922233103326022</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30.660678739811807</v>
      </c>
      <c r="BE682" s="808">
        <f t="shared" si="552"/>
        <v>95.624919604699528</v>
      </c>
      <c r="BF682" s="808">
        <f t="shared" si="553"/>
        <v>0</v>
      </c>
      <c r="BG682" s="829">
        <f t="shared" si="554"/>
        <v>32.03016984911573</v>
      </c>
      <c r="BH682" s="829">
        <f t="shared" si="555"/>
        <v>38.557737398712639</v>
      </c>
      <c r="BI682" s="829">
        <f t="shared" si="556"/>
        <v>0</v>
      </c>
      <c r="BJ682" s="829">
        <f t="shared" si="557"/>
        <v>0.52390777219515905</v>
      </c>
      <c r="BK682" s="829">
        <f t="shared" si="558"/>
        <v>38.988515219884633</v>
      </c>
      <c r="BL682" s="810">
        <f t="shared" si="559"/>
        <v>41.842060216404789</v>
      </c>
      <c r="BM682" s="810">
        <f t="shared" si="560"/>
        <v>11.715279167240965</v>
      </c>
      <c r="BN682" s="810">
        <f t="shared" si="561"/>
        <v>0.96956408960849549</v>
      </c>
      <c r="BO682" s="810">
        <f t="shared" si="562"/>
        <v>0</v>
      </c>
      <c r="BP682" s="810">
        <f t="shared" si="563"/>
        <v>1.9569527758477803</v>
      </c>
      <c r="BQ682" s="830">
        <f t="shared" si="564"/>
        <v>0.17366821924224779</v>
      </c>
      <c r="BR682" s="830">
        <f t="shared" si="565"/>
        <v>0</v>
      </c>
      <c r="BS682" s="830">
        <f t="shared" si="566"/>
        <v>3.4129007701067886</v>
      </c>
      <c r="BT682" s="810">
        <f t="shared" si="567"/>
        <v>1.3060234991594464</v>
      </c>
      <c r="BU682" s="810">
        <f t="shared" si="568"/>
        <v>3.021211509127693</v>
      </c>
      <c r="BV682" s="810">
        <f t="shared" si="569"/>
        <v>0</v>
      </c>
      <c r="BW682" s="830">
        <f t="shared" si="570"/>
        <v>5.7599959382012189</v>
      </c>
      <c r="BX682" s="816">
        <f t="shared" si="547"/>
        <v>306.5435847693588</v>
      </c>
      <c r="BY682" s="755">
        <f t="shared" si="597"/>
        <v>2.7258010383190361E-2</v>
      </c>
      <c r="BZ682" s="805">
        <f t="shared" ca="1" si="594"/>
        <v>94.094750478398765</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8.1876121504412644</v>
      </c>
      <c r="BE683" s="808">
        <f t="shared" si="552"/>
        <v>44.336777318622858</v>
      </c>
      <c r="BF683" s="808">
        <f t="shared" si="553"/>
        <v>0</v>
      </c>
      <c r="BG683" s="829">
        <f t="shared" si="554"/>
        <v>22.411087983130376</v>
      </c>
      <c r="BH683" s="829">
        <f t="shared" si="555"/>
        <v>19.03522371236663</v>
      </c>
      <c r="BI683" s="829">
        <f t="shared" si="556"/>
        <v>0</v>
      </c>
      <c r="BJ683" s="829">
        <f t="shared" si="557"/>
        <v>0.61909082826327</v>
      </c>
      <c r="BK683" s="829">
        <f t="shared" si="558"/>
        <v>27.797178189020826</v>
      </c>
      <c r="BL683" s="810">
        <f t="shared" si="559"/>
        <v>28.835343557726215</v>
      </c>
      <c r="BM683" s="810">
        <f t="shared" si="560"/>
        <v>9.4143810182493528</v>
      </c>
      <c r="BN683" s="810">
        <f t="shared" si="561"/>
        <v>0.78874379514922255</v>
      </c>
      <c r="BO683" s="810">
        <f t="shared" si="562"/>
        <v>0</v>
      </c>
      <c r="BP683" s="810">
        <f t="shared" si="563"/>
        <v>1.5540771317185993</v>
      </c>
      <c r="BQ683" s="830">
        <f t="shared" si="564"/>
        <v>0.135213222025581</v>
      </c>
      <c r="BR683" s="830">
        <f t="shared" si="565"/>
        <v>0</v>
      </c>
      <c r="BS683" s="830">
        <f t="shared" si="566"/>
        <v>2.5239801444775121</v>
      </c>
      <c r="BT683" s="810">
        <f t="shared" si="567"/>
        <v>0.7734394699047602</v>
      </c>
      <c r="BU683" s="810">
        <f t="shared" si="568"/>
        <v>2.7006182073857743</v>
      </c>
      <c r="BV683" s="810">
        <f t="shared" si="569"/>
        <v>0</v>
      </c>
      <c r="BW683" s="830">
        <f t="shared" si="570"/>
        <v>8.3409408305929222</v>
      </c>
      <c r="BX683" s="816">
        <f t="shared" si="547"/>
        <v>177.45370755907518</v>
      </c>
      <c r="BY683" s="755">
        <f t="shared" si="597"/>
        <v>1.5779273302425324E-2</v>
      </c>
      <c r="BZ683" s="805">
        <f t="shared" ca="1" si="594"/>
        <v>78.219501401070843</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12.099941433067563</v>
      </c>
      <c r="BE684" s="808">
        <f t="shared" si="552"/>
        <v>55.358905650639983</v>
      </c>
      <c r="BF684" s="808">
        <f t="shared" si="553"/>
        <v>0</v>
      </c>
      <c r="BG684" s="829">
        <f t="shared" si="554"/>
        <v>16.578853399978904</v>
      </c>
      <c r="BH684" s="829">
        <f t="shared" si="555"/>
        <v>21.490255471214091</v>
      </c>
      <c r="BI684" s="829">
        <f t="shared" si="556"/>
        <v>0</v>
      </c>
      <c r="BJ684" s="829">
        <f t="shared" si="557"/>
        <v>0.28881257125402082</v>
      </c>
      <c r="BK684" s="829">
        <f t="shared" si="558"/>
        <v>28.844211062512166</v>
      </c>
      <c r="BL684" s="810">
        <f t="shared" si="559"/>
        <v>18.280135349853275</v>
      </c>
      <c r="BM684" s="810">
        <f t="shared" si="560"/>
        <v>3.4818250801141413</v>
      </c>
      <c r="BN684" s="810">
        <f t="shared" si="561"/>
        <v>0.62113347984800704</v>
      </c>
      <c r="BO684" s="810">
        <f t="shared" si="562"/>
        <v>0</v>
      </c>
      <c r="BP684" s="810">
        <f t="shared" si="563"/>
        <v>1.2697865970409221</v>
      </c>
      <c r="BQ684" s="830">
        <f t="shared" si="564"/>
        <v>4.8517555469416926E-2</v>
      </c>
      <c r="BR684" s="830">
        <f t="shared" si="565"/>
        <v>0</v>
      </c>
      <c r="BS684" s="830">
        <f t="shared" si="566"/>
        <v>1.5987429732618175</v>
      </c>
      <c r="BT684" s="810">
        <f t="shared" si="567"/>
        <v>0.38600858108779568</v>
      </c>
      <c r="BU684" s="810">
        <f t="shared" si="568"/>
        <v>1.3746953413302416</v>
      </c>
      <c r="BV684" s="810">
        <f t="shared" si="569"/>
        <v>0</v>
      </c>
      <c r="BW684" s="830">
        <f t="shared" si="570"/>
        <v>2.6518594109916793</v>
      </c>
      <c r="BX684" s="816">
        <f t="shared" si="547"/>
        <v>164.37368395766401</v>
      </c>
      <c r="BY684" s="755">
        <f t="shared" si="597"/>
        <v>1.4616190997480349E-2</v>
      </c>
      <c r="BZ684" s="805">
        <f t="shared" ca="1" si="594"/>
        <v>107.77871458025665</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7.9685170282487849</v>
      </c>
      <c r="BE685" s="808">
        <f t="shared" si="552"/>
        <v>61.228667617845041</v>
      </c>
      <c r="BF685" s="808">
        <f t="shared" si="553"/>
        <v>0</v>
      </c>
      <c r="BG685" s="829">
        <f t="shared" si="554"/>
        <v>11.192428901165988</v>
      </c>
      <c r="BH685" s="829">
        <f t="shared" si="555"/>
        <v>7.7997544963737324</v>
      </c>
      <c r="BI685" s="829">
        <f t="shared" si="556"/>
        <v>0</v>
      </c>
      <c r="BJ685" s="829">
        <f t="shared" si="557"/>
        <v>0.22297494456063721</v>
      </c>
      <c r="BK685" s="829">
        <f t="shared" si="558"/>
        <v>8.9209217444966988</v>
      </c>
      <c r="BL685" s="810">
        <f t="shared" si="559"/>
        <v>9.7119766419356193</v>
      </c>
      <c r="BM685" s="810">
        <f t="shared" si="560"/>
        <v>2.4691893765898456</v>
      </c>
      <c r="BN685" s="810">
        <f t="shared" si="561"/>
        <v>0.2227517578425601</v>
      </c>
      <c r="BO685" s="810">
        <f t="shared" si="562"/>
        <v>0</v>
      </c>
      <c r="BP685" s="810">
        <f t="shared" si="563"/>
        <v>0.31504646449272417</v>
      </c>
      <c r="BQ685" s="830">
        <f t="shared" si="564"/>
        <v>3.1037375447804938E-2</v>
      </c>
      <c r="BR685" s="830">
        <f t="shared" si="565"/>
        <v>0</v>
      </c>
      <c r="BS685" s="830">
        <f t="shared" si="566"/>
        <v>0.5509921916912639</v>
      </c>
      <c r="BT685" s="810">
        <f t="shared" si="567"/>
        <v>0.20017451715138676</v>
      </c>
      <c r="BU685" s="810">
        <f t="shared" si="568"/>
        <v>0.3163127668702333</v>
      </c>
      <c r="BV685" s="810">
        <f t="shared" si="569"/>
        <v>0</v>
      </c>
      <c r="BW685" s="830">
        <f t="shared" si="570"/>
        <v>3.6939094836176412</v>
      </c>
      <c r="BX685" s="816">
        <f t="shared" si="547"/>
        <v>114.84465530832996</v>
      </c>
      <c r="BY685" s="755">
        <f t="shared" si="597"/>
        <v>1.0212044754430905E-2</v>
      </c>
      <c r="BZ685" s="805">
        <f t="shared" ca="1" si="594"/>
        <v>129.52349709098897</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8.7685488000699685</v>
      </c>
      <c r="BE686" s="808">
        <f t="shared" si="552"/>
        <v>53.640589622305072</v>
      </c>
      <c r="BF686" s="808">
        <f t="shared" si="553"/>
        <v>0</v>
      </c>
      <c r="BG686" s="829">
        <f t="shared" si="554"/>
        <v>10.348097301954983</v>
      </c>
      <c r="BH686" s="829">
        <f t="shared" si="555"/>
        <v>8.7636551442899187</v>
      </c>
      <c r="BI686" s="829">
        <f t="shared" si="556"/>
        <v>0</v>
      </c>
      <c r="BJ686" s="829">
        <f t="shared" si="557"/>
        <v>0.94264277442936295</v>
      </c>
      <c r="BK686" s="829">
        <f t="shared" si="558"/>
        <v>16.223038720635035</v>
      </c>
      <c r="BL686" s="810">
        <f t="shared" si="559"/>
        <v>15.941329171262588</v>
      </c>
      <c r="BM686" s="810">
        <f t="shared" si="560"/>
        <v>2.8613376077409511</v>
      </c>
      <c r="BN686" s="810">
        <f t="shared" si="561"/>
        <v>0.41313484751970553</v>
      </c>
      <c r="BO686" s="810">
        <f t="shared" si="562"/>
        <v>0</v>
      </c>
      <c r="BP686" s="810">
        <f t="shared" si="563"/>
        <v>0.95619727199703031</v>
      </c>
      <c r="BQ686" s="830">
        <f t="shared" si="564"/>
        <v>4.4765728112044975E-2</v>
      </c>
      <c r="BR686" s="830">
        <f t="shared" si="565"/>
        <v>0</v>
      </c>
      <c r="BS686" s="830">
        <f t="shared" si="566"/>
        <v>0.5815955890690534</v>
      </c>
      <c r="BT686" s="810">
        <f t="shared" si="567"/>
        <v>0.23205389176267188</v>
      </c>
      <c r="BU686" s="810">
        <f t="shared" si="568"/>
        <v>0.99884066454367459</v>
      </c>
      <c r="BV686" s="810">
        <f t="shared" si="569"/>
        <v>0</v>
      </c>
      <c r="BW686" s="830">
        <f t="shared" si="570"/>
        <v>3.1354109921239242</v>
      </c>
      <c r="BX686" s="816">
        <f t="shared" si="547"/>
        <v>123.85123812781596</v>
      </c>
      <c r="BY686" s="755">
        <f t="shared" si="597"/>
        <v>1.1012914647680594E-2</v>
      </c>
      <c r="BZ686" s="805">
        <f t="shared" ca="1" si="594"/>
        <v>115.49310486067704</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28.366659659433019</v>
      </c>
      <c r="BE687" s="808">
        <f t="shared" si="552"/>
        <v>302.28075733577157</v>
      </c>
      <c r="BF687" s="808">
        <f t="shared" si="553"/>
        <v>0</v>
      </c>
      <c r="BG687" s="829">
        <f t="shared" si="554"/>
        <v>88.618758004484917</v>
      </c>
      <c r="BH687" s="829">
        <f t="shared" si="555"/>
        <v>88.471974838900991</v>
      </c>
      <c r="BI687" s="829">
        <f t="shared" si="556"/>
        <v>0</v>
      </c>
      <c r="BJ687" s="829">
        <f t="shared" si="557"/>
        <v>1.7948924740662839</v>
      </c>
      <c r="BK687" s="829">
        <f t="shared" si="558"/>
        <v>94.281447870252876</v>
      </c>
      <c r="BL687" s="810">
        <f t="shared" si="559"/>
        <v>125.41405987786733</v>
      </c>
      <c r="BM687" s="810">
        <f t="shared" si="560"/>
        <v>38.350345384694101</v>
      </c>
      <c r="BN687" s="810">
        <f t="shared" si="561"/>
        <v>2.876469263253838</v>
      </c>
      <c r="BO687" s="810">
        <f t="shared" si="562"/>
        <v>0</v>
      </c>
      <c r="BP687" s="810">
        <f t="shared" si="563"/>
        <v>8.7115926258544807</v>
      </c>
      <c r="BQ687" s="830">
        <f t="shared" si="564"/>
        <v>0.34485934082098618</v>
      </c>
      <c r="BR687" s="830">
        <f t="shared" si="565"/>
        <v>0</v>
      </c>
      <c r="BS687" s="830">
        <f t="shared" si="566"/>
        <v>6.8820908177871134</v>
      </c>
      <c r="BT687" s="810">
        <f t="shared" si="567"/>
        <v>1.5201786168403049</v>
      </c>
      <c r="BU687" s="810">
        <f t="shared" si="568"/>
        <v>8.6979372235358241</v>
      </c>
      <c r="BV687" s="810">
        <f t="shared" si="569"/>
        <v>0</v>
      </c>
      <c r="BW687" s="830">
        <f t="shared" si="570"/>
        <v>10.120674427292723</v>
      </c>
      <c r="BX687" s="816">
        <f t="shared" si="547"/>
        <v>806.73269776085647</v>
      </c>
      <c r="BY687" s="755">
        <f t="shared" si="597"/>
        <v>7.1735078940143734E-2</v>
      </c>
      <c r="BZ687" s="805">
        <f t="shared" ca="1" si="594"/>
        <v>98.684353164671535</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9.9429192122670607</v>
      </c>
      <c r="BE688" s="808">
        <f t="shared" si="552"/>
        <v>50.185453032283661</v>
      </c>
      <c r="BF688" s="808">
        <f t="shared" si="553"/>
        <v>0</v>
      </c>
      <c r="BG688" s="829">
        <f t="shared" si="554"/>
        <v>18.314923515392582</v>
      </c>
      <c r="BH688" s="829">
        <f t="shared" si="555"/>
        <v>19.6448303503504</v>
      </c>
      <c r="BI688" s="829">
        <f t="shared" si="556"/>
        <v>0</v>
      </c>
      <c r="BJ688" s="829">
        <f t="shared" si="557"/>
        <v>0.46625388489755698</v>
      </c>
      <c r="BK688" s="829">
        <f t="shared" si="558"/>
        <v>20.934799431900309</v>
      </c>
      <c r="BL688" s="810">
        <f t="shared" si="559"/>
        <v>22.002834435404218</v>
      </c>
      <c r="BM688" s="810">
        <f t="shared" si="560"/>
        <v>5.3110750799184041</v>
      </c>
      <c r="BN688" s="810">
        <f t="shared" si="561"/>
        <v>0.50465216594963802</v>
      </c>
      <c r="BO688" s="810">
        <f t="shared" si="562"/>
        <v>0</v>
      </c>
      <c r="BP688" s="810">
        <f t="shared" si="563"/>
        <v>1.5283751311617608</v>
      </c>
      <c r="BQ688" s="830">
        <f t="shared" si="564"/>
        <v>8.1949578301720796E-2</v>
      </c>
      <c r="BR688" s="830">
        <f t="shared" si="565"/>
        <v>0</v>
      </c>
      <c r="BS688" s="830">
        <f t="shared" si="566"/>
        <v>1.5297254616321214</v>
      </c>
      <c r="BT688" s="810">
        <f t="shared" si="567"/>
        <v>0.35650779990320952</v>
      </c>
      <c r="BU688" s="810">
        <f t="shared" si="568"/>
        <v>1.8525082423098242</v>
      </c>
      <c r="BV688" s="810">
        <f t="shared" si="569"/>
        <v>0</v>
      </c>
      <c r="BW688" s="830">
        <f t="shared" si="570"/>
        <v>2.8896227514203789</v>
      </c>
      <c r="BX688" s="816">
        <f t="shared" si="547"/>
        <v>155.54643007309284</v>
      </c>
      <c r="BY688" s="755">
        <f t="shared" si="597"/>
        <v>1.3831267123696677E-2</v>
      </c>
      <c r="BZ688" s="805">
        <f t="shared" ca="1" si="594"/>
        <v>98.167476227843821</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56.289628265959713</v>
      </c>
      <c r="BE689" s="808">
        <f t="shared" si="552"/>
        <v>371.79787799711698</v>
      </c>
      <c r="BF689" s="808">
        <f t="shared" si="553"/>
        <v>0</v>
      </c>
      <c r="BG689" s="829">
        <f t="shared" si="554"/>
        <v>99.292543694002234</v>
      </c>
      <c r="BH689" s="829">
        <f t="shared" si="555"/>
        <v>105.30406171460601</v>
      </c>
      <c r="BI689" s="829">
        <f t="shared" si="556"/>
        <v>0</v>
      </c>
      <c r="BJ689" s="829">
        <f t="shared" si="557"/>
        <v>2.6108380660916821</v>
      </c>
      <c r="BK689" s="829">
        <f t="shared" si="558"/>
        <v>145.06373560053339</v>
      </c>
      <c r="BL689" s="810">
        <f t="shared" si="559"/>
        <v>143.60295500779452</v>
      </c>
      <c r="BM689" s="810">
        <f t="shared" si="560"/>
        <v>35.188839461204552</v>
      </c>
      <c r="BN689" s="810">
        <f t="shared" si="561"/>
        <v>2.8148618189822239</v>
      </c>
      <c r="BO689" s="810">
        <f t="shared" si="562"/>
        <v>0</v>
      </c>
      <c r="BP689" s="810">
        <f t="shared" si="563"/>
        <v>8.5250100803461635</v>
      </c>
      <c r="BQ689" s="830">
        <f t="shared" si="564"/>
        <v>0.33353683964308556</v>
      </c>
      <c r="BR689" s="830">
        <f t="shared" si="565"/>
        <v>0</v>
      </c>
      <c r="BS689" s="830">
        <f t="shared" si="566"/>
        <v>7.3725495472846116</v>
      </c>
      <c r="BT689" s="810">
        <f t="shared" si="567"/>
        <v>1.6251141381993914</v>
      </c>
      <c r="BU689" s="810">
        <f t="shared" si="568"/>
        <v>6.9950565079017277</v>
      </c>
      <c r="BV689" s="810">
        <f t="shared" si="569"/>
        <v>0</v>
      </c>
      <c r="BW689" s="830">
        <f t="shared" si="570"/>
        <v>11.449627711377348</v>
      </c>
      <c r="BX689" s="816">
        <f t="shared" si="547"/>
        <v>998.2662364510436</v>
      </c>
      <c r="BY689" s="755">
        <f t="shared" si="597"/>
        <v>8.8766337938026282E-2</v>
      </c>
      <c r="BZ689" s="805">
        <f t="shared" ca="1" si="594"/>
        <v>109.91186230064618</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35.616451431930273</v>
      </c>
      <c r="BE690" s="808">
        <f t="shared" si="552"/>
        <v>126.86397509106261</v>
      </c>
      <c r="BF690" s="808">
        <f t="shared" si="553"/>
        <v>0</v>
      </c>
      <c r="BG690" s="829">
        <f t="shared" si="554"/>
        <v>35.349057457491377</v>
      </c>
      <c r="BH690" s="829">
        <f t="shared" si="555"/>
        <v>47.759326639658603</v>
      </c>
      <c r="BI690" s="829">
        <f t="shared" si="556"/>
        <v>0</v>
      </c>
      <c r="BJ690" s="829">
        <f t="shared" si="557"/>
        <v>0.78037441669170904</v>
      </c>
      <c r="BK690" s="829">
        <f t="shared" si="558"/>
        <v>45.942062802827387</v>
      </c>
      <c r="BL690" s="810">
        <f t="shared" si="559"/>
        <v>40.097998743945006</v>
      </c>
      <c r="BM690" s="810">
        <f t="shared" si="560"/>
        <v>12.267830642252232</v>
      </c>
      <c r="BN690" s="810">
        <f t="shared" si="561"/>
        <v>1.0642738921722179</v>
      </c>
      <c r="BO690" s="810">
        <f t="shared" si="562"/>
        <v>0</v>
      </c>
      <c r="BP690" s="810">
        <f t="shared" si="563"/>
        <v>3.2960535353198739</v>
      </c>
      <c r="BQ690" s="830">
        <f t="shared" si="564"/>
        <v>0.12047892677182021</v>
      </c>
      <c r="BR690" s="830">
        <f t="shared" si="565"/>
        <v>0</v>
      </c>
      <c r="BS690" s="830">
        <f t="shared" si="566"/>
        <v>2.4515053103801234</v>
      </c>
      <c r="BT690" s="810">
        <f t="shared" si="567"/>
        <v>0.6606713063130174</v>
      </c>
      <c r="BU690" s="810">
        <f t="shared" si="568"/>
        <v>4.6771781048286423</v>
      </c>
      <c r="BV690" s="810">
        <f t="shared" si="569"/>
        <v>0</v>
      </c>
      <c r="BW690" s="830">
        <f t="shared" si="570"/>
        <v>4.3560929583818915</v>
      </c>
      <c r="BX690" s="816">
        <f t="shared" si="547"/>
        <v>361.30333126002682</v>
      </c>
      <c r="BY690" s="755">
        <f t="shared" si="597"/>
        <v>3.2127274698561872E-2</v>
      </c>
      <c r="BZ690" s="805">
        <f t="shared" ca="1" si="594"/>
        <v>109.00715510242051</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38.905970193274435</v>
      </c>
      <c r="BE691" s="808">
        <f t="shared" si="552"/>
        <v>303.17891856867192</v>
      </c>
      <c r="BF691" s="808">
        <f t="shared" si="553"/>
        <v>0</v>
      </c>
      <c r="BG691" s="829">
        <f t="shared" si="554"/>
        <v>81.413764159784378</v>
      </c>
      <c r="BH691" s="829">
        <f t="shared" si="555"/>
        <v>86.0037815659242</v>
      </c>
      <c r="BI691" s="829">
        <f t="shared" si="556"/>
        <v>0</v>
      </c>
      <c r="BJ691" s="829">
        <f t="shared" si="557"/>
        <v>1.0713134399982298</v>
      </c>
      <c r="BK691" s="829">
        <f t="shared" si="558"/>
        <v>81.761555117303359</v>
      </c>
      <c r="BL691" s="810">
        <f t="shared" si="559"/>
        <v>100.84139725632862</v>
      </c>
      <c r="BM691" s="810">
        <f t="shared" si="560"/>
        <v>30.712696124516246</v>
      </c>
      <c r="BN691" s="810">
        <f t="shared" si="561"/>
        <v>3.1225239550942887</v>
      </c>
      <c r="BO691" s="810">
        <f t="shared" si="562"/>
        <v>0</v>
      </c>
      <c r="BP691" s="810">
        <f t="shared" si="563"/>
        <v>6.7595040965044184</v>
      </c>
      <c r="BQ691" s="830">
        <f t="shared" si="564"/>
        <v>0.29549341686040559</v>
      </c>
      <c r="BR691" s="830">
        <f t="shared" si="565"/>
        <v>0</v>
      </c>
      <c r="BS691" s="830">
        <f t="shared" si="566"/>
        <v>6.777834631911638</v>
      </c>
      <c r="BT691" s="810">
        <f t="shared" si="567"/>
        <v>0.91233288361226861</v>
      </c>
      <c r="BU691" s="810">
        <f t="shared" si="568"/>
        <v>6.1682893207150151</v>
      </c>
      <c r="BV691" s="810">
        <f t="shared" si="569"/>
        <v>0</v>
      </c>
      <c r="BW691" s="830">
        <f t="shared" si="570"/>
        <v>8.1368911023363388</v>
      </c>
      <c r="BX691" s="816">
        <f t="shared" si="547"/>
        <v>756.06226583283569</v>
      </c>
      <c r="BY691" s="755">
        <f t="shared" si="597"/>
        <v>6.7229438541066666E-2</v>
      </c>
      <c r="BZ691" s="805">
        <f t="shared" ca="1" si="594"/>
        <v>102.97521828208642</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20.063747719635909</v>
      </c>
      <c r="BE692" s="808">
        <f t="shared" si="552"/>
        <v>233.2242943844667</v>
      </c>
      <c r="BF692" s="808">
        <f t="shared" si="553"/>
        <v>0</v>
      </c>
      <c r="BG692" s="829">
        <f t="shared" si="554"/>
        <v>53.379292066511553</v>
      </c>
      <c r="BH692" s="829">
        <f t="shared" si="555"/>
        <v>70.271778894703232</v>
      </c>
      <c r="BI692" s="829">
        <f t="shared" si="556"/>
        <v>0</v>
      </c>
      <c r="BJ692" s="829">
        <f t="shared" si="557"/>
        <v>1.277305949242872</v>
      </c>
      <c r="BK692" s="829">
        <f t="shared" si="558"/>
        <v>69.834813959450798</v>
      </c>
      <c r="BL692" s="810">
        <f t="shared" si="559"/>
        <v>66.767589787762219</v>
      </c>
      <c r="BM692" s="810">
        <f t="shared" si="560"/>
        <v>18.726427542046022</v>
      </c>
      <c r="BN692" s="810">
        <f t="shared" si="561"/>
        <v>2.209041259578461</v>
      </c>
      <c r="BO692" s="810">
        <f t="shared" si="562"/>
        <v>0</v>
      </c>
      <c r="BP692" s="810">
        <f t="shared" si="563"/>
        <v>3.4778281414973069</v>
      </c>
      <c r="BQ692" s="830">
        <f t="shared" si="564"/>
        <v>0.23571948717796198</v>
      </c>
      <c r="BR692" s="830">
        <f t="shared" si="565"/>
        <v>0</v>
      </c>
      <c r="BS692" s="830">
        <f t="shared" si="566"/>
        <v>4.4000970939886237</v>
      </c>
      <c r="BT692" s="810">
        <f t="shared" si="567"/>
        <v>0.85418647558755001</v>
      </c>
      <c r="BU692" s="810">
        <f t="shared" si="568"/>
        <v>2.6212314736468971</v>
      </c>
      <c r="BV692" s="810">
        <f t="shared" si="569"/>
        <v>0</v>
      </c>
      <c r="BW692" s="830">
        <f t="shared" si="570"/>
        <v>8.6892782319652451</v>
      </c>
      <c r="BX692" s="816">
        <f t="shared" si="547"/>
        <v>556.03263246726135</v>
      </c>
      <c r="BY692" s="755">
        <f t="shared" si="597"/>
        <v>4.9442702513539154E-2</v>
      </c>
      <c r="BZ692" s="805">
        <f t="shared" ca="1" si="594"/>
        <v>110.39875094980121</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51.358779890391524</v>
      </c>
      <c r="BE693" s="808">
        <f t="shared" si="552"/>
        <v>229.5318209489788</v>
      </c>
      <c r="BF693" s="808">
        <f t="shared" si="553"/>
        <v>0</v>
      </c>
      <c r="BG693" s="829">
        <f t="shared" si="554"/>
        <v>35.877595501346882</v>
      </c>
      <c r="BH693" s="829">
        <f t="shared" si="555"/>
        <v>55.867612692366897</v>
      </c>
      <c r="BI693" s="829">
        <f t="shared" si="556"/>
        <v>0</v>
      </c>
      <c r="BJ693" s="829">
        <f t="shared" si="557"/>
        <v>1.308344091094116</v>
      </c>
      <c r="BK693" s="829">
        <f t="shared" si="558"/>
        <v>46.265610886680825</v>
      </c>
      <c r="BL693" s="810">
        <f t="shared" si="559"/>
        <v>44.873846870974909</v>
      </c>
      <c r="BM693" s="810">
        <f t="shared" si="560"/>
        <v>13.28116412557563</v>
      </c>
      <c r="BN693" s="810">
        <f t="shared" si="561"/>
        <v>1.1056871222247164</v>
      </c>
      <c r="BO693" s="810">
        <f t="shared" si="562"/>
        <v>0</v>
      </c>
      <c r="BP693" s="810">
        <f t="shared" si="563"/>
        <v>3.0593623356965134</v>
      </c>
      <c r="BQ693" s="830">
        <f t="shared" si="564"/>
        <v>0.15082805981492339</v>
      </c>
      <c r="BR693" s="830">
        <f t="shared" si="565"/>
        <v>0</v>
      </c>
      <c r="BS693" s="830">
        <f t="shared" si="566"/>
        <v>2.3882080342930769</v>
      </c>
      <c r="BT693" s="810">
        <f t="shared" si="567"/>
        <v>0.60677018187793297</v>
      </c>
      <c r="BU693" s="810">
        <f t="shared" si="568"/>
        <v>2.6117499133006676</v>
      </c>
      <c r="BV693" s="810">
        <f t="shared" si="569"/>
        <v>0</v>
      </c>
      <c r="BW693" s="830">
        <f t="shared" si="570"/>
        <v>6.4385867385200557</v>
      </c>
      <c r="BX693" s="816">
        <f t="shared" si="547"/>
        <v>494.72596739313741</v>
      </c>
      <c r="BY693" s="755">
        <f t="shared" si="597"/>
        <v>4.3991282891084602E-2</v>
      </c>
      <c r="BZ693" s="805">
        <f t="shared" ca="1" si="594"/>
        <v>125.95031655394575</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8.9955655123274667</v>
      </c>
      <c r="BE694" s="808">
        <f t="shared" si="552"/>
        <v>52.877355235713587</v>
      </c>
      <c r="BF694" s="808">
        <f t="shared" si="553"/>
        <v>0</v>
      </c>
      <c r="BG694" s="829">
        <f t="shared" si="554"/>
        <v>23.093689168195358</v>
      </c>
      <c r="BH694" s="829">
        <f t="shared" si="555"/>
        <v>17.616923944744592</v>
      </c>
      <c r="BI694" s="829">
        <f t="shared" si="556"/>
        <v>0</v>
      </c>
      <c r="BJ694" s="829">
        <f t="shared" si="557"/>
        <v>0.2980226141052717</v>
      </c>
      <c r="BK694" s="829">
        <f t="shared" si="558"/>
        <v>22.946227146095502</v>
      </c>
      <c r="BL694" s="810">
        <f t="shared" si="559"/>
        <v>30.879679686601275</v>
      </c>
      <c r="BM694" s="810">
        <f t="shared" si="560"/>
        <v>10.959890284318336</v>
      </c>
      <c r="BN694" s="810">
        <f t="shared" si="561"/>
        <v>0.85084345599777655</v>
      </c>
      <c r="BO694" s="810">
        <f t="shared" si="562"/>
        <v>0</v>
      </c>
      <c r="BP694" s="810">
        <f t="shared" si="563"/>
        <v>2.3348267065528061</v>
      </c>
      <c r="BQ694" s="830">
        <f t="shared" si="564"/>
        <v>0.11712829081779839</v>
      </c>
      <c r="BR694" s="830">
        <f t="shared" si="565"/>
        <v>0</v>
      </c>
      <c r="BS694" s="830">
        <f t="shared" si="566"/>
        <v>2.1863947619322368</v>
      </c>
      <c r="BT694" s="810">
        <f t="shared" si="567"/>
        <v>0.44899178146822716</v>
      </c>
      <c r="BU694" s="810">
        <f t="shared" si="568"/>
        <v>2.2899826510870716</v>
      </c>
      <c r="BV694" s="810">
        <f t="shared" si="569"/>
        <v>0</v>
      </c>
      <c r="BW694" s="830">
        <f t="shared" si="570"/>
        <v>3.8847549787903133</v>
      </c>
      <c r="BX694" s="816">
        <f t="shared" si="547"/>
        <v>179.78027621874759</v>
      </c>
      <c r="BY694" s="755">
        <f t="shared" si="597"/>
        <v>1.5986152962719862E-2</v>
      </c>
      <c r="BZ694" s="805">
        <f t="shared" ca="1" si="594"/>
        <v>85.327778733117853</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59.389046096742504</v>
      </c>
      <c r="BE695" s="808">
        <f t="shared" si="552"/>
        <v>355.71309422259384</v>
      </c>
      <c r="BF695" s="808">
        <f t="shared" si="553"/>
        <v>0</v>
      </c>
      <c r="BG695" s="829">
        <f t="shared" si="554"/>
        <v>83.663662953199093</v>
      </c>
      <c r="BH695" s="829">
        <f t="shared" si="555"/>
        <v>105.59681685432777</v>
      </c>
      <c r="BI695" s="829">
        <f t="shared" si="556"/>
        <v>0</v>
      </c>
      <c r="BJ695" s="829">
        <f t="shared" si="557"/>
        <v>2.2754612794348827</v>
      </c>
      <c r="BK695" s="829">
        <f t="shared" si="558"/>
        <v>106.21367731759106</v>
      </c>
      <c r="BL695" s="810">
        <f t="shared" si="559"/>
        <v>114.60085705875811</v>
      </c>
      <c r="BM695" s="810">
        <f t="shared" si="560"/>
        <v>31.02814055085322</v>
      </c>
      <c r="BN695" s="810">
        <f t="shared" si="561"/>
        <v>3.0475788320506934</v>
      </c>
      <c r="BO695" s="810">
        <f t="shared" si="562"/>
        <v>0</v>
      </c>
      <c r="BP695" s="810">
        <f t="shared" si="563"/>
        <v>7.0337309472756235</v>
      </c>
      <c r="BQ695" s="830">
        <f t="shared" si="564"/>
        <v>0.30274450707681544</v>
      </c>
      <c r="BR695" s="830">
        <f t="shared" si="565"/>
        <v>0</v>
      </c>
      <c r="BS695" s="830">
        <f t="shared" si="566"/>
        <v>6.8791311152580352</v>
      </c>
      <c r="BT695" s="810">
        <f t="shared" si="567"/>
        <v>1.3168586384702707</v>
      </c>
      <c r="BU695" s="810">
        <f t="shared" si="568"/>
        <v>5.7562631132606921</v>
      </c>
      <c r="BV695" s="810">
        <f t="shared" si="569"/>
        <v>0</v>
      </c>
      <c r="BW695" s="830">
        <f t="shared" si="570"/>
        <v>10.74808319034069</v>
      </c>
      <c r="BX695" s="816">
        <f t="shared" si="547"/>
        <v>893.56514667723354</v>
      </c>
      <c r="BY695" s="755">
        <f t="shared" si="597"/>
        <v>7.9456264154120007E-2</v>
      </c>
      <c r="BZ695" s="805">
        <f t="shared" ca="1" si="594"/>
        <v>109.96370275062155</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33.351350530757863</v>
      </c>
      <c r="BE696" s="808">
        <f t="shared" si="552"/>
        <v>234.26834922227383</v>
      </c>
      <c r="BF696" s="808">
        <f t="shared" si="553"/>
        <v>0</v>
      </c>
      <c r="BG696" s="829">
        <f t="shared" si="554"/>
        <v>52.935364164765105</v>
      </c>
      <c r="BH696" s="829">
        <f t="shared" si="555"/>
        <v>53.496646577551246</v>
      </c>
      <c r="BI696" s="829">
        <f t="shared" si="556"/>
        <v>0</v>
      </c>
      <c r="BJ696" s="829">
        <f t="shared" si="557"/>
        <v>1.2696988902899822</v>
      </c>
      <c r="BK696" s="829">
        <f t="shared" si="558"/>
        <v>57.972582817775994</v>
      </c>
      <c r="BL696" s="810">
        <f t="shared" si="559"/>
        <v>56.601098378477637</v>
      </c>
      <c r="BM696" s="810">
        <f t="shared" si="560"/>
        <v>17.185988292717521</v>
      </c>
      <c r="BN696" s="810">
        <f t="shared" si="561"/>
        <v>1.5913382363672919</v>
      </c>
      <c r="BO696" s="810">
        <f t="shared" si="562"/>
        <v>0</v>
      </c>
      <c r="BP696" s="810">
        <f t="shared" si="563"/>
        <v>4.2360411871427539</v>
      </c>
      <c r="BQ696" s="830">
        <f t="shared" si="564"/>
        <v>0.19127894431236059</v>
      </c>
      <c r="BR696" s="830">
        <f t="shared" si="565"/>
        <v>0</v>
      </c>
      <c r="BS696" s="830">
        <f t="shared" si="566"/>
        <v>3.9225616336697842</v>
      </c>
      <c r="BT696" s="810">
        <f t="shared" si="567"/>
        <v>0.78710444919913647</v>
      </c>
      <c r="BU696" s="810">
        <f t="shared" si="568"/>
        <v>3.9827100611863622</v>
      </c>
      <c r="BV696" s="810">
        <f t="shared" si="569"/>
        <v>0</v>
      </c>
      <c r="BW696" s="830">
        <f t="shared" si="570"/>
        <v>4.8199041970545382</v>
      </c>
      <c r="BX696" s="816">
        <f t="shared" si="547"/>
        <v>526.61201758354139</v>
      </c>
      <c r="BY696" s="755">
        <f t="shared" si="597"/>
        <v>4.6826606578653868E-2</v>
      </c>
      <c r="BZ696" s="805">
        <f t="shared" ca="1" si="594"/>
        <v>111.20370059921918</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30.520026463899423</v>
      </c>
      <c r="BE697" s="808">
        <f t="shared" si="552"/>
        <v>152.73860298476311</v>
      </c>
      <c r="BF697" s="808">
        <f t="shared" si="553"/>
        <v>0</v>
      </c>
      <c r="BG697" s="829">
        <f t="shared" si="554"/>
        <v>39.798527917170553</v>
      </c>
      <c r="BH697" s="829">
        <f t="shared" si="555"/>
        <v>61.248947936740656</v>
      </c>
      <c r="BI697" s="829">
        <f t="shared" si="556"/>
        <v>0</v>
      </c>
      <c r="BJ697" s="829">
        <f t="shared" si="557"/>
        <v>1.117298142724956</v>
      </c>
      <c r="BK697" s="829">
        <f t="shared" si="558"/>
        <v>57.669620016602877</v>
      </c>
      <c r="BL697" s="810">
        <f t="shared" si="559"/>
        <v>59.378889035795815</v>
      </c>
      <c r="BM697" s="810">
        <f t="shared" si="560"/>
        <v>16.654105181730412</v>
      </c>
      <c r="BN697" s="810">
        <f t="shared" si="561"/>
        <v>1.9096922030479404</v>
      </c>
      <c r="BO697" s="810">
        <f t="shared" si="562"/>
        <v>0</v>
      </c>
      <c r="BP697" s="810">
        <f t="shared" si="563"/>
        <v>4.1246148347276259</v>
      </c>
      <c r="BQ697" s="830">
        <f t="shared" si="564"/>
        <v>0.167807040187755</v>
      </c>
      <c r="BR697" s="830">
        <f t="shared" si="565"/>
        <v>0</v>
      </c>
      <c r="BS697" s="830">
        <f t="shared" si="566"/>
        <v>4.0370071663640319</v>
      </c>
      <c r="BT697" s="810">
        <f t="shared" si="567"/>
        <v>0.71719032894061852</v>
      </c>
      <c r="BU697" s="810">
        <f t="shared" si="568"/>
        <v>4.4779001796641671</v>
      </c>
      <c r="BV697" s="810">
        <f t="shared" si="569"/>
        <v>0</v>
      </c>
      <c r="BW697" s="830">
        <f t="shared" si="570"/>
        <v>5.6815319068354615</v>
      </c>
      <c r="BX697" s="816">
        <f t="shared" si="547"/>
        <v>440.24176133919548</v>
      </c>
      <c r="BY697" s="755">
        <f t="shared" si="597"/>
        <v>3.914651977051356E-2</v>
      </c>
      <c r="BZ697" s="805">
        <f t="shared" ca="1" si="594"/>
        <v>102.40612546384381</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20.069416038762771</v>
      </c>
      <c r="BE698" s="808">
        <f t="shared" si="552"/>
        <v>228.42593024565377</v>
      </c>
      <c r="BF698" s="808">
        <f t="shared" si="553"/>
        <v>0</v>
      </c>
      <c r="BG698" s="829">
        <f t="shared" si="554"/>
        <v>61.082358254753487</v>
      </c>
      <c r="BH698" s="829">
        <f t="shared" si="555"/>
        <v>73.573589173262278</v>
      </c>
      <c r="BI698" s="829">
        <f t="shared" si="556"/>
        <v>0</v>
      </c>
      <c r="BJ698" s="829">
        <f t="shared" si="557"/>
        <v>0.93048902951021695</v>
      </c>
      <c r="BK698" s="829">
        <f t="shared" si="558"/>
        <v>71.57144156181694</v>
      </c>
      <c r="BL698" s="810">
        <f t="shared" si="559"/>
        <v>80.401728685220021</v>
      </c>
      <c r="BM698" s="810">
        <f t="shared" si="560"/>
        <v>29.376393753227845</v>
      </c>
      <c r="BN698" s="810">
        <f t="shared" si="561"/>
        <v>2.1733780072167241</v>
      </c>
      <c r="BO698" s="810">
        <f t="shared" si="562"/>
        <v>0</v>
      </c>
      <c r="BP698" s="810">
        <f t="shared" si="563"/>
        <v>6.4133945740704039</v>
      </c>
      <c r="BQ698" s="830">
        <f t="shared" si="564"/>
        <v>0.29426889046307281</v>
      </c>
      <c r="BR698" s="830">
        <f t="shared" si="565"/>
        <v>0</v>
      </c>
      <c r="BS698" s="830">
        <f t="shared" si="566"/>
        <v>7.157189083794961</v>
      </c>
      <c r="BT698" s="810">
        <f t="shared" si="567"/>
        <v>1.0434070226182546</v>
      </c>
      <c r="BU698" s="810">
        <f t="shared" si="568"/>
        <v>5.0745475962591007</v>
      </c>
      <c r="BV698" s="810">
        <f t="shared" si="569"/>
        <v>0</v>
      </c>
      <c r="BW698" s="830">
        <f t="shared" si="570"/>
        <v>8.6596017424448295</v>
      </c>
      <c r="BX698" s="816">
        <f t="shared" si="547"/>
        <v>596.24713365907451</v>
      </c>
      <c r="BY698" s="755">
        <f t="shared" si="597"/>
        <v>5.3018596270591724E-2</v>
      </c>
      <c r="BZ698" s="805">
        <f t="shared" ca="1" si="594"/>
        <v>95.62881348785352</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12.189515624269042</v>
      </c>
      <c r="BE699" s="808">
        <f t="shared" si="552"/>
        <v>135.70017149780642</v>
      </c>
      <c r="BF699" s="808">
        <f t="shared" si="553"/>
        <v>0</v>
      </c>
      <c r="BG699" s="829">
        <f t="shared" si="554"/>
        <v>36.146771215751237</v>
      </c>
      <c r="BH699" s="829">
        <f t="shared" si="555"/>
        <v>42.071380125883572</v>
      </c>
      <c r="BI699" s="829">
        <f t="shared" si="556"/>
        <v>0</v>
      </c>
      <c r="BJ699" s="829">
        <f t="shared" si="557"/>
        <v>0.702599250350886</v>
      </c>
      <c r="BK699" s="829">
        <f t="shared" si="558"/>
        <v>46.300550280880486</v>
      </c>
      <c r="BL699" s="810">
        <f t="shared" si="559"/>
        <v>45.54695348674862</v>
      </c>
      <c r="BM699" s="810">
        <f t="shared" si="560"/>
        <v>16.295806697510081</v>
      </c>
      <c r="BN699" s="810">
        <f t="shared" si="561"/>
        <v>1.2209792982051699</v>
      </c>
      <c r="BO699" s="810">
        <f t="shared" si="562"/>
        <v>0</v>
      </c>
      <c r="BP699" s="810">
        <f t="shared" si="563"/>
        <v>3.5281378903035274</v>
      </c>
      <c r="BQ699" s="830">
        <f t="shared" si="564"/>
        <v>0.1906369405525758</v>
      </c>
      <c r="BR699" s="830">
        <f t="shared" si="565"/>
        <v>0</v>
      </c>
      <c r="BS699" s="830">
        <f t="shared" si="566"/>
        <v>4.6900359897282637</v>
      </c>
      <c r="BT699" s="810">
        <f t="shared" si="567"/>
        <v>0.79846699326998993</v>
      </c>
      <c r="BU699" s="810">
        <f t="shared" si="568"/>
        <v>4.116846338278255</v>
      </c>
      <c r="BV699" s="810">
        <f t="shared" si="569"/>
        <v>0</v>
      </c>
      <c r="BW699" s="830">
        <f t="shared" si="570"/>
        <v>6.2566934883528766</v>
      </c>
      <c r="BX699" s="816">
        <f t="shared" si="547"/>
        <v>355.75554511789102</v>
      </c>
      <c r="BY699" s="755">
        <f t="shared" si="597"/>
        <v>3.1633962752791303E-2</v>
      </c>
      <c r="BZ699" s="805">
        <f t="shared" ca="1" si="594"/>
        <v>94.616106073399592</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37.308149538063233</v>
      </c>
      <c r="BE700" s="808">
        <f t="shared" si="552"/>
        <v>242.31840800107989</v>
      </c>
      <c r="BF700" s="808">
        <f t="shared" si="553"/>
        <v>0</v>
      </c>
      <c r="BG700" s="829">
        <f t="shared" si="554"/>
        <v>66.639409006105907</v>
      </c>
      <c r="BH700" s="829">
        <f t="shared" si="555"/>
        <v>79.004039210590861</v>
      </c>
      <c r="BI700" s="829">
        <f t="shared" si="556"/>
        <v>0</v>
      </c>
      <c r="BJ700" s="829">
        <f t="shared" si="557"/>
        <v>1.2004792400783759</v>
      </c>
      <c r="BK700" s="829">
        <f t="shared" si="558"/>
        <v>90.184981923761356</v>
      </c>
      <c r="BL700" s="810">
        <f t="shared" si="559"/>
        <v>78.011086613871043</v>
      </c>
      <c r="BM700" s="810">
        <f t="shared" si="560"/>
        <v>24.85801934125929</v>
      </c>
      <c r="BN700" s="810">
        <f t="shared" si="561"/>
        <v>1.7892451058227306</v>
      </c>
      <c r="BO700" s="810">
        <f t="shared" si="562"/>
        <v>0</v>
      </c>
      <c r="BP700" s="810">
        <f t="shared" si="563"/>
        <v>5.3247519057871084</v>
      </c>
      <c r="BQ700" s="830">
        <f t="shared" si="564"/>
        <v>0.248056895305902</v>
      </c>
      <c r="BR700" s="830">
        <f t="shared" si="565"/>
        <v>0</v>
      </c>
      <c r="BS700" s="830">
        <f t="shared" si="566"/>
        <v>5.7582621760056067</v>
      </c>
      <c r="BT700" s="810">
        <f t="shared" si="567"/>
        <v>1.2217530958898886</v>
      </c>
      <c r="BU700" s="810">
        <f t="shared" si="568"/>
        <v>5.0610075850414376</v>
      </c>
      <c r="BV700" s="810">
        <f t="shared" si="569"/>
        <v>0</v>
      </c>
      <c r="BW700" s="830">
        <f t="shared" si="570"/>
        <v>7.3831429813139513</v>
      </c>
      <c r="BX700" s="816">
        <f t="shared" si="547"/>
        <v>646.31079261997661</v>
      </c>
      <c r="BY700" s="755">
        <f t="shared" si="597"/>
        <v>5.7470282110970709E-2</v>
      </c>
      <c r="BZ700" s="805">
        <f t="shared" ca="1" si="594"/>
        <v>106.82749237333935</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6.9737463382764293</v>
      </c>
      <c r="BE701" s="808">
        <f t="shared" si="552"/>
        <v>43.687100928126029</v>
      </c>
      <c r="BF701" s="808">
        <f t="shared" si="553"/>
        <v>0</v>
      </c>
      <c r="BG701" s="829">
        <f t="shared" si="554"/>
        <v>15.881350125530094</v>
      </c>
      <c r="BH701" s="829">
        <f t="shared" si="555"/>
        <v>18.48437068017499</v>
      </c>
      <c r="BI701" s="829">
        <f t="shared" si="556"/>
        <v>0</v>
      </c>
      <c r="BJ701" s="829">
        <f t="shared" si="557"/>
        <v>0.55028748347946599</v>
      </c>
      <c r="BK701" s="829">
        <f t="shared" si="558"/>
        <v>19.698138691610531</v>
      </c>
      <c r="BL701" s="810">
        <f t="shared" si="559"/>
        <v>24.775468184071915</v>
      </c>
      <c r="BM701" s="810">
        <f t="shared" si="560"/>
        <v>5.7286364106047669</v>
      </c>
      <c r="BN701" s="810">
        <f t="shared" si="561"/>
        <v>0.449906720177082</v>
      </c>
      <c r="BO701" s="810">
        <f t="shared" si="562"/>
        <v>0</v>
      </c>
      <c r="BP701" s="810">
        <f t="shared" si="563"/>
        <v>1.4187744381404328</v>
      </c>
      <c r="BQ701" s="830">
        <f t="shared" si="564"/>
        <v>7.7873434570759209E-2</v>
      </c>
      <c r="BR701" s="830">
        <f t="shared" si="565"/>
        <v>0</v>
      </c>
      <c r="BS701" s="830">
        <f t="shared" si="566"/>
        <v>1.5050484778209776</v>
      </c>
      <c r="BT701" s="810">
        <f t="shared" si="567"/>
        <v>0.37728617211175347</v>
      </c>
      <c r="BU701" s="810">
        <f t="shared" si="568"/>
        <v>1.3250817865651212</v>
      </c>
      <c r="BV701" s="810">
        <f t="shared" si="569"/>
        <v>0</v>
      </c>
      <c r="BW701" s="830">
        <f t="shared" si="570"/>
        <v>1.1335579449217275</v>
      </c>
      <c r="BX701" s="816">
        <f t="shared" si="547"/>
        <v>142.06662781618203</v>
      </c>
      <c r="BY701" s="755">
        <f t="shared" si="597"/>
        <v>1.2632636298789083E-2</v>
      </c>
      <c r="BZ701" s="805">
        <f t="shared" ca="1" si="594"/>
        <v>93.727904377780931</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24.645505509521133</v>
      </c>
      <c r="BE702" s="808">
        <f t="shared" si="552"/>
        <v>162.12949871603917</v>
      </c>
      <c r="BF702" s="808">
        <f t="shared" si="553"/>
        <v>0</v>
      </c>
      <c r="BG702" s="829">
        <f t="shared" si="554"/>
        <v>36.16142531634317</v>
      </c>
      <c r="BH702" s="829">
        <f t="shared" si="555"/>
        <v>62.383264548979184</v>
      </c>
      <c r="BI702" s="829">
        <f t="shared" si="556"/>
        <v>0</v>
      </c>
      <c r="BJ702" s="829">
        <f t="shared" si="557"/>
        <v>0.85189710819000308</v>
      </c>
      <c r="BK702" s="829">
        <f t="shared" si="558"/>
        <v>44.852154605077573</v>
      </c>
      <c r="BL702" s="810">
        <f t="shared" si="559"/>
        <v>51.869058152875851</v>
      </c>
      <c r="BM702" s="810">
        <f t="shared" si="560"/>
        <v>14.513044804214049</v>
      </c>
      <c r="BN702" s="810">
        <f t="shared" si="561"/>
        <v>1.5022519917768089</v>
      </c>
      <c r="BO702" s="810">
        <f t="shared" si="562"/>
        <v>0</v>
      </c>
      <c r="BP702" s="810">
        <f t="shared" si="563"/>
        <v>3.5983278540494332</v>
      </c>
      <c r="BQ702" s="830">
        <f t="shared" si="564"/>
        <v>0.1602623011390566</v>
      </c>
      <c r="BR702" s="830">
        <f t="shared" si="565"/>
        <v>0</v>
      </c>
      <c r="BS702" s="830">
        <f t="shared" si="566"/>
        <v>2.9915629545957234</v>
      </c>
      <c r="BT702" s="810">
        <f t="shared" si="567"/>
        <v>0.70560951241979808</v>
      </c>
      <c r="BU702" s="810">
        <f t="shared" si="568"/>
        <v>2.9174658565167126</v>
      </c>
      <c r="BV702" s="810">
        <f t="shared" si="569"/>
        <v>0</v>
      </c>
      <c r="BW702" s="830">
        <f t="shared" si="570"/>
        <v>6.3819208599539001</v>
      </c>
      <c r="BX702" s="816">
        <f t="shared" si="547"/>
        <v>415.66325009169162</v>
      </c>
      <c r="BY702" s="755">
        <f t="shared" si="597"/>
        <v>3.6960986136554477E-2</v>
      </c>
      <c r="BZ702" s="805">
        <f t="shared" ca="1" si="594"/>
        <v>109.05694065810201</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188.80217571184789</v>
      </c>
      <c r="BE704" s="808">
        <f t="shared" si="552"/>
        <v>535.33730170311992</v>
      </c>
      <c r="BF704" s="808">
        <f t="shared" si="553"/>
        <v>0</v>
      </c>
      <c r="BG704" s="829">
        <f t="shared" si="554"/>
        <v>117.26389950733298</v>
      </c>
      <c r="BH704" s="829">
        <f t="shared" si="555"/>
        <v>127.29333677252021</v>
      </c>
      <c r="BI704" s="829">
        <f t="shared" si="556"/>
        <v>0</v>
      </c>
      <c r="BJ704" s="829">
        <f t="shared" si="557"/>
        <v>5.3109460438228799</v>
      </c>
      <c r="BK704" s="829">
        <f t="shared" si="558"/>
        <v>159.57484328989793</v>
      </c>
      <c r="BL704" s="810">
        <f t="shared" si="559"/>
        <v>121.91734510726542</v>
      </c>
      <c r="BM704" s="810">
        <f t="shared" si="560"/>
        <v>31.40510171918142</v>
      </c>
      <c r="BN704" s="810">
        <f t="shared" si="561"/>
        <v>2.8113363301297718</v>
      </c>
      <c r="BO704" s="810">
        <f t="shared" si="562"/>
        <v>0</v>
      </c>
      <c r="BP704" s="810">
        <f t="shared" si="563"/>
        <v>8.129999435596579</v>
      </c>
      <c r="BQ704" s="830">
        <f t="shared" si="564"/>
        <v>0.69352125049069802</v>
      </c>
      <c r="BR704" s="830">
        <f t="shared" si="565"/>
        <v>0</v>
      </c>
      <c r="BS704" s="830">
        <f t="shared" si="566"/>
        <v>8.1574312786384446</v>
      </c>
      <c r="BT704" s="810">
        <f t="shared" si="567"/>
        <v>1.9360696941375284</v>
      </c>
      <c r="BU704" s="810">
        <f t="shared" si="568"/>
        <v>6.0422505428114874</v>
      </c>
      <c r="BV704" s="810">
        <f t="shared" si="569"/>
        <v>0</v>
      </c>
      <c r="BW704" s="830">
        <f t="shared" si="570"/>
        <v>44.249957004847218</v>
      </c>
      <c r="BX704" s="816">
        <f t="shared" ref="BX704:BX767" si="601">IF(SUM(BB704:BW704)=0,"",SUM(BB704:BW704))</f>
        <v>1358.9255153916401</v>
      </c>
      <c r="BY704" s="755">
        <f t="shared" si="597"/>
        <v>0.1208363431790539</v>
      </c>
      <c r="BZ704" s="805">
        <f t="shared" ca="1" si="594"/>
        <v>119.9584416720687</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554.3178148796145</v>
      </c>
      <c r="BE705" s="808">
        <f t="shared" si="552"/>
        <v>2294.5796603100057</v>
      </c>
      <c r="BF705" s="808">
        <f t="shared" si="553"/>
        <v>0</v>
      </c>
      <c r="BG705" s="829">
        <f t="shared" si="554"/>
        <v>611.64665222870906</v>
      </c>
      <c r="BH705" s="829">
        <f t="shared" si="555"/>
        <v>678.86211883303417</v>
      </c>
      <c r="BI705" s="829">
        <f t="shared" si="556"/>
        <v>0</v>
      </c>
      <c r="BJ705" s="829">
        <f t="shared" si="557"/>
        <v>17.09320183372671</v>
      </c>
      <c r="BK705" s="829">
        <f t="shared" si="558"/>
        <v>737.8620676943525</v>
      </c>
      <c r="BL705" s="810">
        <f t="shared" si="559"/>
        <v>757.35798323159941</v>
      </c>
      <c r="BM705" s="810">
        <f t="shared" si="560"/>
        <v>207.36285756935851</v>
      </c>
      <c r="BN705" s="810">
        <f t="shared" si="561"/>
        <v>17.370595945678886</v>
      </c>
      <c r="BO705" s="810">
        <f t="shared" si="562"/>
        <v>0</v>
      </c>
      <c r="BP705" s="810">
        <f t="shared" si="563"/>
        <v>52.608090578341766</v>
      </c>
      <c r="BQ705" s="830">
        <f t="shared" si="564"/>
        <v>3.2203255419159422</v>
      </c>
      <c r="BR705" s="830">
        <f t="shared" si="565"/>
        <v>0</v>
      </c>
      <c r="BS705" s="830">
        <f t="shared" si="566"/>
        <v>58.225415867211048</v>
      </c>
      <c r="BT705" s="810">
        <f t="shared" si="567"/>
        <v>11.821882989302003</v>
      </c>
      <c r="BU705" s="810">
        <f t="shared" si="568"/>
        <v>50.885496345256449</v>
      </c>
      <c r="BV705" s="810">
        <f t="shared" si="569"/>
        <v>0</v>
      </c>
      <c r="BW705" s="830">
        <f t="shared" si="570"/>
        <v>128.20750624382217</v>
      </c>
      <c r="BX705" s="816">
        <f t="shared" si="601"/>
        <v>6181.4216700919314</v>
      </c>
      <c r="BY705" s="755">
        <f t="shared" si="597"/>
        <v>0.54965513694575241</v>
      </c>
      <c r="BZ705" s="805">
        <f t="shared" ca="1" si="594"/>
        <v>103.45620055177658</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217.74831393255772</v>
      </c>
      <c r="BE706" s="808">
        <f t="shared" si="552"/>
        <v>1376.8310708259889</v>
      </c>
      <c r="BF706" s="808">
        <f t="shared" si="553"/>
        <v>0</v>
      </c>
      <c r="BG706" s="829">
        <f t="shared" si="554"/>
        <v>397.51119216006583</v>
      </c>
      <c r="BH706" s="829">
        <f t="shared" si="555"/>
        <v>483.54873936285247</v>
      </c>
      <c r="BI706" s="829">
        <f t="shared" si="556"/>
        <v>0</v>
      </c>
      <c r="BJ706" s="829">
        <f t="shared" si="557"/>
        <v>9.2922647817171296</v>
      </c>
      <c r="BK706" s="829">
        <f t="shared" si="558"/>
        <v>493.04564994439102</v>
      </c>
      <c r="BL706" s="810">
        <f t="shared" si="559"/>
        <v>573.95838040671731</v>
      </c>
      <c r="BM706" s="810">
        <f t="shared" si="560"/>
        <v>170.79163364654534</v>
      </c>
      <c r="BN706" s="810">
        <f t="shared" si="561"/>
        <v>14.173977402710825</v>
      </c>
      <c r="BO706" s="810">
        <f t="shared" si="562"/>
        <v>0</v>
      </c>
      <c r="BP706" s="810">
        <f t="shared" si="563"/>
        <v>44.025112626990541</v>
      </c>
      <c r="BQ706" s="830">
        <f t="shared" si="564"/>
        <v>2.1670134761172659</v>
      </c>
      <c r="BR706" s="830">
        <f t="shared" si="565"/>
        <v>0</v>
      </c>
      <c r="BS706" s="830">
        <f t="shared" si="566"/>
        <v>49.181651046839136</v>
      </c>
      <c r="BT706" s="810">
        <f t="shared" si="567"/>
        <v>10.033252197636081</v>
      </c>
      <c r="BU706" s="810">
        <f t="shared" si="568"/>
        <v>41.673199881710133</v>
      </c>
      <c r="BV706" s="810">
        <f t="shared" si="569"/>
        <v>0</v>
      </c>
      <c r="BW706" s="830">
        <f t="shared" si="570"/>
        <v>92.638045032379935</v>
      </c>
      <c r="BX706" s="816">
        <f t="shared" si="601"/>
        <v>3976.61949672522</v>
      </c>
      <c r="BY706" s="755">
        <f t="shared" si="597"/>
        <v>0.35360301411392675</v>
      </c>
      <c r="BZ706" s="805">
        <f t="shared" ca="1" si="594"/>
        <v>92.347717583420547</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17.272753145899305</v>
      </c>
      <c r="BE708" s="808">
        <f t="shared" si="552"/>
        <v>53.989036753274895</v>
      </c>
      <c r="BF708" s="808">
        <f t="shared" si="553"/>
        <v>0</v>
      </c>
      <c r="BG708" s="829">
        <f t="shared" si="554"/>
        <v>23.306711240141045</v>
      </c>
      <c r="BH708" s="829">
        <f t="shared" si="555"/>
        <v>15.455005620350573</v>
      </c>
      <c r="BI708" s="829">
        <f t="shared" si="556"/>
        <v>0</v>
      </c>
      <c r="BJ708" s="829">
        <f t="shared" si="557"/>
        <v>0.41892876633214199</v>
      </c>
      <c r="BK708" s="829">
        <f t="shared" si="558"/>
        <v>18.420881778697744</v>
      </c>
      <c r="BL708" s="810">
        <f t="shared" si="559"/>
        <v>15.957980040551215</v>
      </c>
      <c r="BM708" s="810">
        <f t="shared" si="560"/>
        <v>4.7942525712492117</v>
      </c>
      <c r="BN708" s="810">
        <f t="shared" si="561"/>
        <v>0.41212104164082602</v>
      </c>
      <c r="BO708" s="810">
        <f t="shared" si="562"/>
        <v>0</v>
      </c>
      <c r="BP708" s="810">
        <f t="shared" si="563"/>
        <v>1.2481380118265017</v>
      </c>
      <c r="BQ708" s="830">
        <f t="shared" si="564"/>
        <v>7.4169263934056998E-2</v>
      </c>
      <c r="BR708" s="830">
        <f t="shared" si="565"/>
        <v>0</v>
      </c>
      <c r="BS708" s="830">
        <f t="shared" si="566"/>
        <v>1.0163918234177276</v>
      </c>
      <c r="BT708" s="810">
        <f t="shared" si="567"/>
        <v>0.15307370018462893</v>
      </c>
      <c r="BU708" s="810">
        <f t="shared" si="568"/>
        <v>0.596745958896442</v>
      </c>
      <c r="BV708" s="810">
        <f t="shared" si="569"/>
        <v>0</v>
      </c>
      <c r="BW708" s="830">
        <f t="shared" si="570"/>
        <v>8.5341198713753865</v>
      </c>
      <c r="BX708" s="816">
        <f t="shared" si="601"/>
        <v>161.65030958777172</v>
      </c>
      <c r="BY708" s="755">
        <f t="shared" si="597"/>
        <v>1.4374027173019003E-2</v>
      </c>
      <c r="BZ708" s="805">
        <f t="shared" ca="1" si="594"/>
        <v>113.2935230197988</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57.351117958205322</v>
      </c>
      <c r="BE709" s="808">
        <f t="shared" si="552"/>
        <v>246.96822789297948</v>
      </c>
      <c r="BF709" s="808">
        <f t="shared" si="553"/>
        <v>0</v>
      </c>
      <c r="BG709" s="829">
        <f t="shared" si="554"/>
        <v>70.260304988740373</v>
      </c>
      <c r="BH709" s="829">
        <f t="shared" si="555"/>
        <v>79.132924814188968</v>
      </c>
      <c r="BI709" s="829">
        <f t="shared" si="556"/>
        <v>0</v>
      </c>
      <c r="BJ709" s="829">
        <f t="shared" si="557"/>
        <v>2.0073990258031227</v>
      </c>
      <c r="BK709" s="829">
        <f t="shared" si="558"/>
        <v>75.605315070053081</v>
      </c>
      <c r="BL709" s="810">
        <f t="shared" si="559"/>
        <v>94.216285590809491</v>
      </c>
      <c r="BM709" s="810">
        <f t="shared" si="560"/>
        <v>19.701782761050453</v>
      </c>
      <c r="BN709" s="810">
        <f t="shared" si="561"/>
        <v>2.5424879366086692</v>
      </c>
      <c r="BO709" s="810">
        <f t="shared" si="562"/>
        <v>0</v>
      </c>
      <c r="BP709" s="810">
        <f t="shared" si="563"/>
        <v>6.5739290156715224</v>
      </c>
      <c r="BQ709" s="830">
        <f t="shared" si="564"/>
        <v>0.446010600819021</v>
      </c>
      <c r="BR709" s="830">
        <f t="shared" si="565"/>
        <v>0</v>
      </c>
      <c r="BS709" s="830">
        <f t="shared" si="566"/>
        <v>6.6095943742600571</v>
      </c>
      <c r="BT709" s="810">
        <f t="shared" si="567"/>
        <v>1.5517441226440429</v>
      </c>
      <c r="BU709" s="810">
        <f t="shared" si="568"/>
        <v>5.6281703446646665</v>
      </c>
      <c r="BV709" s="810">
        <f t="shared" si="569"/>
        <v>0</v>
      </c>
      <c r="BW709" s="830">
        <f t="shared" si="570"/>
        <v>25.598816301400763</v>
      </c>
      <c r="BX709" s="816">
        <f t="shared" si="601"/>
        <v>694.19411079789927</v>
      </c>
      <c r="BY709" s="755">
        <f t="shared" si="597"/>
        <v>6.1728090947705788E-2</v>
      </c>
      <c r="BZ709" s="805">
        <f t="shared" ca="1" si="594"/>
        <v>100.31116722952416</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30.691337799745614</v>
      </c>
      <c r="BE710" s="808">
        <f t="shared" si="552"/>
        <v>138.68978726647055</v>
      </c>
      <c r="BF710" s="808">
        <f t="shared" si="553"/>
        <v>0</v>
      </c>
      <c r="BG710" s="829">
        <f t="shared" si="554"/>
        <v>49.207417227443806</v>
      </c>
      <c r="BH710" s="829">
        <f t="shared" si="555"/>
        <v>53.6877076178869</v>
      </c>
      <c r="BI710" s="829">
        <f t="shared" si="556"/>
        <v>0</v>
      </c>
      <c r="BJ710" s="829">
        <f t="shared" si="557"/>
        <v>1.3435295906604658</v>
      </c>
      <c r="BK710" s="829">
        <f t="shared" si="558"/>
        <v>60.324478620654922</v>
      </c>
      <c r="BL710" s="810">
        <f t="shared" si="559"/>
        <v>62.712882977725023</v>
      </c>
      <c r="BM710" s="810">
        <f t="shared" si="560"/>
        <v>21.163998972418902</v>
      </c>
      <c r="BN710" s="810">
        <f t="shared" si="561"/>
        <v>1.9299006720228971</v>
      </c>
      <c r="BO710" s="810">
        <f t="shared" si="562"/>
        <v>0</v>
      </c>
      <c r="BP710" s="810">
        <f t="shared" si="563"/>
        <v>5.4158809682004687</v>
      </c>
      <c r="BQ710" s="830">
        <f t="shared" si="564"/>
        <v>0.2827170529350414</v>
      </c>
      <c r="BR710" s="830">
        <f t="shared" si="565"/>
        <v>0</v>
      </c>
      <c r="BS710" s="830">
        <f t="shared" si="566"/>
        <v>5.2773849881207724</v>
      </c>
      <c r="BT710" s="810">
        <f t="shared" si="567"/>
        <v>1.4419641482607914</v>
      </c>
      <c r="BU710" s="810">
        <f t="shared" si="568"/>
        <v>4.3896572489206402</v>
      </c>
      <c r="BV710" s="810">
        <f t="shared" si="569"/>
        <v>0</v>
      </c>
      <c r="BW710" s="830">
        <f t="shared" si="570"/>
        <v>12.209405494288031</v>
      </c>
      <c r="BX710" s="816">
        <f t="shared" si="601"/>
        <v>448.76805064575478</v>
      </c>
      <c r="BY710" s="755">
        <f t="shared" si="597"/>
        <v>3.9904681722012697E-2</v>
      </c>
      <c r="BZ710" s="805">
        <f t="shared" ca="1" si="594"/>
        <v>88.105069799980399</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35.099901835554647</v>
      </c>
      <c r="BE712" s="808">
        <f t="shared" si="606"/>
        <v>102.02220678749418</v>
      </c>
      <c r="BF712" s="808">
        <f t="shared" si="607"/>
        <v>0</v>
      </c>
      <c r="BG712" s="829">
        <f t="shared" si="608"/>
        <v>18.229908405385359</v>
      </c>
      <c r="BH712" s="829">
        <f t="shared" si="609"/>
        <v>31.810332596900139</v>
      </c>
      <c r="BI712" s="829">
        <f t="shared" si="610"/>
        <v>0</v>
      </c>
      <c r="BJ712" s="829">
        <f t="shared" si="611"/>
        <v>1.0969254378315929</v>
      </c>
      <c r="BK712" s="829">
        <f t="shared" si="612"/>
        <v>35.966263404610032</v>
      </c>
      <c r="BL712" s="810">
        <f t="shared" si="613"/>
        <v>27.856418450352461</v>
      </c>
      <c r="BM712" s="810">
        <f t="shared" si="614"/>
        <v>5.5861206317183036</v>
      </c>
      <c r="BN712" s="810">
        <f t="shared" si="615"/>
        <v>0.632812658271521</v>
      </c>
      <c r="BO712" s="810">
        <f t="shared" si="616"/>
        <v>0</v>
      </c>
      <c r="BP712" s="810">
        <f t="shared" si="617"/>
        <v>1.4855246159327302</v>
      </c>
      <c r="BQ712" s="830">
        <f t="shared" si="618"/>
        <v>0.22566991681287299</v>
      </c>
      <c r="BR712" s="830">
        <f t="shared" si="619"/>
        <v>0</v>
      </c>
      <c r="BS712" s="830">
        <f t="shared" si="620"/>
        <v>1.4883368669850128</v>
      </c>
      <c r="BT712" s="810">
        <f t="shared" si="621"/>
        <v>0.32100271791004981</v>
      </c>
      <c r="BU712" s="810">
        <f t="shared" si="622"/>
        <v>1.3817073510041276</v>
      </c>
      <c r="BV712" s="810">
        <f t="shared" si="623"/>
        <v>0</v>
      </c>
      <c r="BW712" s="830">
        <f t="shared" si="624"/>
        <v>21.360120195231975</v>
      </c>
      <c r="BX712" s="816">
        <f t="shared" si="601"/>
        <v>284.56325187199508</v>
      </c>
      <c r="BY712" s="755">
        <f t="shared" si="597"/>
        <v>2.5303508080383699E-2</v>
      </c>
      <c r="BZ712" s="805">
        <f t="shared" ref="BZ712:BZ775" ca="1" si="648">IFERROR(IF(DA712&gt;0,BY712/DA712*100,""),"")</f>
        <v>118.34820970136938</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66.231078090170897</v>
      </c>
      <c r="BE713" s="808">
        <f t="shared" si="606"/>
        <v>315.4570247206363</v>
      </c>
      <c r="BF713" s="808">
        <f t="shared" si="607"/>
        <v>0</v>
      </c>
      <c r="BG713" s="829">
        <f t="shared" si="608"/>
        <v>99.345325637442969</v>
      </c>
      <c r="BH713" s="829">
        <f t="shared" si="609"/>
        <v>111.22471593365219</v>
      </c>
      <c r="BI713" s="829">
        <f t="shared" si="610"/>
        <v>0</v>
      </c>
      <c r="BJ713" s="829">
        <f t="shared" si="611"/>
        <v>2.8711501149232257</v>
      </c>
      <c r="BK713" s="829">
        <f t="shared" si="612"/>
        <v>134.22735655688038</v>
      </c>
      <c r="BL713" s="810">
        <f t="shared" si="613"/>
        <v>114.4638491435699</v>
      </c>
      <c r="BM713" s="810">
        <f t="shared" si="614"/>
        <v>41.4900767445504</v>
      </c>
      <c r="BN713" s="810">
        <f t="shared" si="615"/>
        <v>3.3928801076151029</v>
      </c>
      <c r="BO713" s="810">
        <f t="shared" si="616"/>
        <v>0</v>
      </c>
      <c r="BP713" s="810">
        <f t="shared" si="617"/>
        <v>9.8570410262031185</v>
      </c>
      <c r="BQ713" s="830">
        <f t="shared" si="618"/>
        <v>0.680917476845322</v>
      </c>
      <c r="BR713" s="830">
        <f t="shared" si="619"/>
        <v>0</v>
      </c>
      <c r="BS713" s="830">
        <f t="shared" si="620"/>
        <v>11.397911079587647</v>
      </c>
      <c r="BT713" s="810">
        <f t="shared" si="621"/>
        <v>2.6745269068238109</v>
      </c>
      <c r="BU713" s="810">
        <f t="shared" si="622"/>
        <v>10.101333044597256</v>
      </c>
      <c r="BV713" s="810">
        <f t="shared" si="623"/>
        <v>0</v>
      </c>
      <c r="BW713" s="830">
        <f t="shared" si="624"/>
        <v>39.886131725478698</v>
      </c>
      <c r="BX713" s="816">
        <f t="shared" si="601"/>
        <v>963.30131830897722</v>
      </c>
      <c r="BY713" s="755">
        <f t="shared" si="597"/>
        <v>8.565723975715607E-2</v>
      </c>
      <c r="BZ713" s="805">
        <f t="shared" ca="1" si="648"/>
        <v>91.153051221204862</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15.607582140759773</v>
      </c>
      <c r="BE714" s="808">
        <f t="shared" si="606"/>
        <v>46.84928193274331</v>
      </c>
      <c r="BF714" s="808">
        <f t="shared" si="607"/>
        <v>0</v>
      </c>
      <c r="BG714" s="829">
        <f t="shared" si="608"/>
        <v>14.771682422010235</v>
      </c>
      <c r="BH714" s="829">
        <f t="shared" si="609"/>
        <v>27.112293740737414</v>
      </c>
      <c r="BI714" s="829">
        <f t="shared" si="610"/>
        <v>0</v>
      </c>
      <c r="BJ714" s="829">
        <f t="shared" si="611"/>
        <v>0.720187080693795</v>
      </c>
      <c r="BK714" s="829">
        <f t="shared" si="612"/>
        <v>31.273100227883013</v>
      </c>
      <c r="BL714" s="810">
        <f t="shared" si="613"/>
        <v>30.041045605988629</v>
      </c>
      <c r="BM714" s="810">
        <f t="shared" si="614"/>
        <v>8.9431203088772904</v>
      </c>
      <c r="BN714" s="810">
        <f t="shared" si="615"/>
        <v>1.0825127140031925</v>
      </c>
      <c r="BO714" s="810">
        <f t="shared" si="616"/>
        <v>0</v>
      </c>
      <c r="BP714" s="810">
        <f t="shared" si="617"/>
        <v>2.2959496926963161</v>
      </c>
      <c r="BQ714" s="830">
        <f t="shared" si="618"/>
        <v>0.17865381261139501</v>
      </c>
      <c r="BR714" s="830">
        <f t="shared" si="619"/>
        <v>0</v>
      </c>
      <c r="BS714" s="830">
        <f t="shared" si="620"/>
        <v>2.9916474861552942</v>
      </c>
      <c r="BT714" s="810">
        <f t="shared" si="621"/>
        <v>0.69896382744725216</v>
      </c>
      <c r="BU714" s="810">
        <f t="shared" si="622"/>
        <v>3.5975268866713965</v>
      </c>
      <c r="BV714" s="810">
        <f t="shared" si="623"/>
        <v>0</v>
      </c>
      <c r="BW714" s="830">
        <f t="shared" si="624"/>
        <v>22.569268890628503</v>
      </c>
      <c r="BX714" s="816">
        <f t="shared" si="601"/>
        <v>208.73281676990686</v>
      </c>
      <c r="BY714" s="755">
        <f t="shared" si="597"/>
        <v>1.856062749154427E-2</v>
      </c>
      <c r="BZ714" s="805">
        <f t="shared" ca="1" si="648"/>
        <v>79.428866187273883</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504.61456593903665</v>
      </c>
      <c r="BE716" s="808">
        <f t="shared" si="606"/>
        <v>2299.9520940164548</v>
      </c>
      <c r="BF716" s="808">
        <f t="shared" si="607"/>
        <v>0</v>
      </c>
      <c r="BG716" s="829">
        <f t="shared" si="608"/>
        <v>563.05770025103152</v>
      </c>
      <c r="BH716" s="829">
        <f t="shared" si="609"/>
        <v>625.93630428002939</v>
      </c>
      <c r="BI716" s="829">
        <f t="shared" si="610"/>
        <v>0</v>
      </c>
      <c r="BJ716" s="829">
        <f t="shared" si="611"/>
        <v>17.2934490609282</v>
      </c>
      <c r="BK716" s="829">
        <f t="shared" si="612"/>
        <v>687.83167058333845</v>
      </c>
      <c r="BL716" s="810">
        <f t="shared" si="613"/>
        <v>726.48946812097654</v>
      </c>
      <c r="BM716" s="810">
        <f t="shared" si="614"/>
        <v>202.71462034401776</v>
      </c>
      <c r="BN716" s="810">
        <f t="shared" si="615"/>
        <v>15.430713119559536</v>
      </c>
      <c r="BO716" s="810">
        <f t="shared" si="616"/>
        <v>0</v>
      </c>
      <c r="BP716" s="810">
        <f t="shared" si="617"/>
        <v>50.205022795481035</v>
      </c>
      <c r="BQ716" s="830">
        <f t="shared" si="618"/>
        <v>2.9654809476066362</v>
      </c>
      <c r="BR716" s="830">
        <f t="shared" si="619"/>
        <v>0</v>
      </c>
      <c r="BS716" s="830">
        <f t="shared" si="620"/>
        <v>50.224661708710158</v>
      </c>
      <c r="BT716" s="810">
        <f t="shared" si="621"/>
        <v>10.166852264793322</v>
      </c>
      <c r="BU716" s="810">
        <f t="shared" si="622"/>
        <v>40.85617396204951</v>
      </c>
      <c r="BV716" s="810">
        <f t="shared" si="623"/>
        <v>0</v>
      </c>
      <c r="BW716" s="830">
        <f t="shared" si="624"/>
        <v>96.732611053262687</v>
      </c>
      <c r="BX716" s="816">
        <f t="shared" si="601"/>
        <v>5894.4713884472767</v>
      </c>
      <c r="BY716" s="755">
        <f t="shared" si="597"/>
        <v>0.52413937297237034</v>
      </c>
      <c r="BZ716" s="805">
        <f t="shared" ca="1" si="648"/>
        <v>107.49846656416044</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612.0838265028757</v>
      </c>
      <c r="BE717" s="808">
        <f t="shared" si="606"/>
        <v>3156.3966368341958</v>
      </c>
      <c r="BF717" s="808">
        <f t="shared" si="607"/>
        <v>0</v>
      </c>
      <c r="BG717" s="829">
        <f t="shared" si="608"/>
        <v>781.11400046050505</v>
      </c>
      <c r="BH717" s="829">
        <f t="shared" si="609"/>
        <v>880.58207153798446</v>
      </c>
      <c r="BI717" s="829">
        <f t="shared" si="610"/>
        <v>0</v>
      </c>
      <c r="BJ717" s="829">
        <f t="shared" si="611"/>
        <v>20.89989093840153</v>
      </c>
      <c r="BK717" s="829">
        <f t="shared" si="612"/>
        <v>948.80928980224496</v>
      </c>
      <c r="BL717" s="810">
        <f t="shared" si="613"/>
        <v>1086.5621200734217</v>
      </c>
      <c r="BM717" s="810">
        <f t="shared" si="614"/>
        <v>303.47607356893405</v>
      </c>
      <c r="BN717" s="810">
        <f t="shared" si="615"/>
        <v>23.215124387949025</v>
      </c>
      <c r="BO717" s="810">
        <f t="shared" si="616"/>
        <v>0</v>
      </c>
      <c r="BP717" s="810">
        <f t="shared" si="617"/>
        <v>73.182822318408469</v>
      </c>
      <c r="BQ717" s="830">
        <f t="shared" si="618"/>
        <v>4.0291475846529057</v>
      </c>
      <c r="BR717" s="830">
        <f t="shared" si="619"/>
        <v>0</v>
      </c>
      <c r="BS717" s="830">
        <f t="shared" si="620"/>
        <v>72.57838317203948</v>
      </c>
      <c r="BT717" s="810">
        <f t="shared" si="621"/>
        <v>13.685700248321371</v>
      </c>
      <c r="BU717" s="810">
        <f t="shared" si="622"/>
        <v>58.910593734098768</v>
      </c>
      <c r="BV717" s="810">
        <f t="shared" si="623"/>
        <v>0</v>
      </c>
      <c r="BW717" s="830">
        <f t="shared" si="624"/>
        <v>121.45126341038221</v>
      </c>
      <c r="BX717" s="816">
        <f t="shared" si="601"/>
        <v>8156.976944574415</v>
      </c>
      <c r="BY717" s="755">
        <f t="shared" ref="BY717:BY780" si="651">IF(BX717&lt;&gt;"", BX717 / $BX$5, "")</f>
        <v>0.72532250974341228</v>
      </c>
      <c r="BZ717" s="805">
        <f t="shared" ca="1" si="648"/>
        <v>105.10778884017186</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283.81158418287913</v>
      </c>
      <c r="BE719" s="808">
        <f t="shared" si="606"/>
        <v>999.42671922917475</v>
      </c>
      <c r="BF719" s="808">
        <f t="shared" si="607"/>
        <v>0</v>
      </c>
      <c r="BG719" s="829">
        <f t="shared" si="608"/>
        <v>271.34369172897698</v>
      </c>
      <c r="BH719" s="829">
        <f t="shared" si="609"/>
        <v>317.90326518702614</v>
      </c>
      <c r="BI719" s="829">
        <f t="shared" si="610"/>
        <v>0</v>
      </c>
      <c r="BJ719" s="829">
        <f t="shared" si="611"/>
        <v>9.1755561270332393</v>
      </c>
      <c r="BK719" s="829">
        <f t="shared" si="612"/>
        <v>355.12195914479253</v>
      </c>
      <c r="BL719" s="810">
        <f t="shared" si="613"/>
        <v>380.99739795537533</v>
      </c>
      <c r="BM719" s="810">
        <f t="shared" si="614"/>
        <v>111.02197190553547</v>
      </c>
      <c r="BN719" s="810">
        <f t="shared" si="615"/>
        <v>9.5164011985133001</v>
      </c>
      <c r="BO719" s="810">
        <f t="shared" si="616"/>
        <v>0</v>
      </c>
      <c r="BP719" s="810">
        <f t="shared" si="617"/>
        <v>24.48445264293504</v>
      </c>
      <c r="BQ719" s="830">
        <f t="shared" si="618"/>
        <v>1.701724208956866</v>
      </c>
      <c r="BR719" s="830">
        <f t="shared" si="619"/>
        <v>0</v>
      </c>
      <c r="BS719" s="830">
        <f t="shared" si="620"/>
        <v>25.127158920394834</v>
      </c>
      <c r="BT719" s="810">
        <f t="shared" si="621"/>
        <v>6.4837982661438511</v>
      </c>
      <c r="BU719" s="810">
        <f t="shared" si="622"/>
        <v>21.371200556285249</v>
      </c>
      <c r="BV719" s="810">
        <f t="shared" si="623"/>
        <v>0</v>
      </c>
      <c r="BW719" s="830">
        <f t="shared" si="624"/>
        <v>70.392784253517661</v>
      </c>
      <c r="BX719" s="816">
        <f t="shared" si="601"/>
        <v>2887.8796655075398</v>
      </c>
      <c r="BY719" s="755">
        <f t="shared" si="651"/>
        <v>0.25679171843389115</v>
      </c>
      <c r="BZ719" s="805">
        <f t="shared" ca="1" si="648"/>
        <v>100.77999180754971</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235.24697352531351</v>
      </c>
      <c r="BE720" s="808">
        <f t="shared" si="606"/>
        <v>531.32017943823837</v>
      </c>
      <c r="BF720" s="808">
        <f t="shared" si="607"/>
        <v>0</v>
      </c>
      <c r="BG720" s="829">
        <f t="shared" si="608"/>
        <v>186.57623141683936</v>
      </c>
      <c r="BH720" s="829">
        <f t="shared" si="609"/>
        <v>185.37473711642136</v>
      </c>
      <c r="BI720" s="829">
        <f t="shared" si="610"/>
        <v>0</v>
      </c>
      <c r="BJ720" s="829">
        <f t="shared" si="611"/>
        <v>4.9142563024754695</v>
      </c>
      <c r="BK720" s="829">
        <f t="shared" si="612"/>
        <v>204.03267640962503</v>
      </c>
      <c r="BL720" s="810">
        <f t="shared" si="613"/>
        <v>195.42330038731649</v>
      </c>
      <c r="BM720" s="810">
        <f t="shared" si="614"/>
        <v>64.044081732851978</v>
      </c>
      <c r="BN720" s="810">
        <f t="shared" si="615"/>
        <v>4.9901227183731347</v>
      </c>
      <c r="BO720" s="810">
        <f t="shared" si="616"/>
        <v>0</v>
      </c>
      <c r="BP720" s="810">
        <f t="shared" si="617"/>
        <v>14.852125453805838</v>
      </c>
      <c r="BQ720" s="830">
        <f t="shared" si="618"/>
        <v>1.1234446846070341</v>
      </c>
      <c r="BR720" s="830">
        <f t="shared" si="619"/>
        <v>0</v>
      </c>
      <c r="BS720" s="830">
        <f t="shared" si="620"/>
        <v>15.419929907675776</v>
      </c>
      <c r="BT720" s="810">
        <f t="shared" si="621"/>
        <v>4.0553185649194106</v>
      </c>
      <c r="BU720" s="810">
        <f t="shared" si="622"/>
        <v>16.729730729810701</v>
      </c>
      <c r="BV720" s="810">
        <f t="shared" si="623"/>
        <v>0</v>
      </c>
      <c r="BW720" s="830">
        <f t="shared" si="624"/>
        <v>53.664087980211448</v>
      </c>
      <c r="BX720" s="816">
        <f t="shared" si="601"/>
        <v>1717.767196368485</v>
      </c>
      <c r="BY720" s="755">
        <f t="shared" si="651"/>
        <v>0.15274472669113329</v>
      </c>
      <c r="BZ720" s="805">
        <f t="shared" ca="1" si="648"/>
        <v>99.012460863348664</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109.56680405043727</v>
      </c>
      <c r="BE721" s="808">
        <f t="shared" si="606"/>
        <v>418.54978897608129</v>
      </c>
      <c r="BF721" s="808">
        <f t="shared" si="607"/>
        <v>0</v>
      </c>
      <c r="BG721" s="829">
        <f t="shared" si="608"/>
        <v>131.34517936999103</v>
      </c>
      <c r="BH721" s="829">
        <f t="shared" si="609"/>
        <v>183.41615680438383</v>
      </c>
      <c r="BI721" s="829">
        <f t="shared" si="610"/>
        <v>0</v>
      </c>
      <c r="BJ721" s="829">
        <f t="shared" si="611"/>
        <v>4.8716002679382004</v>
      </c>
      <c r="BK721" s="829">
        <f t="shared" si="612"/>
        <v>182.94035302051429</v>
      </c>
      <c r="BL721" s="810">
        <f t="shared" si="613"/>
        <v>198.89330143192967</v>
      </c>
      <c r="BM721" s="810">
        <f t="shared" si="614"/>
        <v>45.497313466671898</v>
      </c>
      <c r="BN721" s="810">
        <f t="shared" si="615"/>
        <v>4.5775317685976553</v>
      </c>
      <c r="BO721" s="810">
        <f t="shared" si="616"/>
        <v>0</v>
      </c>
      <c r="BP721" s="810">
        <f t="shared" si="617"/>
        <v>9.4667029055716672</v>
      </c>
      <c r="BQ721" s="830">
        <f t="shared" si="618"/>
        <v>1.218513404006472</v>
      </c>
      <c r="BR721" s="830">
        <f t="shared" si="619"/>
        <v>0</v>
      </c>
      <c r="BS721" s="830">
        <f t="shared" si="620"/>
        <v>14.243999874323858</v>
      </c>
      <c r="BT721" s="810">
        <f t="shared" si="621"/>
        <v>4.1815955885011018</v>
      </c>
      <c r="BU721" s="810">
        <f t="shared" si="622"/>
        <v>16.673339269285083</v>
      </c>
      <c r="BV721" s="810">
        <f t="shared" si="623"/>
        <v>0</v>
      </c>
      <c r="BW721" s="830">
        <f t="shared" si="624"/>
        <v>55.263079730952406</v>
      </c>
      <c r="BX721" s="816">
        <f t="shared" si="601"/>
        <v>1380.7052599291858</v>
      </c>
      <c r="BY721" s="755">
        <f t="shared" si="651"/>
        <v>0.12277300906359469</v>
      </c>
      <c r="BZ721" s="805">
        <f t="shared" ca="1" si="648"/>
        <v>92.348470451156246</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256.10271015366214</v>
      </c>
      <c r="BE722" s="808">
        <f t="shared" si="606"/>
        <v>895.33142625993003</v>
      </c>
      <c r="BF722" s="808">
        <f t="shared" si="607"/>
        <v>0</v>
      </c>
      <c r="BG722" s="829">
        <f t="shared" si="608"/>
        <v>205.1989579419232</v>
      </c>
      <c r="BH722" s="829">
        <f t="shared" si="609"/>
        <v>242.7408531420553</v>
      </c>
      <c r="BI722" s="829">
        <f t="shared" si="610"/>
        <v>0</v>
      </c>
      <c r="BJ722" s="829">
        <f t="shared" si="611"/>
        <v>7.4144307610717801</v>
      </c>
      <c r="BK722" s="829">
        <f t="shared" si="612"/>
        <v>282.04695021267838</v>
      </c>
      <c r="BL722" s="810">
        <f t="shared" si="613"/>
        <v>270.30868411268369</v>
      </c>
      <c r="BM722" s="810">
        <f t="shared" si="614"/>
        <v>83.209201195457595</v>
      </c>
      <c r="BN722" s="810">
        <f t="shared" si="615"/>
        <v>6.8044907519649902</v>
      </c>
      <c r="BO722" s="810">
        <f t="shared" si="616"/>
        <v>0</v>
      </c>
      <c r="BP722" s="810">
        <f t="shared" si="617"/>
        <v>16.831362215955906</v>
      </c>
      <c r="BQ722" s="830">
        <f t="shared" si="618"/>
        <v>1.6822275557487121</v>
      </c>
      <c r="BR722" s="830">
        <f t="shared" si="619"/>
        <v>0</v>
      </c>
      <c r="BS722" s="830">
        <f t="shared" si="620"/>
        <v>22.937223043568402</v>
      </c>
      <c r="BT722" s="810">
        <f t="shared" si="621"/>
        <v>6.087818018678834</v>
      </c>
      <c r="BU722" s="810">
        <f t="shared" si="622"/>
        <v>20.895000270437802</v>
      </c>
      <c r="BV722" s="810">
        <f t="shared" si="623"/>
        <v>0</v>
      </c>
      <c r="BW722" s="830">
        <f t="shared" si="624"/>
        <v>68.866148204856245</v>
      </c>
      <c r="BX722" s="816">
        <f t="shared" si="601"/>
        <v>2386.4574838406734</v>
      </c>
      <c r="BY722" s="755">
        <f t="shared" si="651"/>
        <v>0.21220500478753987</v>
      </c>
      <c r="BZ722" s="805">
        <f t="shared" ca="1" si="648"/>
        <v>99.395557810062087</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267.45187838365536</v>
      </c>
      <c r="BE723" s="808">
        <f t="shared" si="606"/>
        <v>523.67022357474457</v>
      </c>
      <c r="BF723" s="808">
        <f t="shared" si="607"/>
        <v>0</v>
      </c>
      <c r="BG723" s="829">
        <f t="shared" si="608"/>
        <v>135.70721336753994</v>
      </c>
      <c r="BH723" s="829">
        <f t="shared" si="609"/>
        <v>177.64207350252485</v>
      </c>
      <c r="BI723" s="829">
        <f t="shared" si="610"/>
        <v>0</v>
      </c>
      <c r="BJ723" s="829">
        <f t="shared" si="611"/>
        <v>4.2161884533827099</v>
      </c>
      <c r="BK723" s="829">
        <f t="shared" si="612"/>
        <v>169.97994854869134</v>
      </c>
      <c r="BL723" s="810">
        <f t="shared" si="613"/>
        <v>194.07655589755407</v>
      </c>
      <c r="BM723" s="810">
        <f t="shared" si="614"/>
        <v>59.7117690256241</v>
      </c>
      <c r="BN723" s="810">
        <f t="shared" si="615"/>
        <v>4.8065936740029951</v>
      </c>
      <c r="BO723" s="810">
        <f t="shared" si="616"/>
        <v>0</v>
      </c>
      <c r="BP723" s="810">
        <f t="shared" si="617"/>
        <v>11.907276219554177</v>
      </c>
      <c r="BQ723" s="830">
        <f t="shared" si="618"/>
        <v>1.1337288051424621</v>
      </c>
      <c r="BR723" s="830">
        <f t="shared" si="619"/>
        <v>0</v>
      </c>
      <c r="BS723" s="830">
        <f t="shared" si="620"/>
        <v>14.491516876194847</v>
      </c>
      <c r="BT723" s="810">
        <f t="shared" si="621"/>
        <v>3.7461651330611692</v>
      </c>
      <c r="BU723" s="810">
        <f t="shared" si="622"/>
        <v>15.326031138860376</v>
      </c>
      <c r="BV723" s="810">
        <f t="shared" si="623"/>
        <v>0</v>
      </c>
      <c r="BW723" s="830">
        <f t="shared" si="624"/>
        <v>49.159778182231953</v>
      </c>
      <c r="BX723" s="816">
        <f t="shared" si="601"/>
        <v>1633.0269407827648</v>
      </c>
      <c r="BY723" s="755">
        <f t="shared" si="651"/>
        <v>0.14520958036481993</v>
      </c>
      <c r="BZ723" s="805">
        <f t="shared" ca="1" si="648"/>
        <v>102.33685143414274</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127.21164878910207</v>
      </c>
      <c r="BE724" s="808">
        <f t="shared" si="606"/>
        <v>529.43540522817568</v>
      </c>
      <c r="BF724" s="808">
        <f t="shared" si="607"/>
        <v>0</v>
      </c>
      <c r="BG724" s="829">
        <f t="shared" si="608"/>
        <v>136.90160741403321</v>
      </c>
      <c r="BH724" s="829">
        <f t="shared" si="609"/>
        <v>130.43643986169013</v>
      </c>
      <c r="BI724" s="829">
        <f t="shared" si="610"/>
        <v>0</v>
      </c>
      <c r="BJ724" s="829">
        <f t="shared" si="611"/>
        <v>5.7595517043146698</v>
      </c>
      <c r="BK724" s="829">
        <f t="shared" si="612"/>
        <v>167.45063844813365</v>
      </c>
      <c r="BL724" s="810">
        <f t="shared" si="613"/>
        <v>180.45377026244512</v>
      </c>
      <c r="BM724" s="810">
        <f t="shared" si="614"/>
        <v>51.642069464098732</v>
      </c>
      <c r="BN724" s="810">
        <f t="shared" si="615"/>
        <v>4.9679122647602707</v>
      </c>
      <c r="BO724" s="810">
        <f t="shared" si="616"/>
        <v>0</v>
      </c>
      <c r="BP724" s="810">
        <f t="shared" si="617"/>
        <v>11.564314944477548</v>
      </c>
      <c r="BQ724" s="830">
        <f t="shared" si="618"/>
        <v>1.004938097158494</v>
      </c>
      <c r="BR724" s="830">
        <f t="shared" si="619"/>
        <v>0</v>
      </c>
      <c r="BS724" s="830">
        <f t="shared" si="620"/>
        <v>15.681554532111551</v>
      </c>
      <c r="BT724" s="810">
        <f t="shared" si="621"/>
        <v>3.8398890927837503</v>
      </c>
      <c r="BU724" s="810">
        <f t="shared" si="622"/>
        <v>13.949153448466202</v>
      </c>
      <c r="BV724" s="810">
        <f t="shared" si="623"/>
        <v>0</v>
      </c>
      <c r="BW724" s="830">
        <f t="shared" si="624"/>
        <v>57.710124796575336</v>
      </c>
      <c r="BX724" s="816">
        <f t="shared" si="601"/>
        <v>1438.0090183483262</v>
      </c>
      <c r="BY724" s="755">
        <f t="shared" si="651"/>
        <v>0.12786848820454616</v>
      </c>
      <c r="BZ724" s="805">
        <f t="shared" ca="1" si="648"/>
        <v>94.715706216874096</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227.04383628420976</v>
      </c>
      <c r="BE725" s="808">
        <f t="shared" si="606"/>
        <v>991.52071990326397</v>
      </c>
      <c r="BF725" s="808">
        <f t="shared" si="607"/>
        <v>0</v>
      </c>
      <c r="BG725" s="829">
        <f t="shared" si="608"/>
        <v>220.56251541514513</v>
      </c>
      <c r="BH725" s="829">
        <f t="shared" si="609"/>
        <v>269.32123676397572</v>
      </c>
      <c r="BI725" s="829">
        <f t="shared" si="610"/>
        <v>0</v>
      </c>
      <c r="BJ725" s="829">
        <f t="shared" si="611"/>
        <v>8.5924970839462489</v>
      </c>
      <c r="BK725" s="829">
        <f t="shared" si="612"/>
        <v>318.56277871646654</v>
      </c>
      <c r="BL725" s="810">
        <f t="shared" si="613"/>
        <v>357.70876862648299</v>
      </c>
      <c r="BM725" s="810">
        <f t="shared" si="614"/>
        <v>94.484382799635029</v>
      </c>
      <c r="BN725" s="810">
        <f t="shared" si="615"/>
        <v>9.1889816724666442</v>
      </c>
      <c r="BO725" s="810">
        <f t="shared" si="616"/>
        <v>0</v>
      </c>
      <c r="BP725" s="810">
        <f t="shared" si="617"/>
        <v>19.666050703108954</v>
      </c>
      <c r="BQ725" s="830">
        <f t="shared" si="618"/>
        <v>1.6462823503573683</v>
      </c>
      <c r="BR725" s="830">
        <f t="shared" si="619"/>
        <v>0</v>
      </c>
      <c r="BS725" s="830">
        <f t="shared" si="620"/>
        <v>27.493388085581376</v>
      </c>
      <c r="BT725" s="810">
        <f t="shared" si="621"/>
        <v>5.8477811977860634</v>
      </c>
      <c r="BU725" s="810">
        <f t="shared" si="622"/>
        <v>24.035077975367447</v>
      </c>
      <c r="BV725" s="810">
        <f t="shared" si="623"/>
        <v>0</v>
      </c>
      <c r="BW725" s="830">
        <f t="shared" si="624"/>
        <v>66.336594663540467</v>
      </c>
      <c r="BX725" s="816">
        <f t="shared" si="601"/>
        <v>2642.0108922413337</v>
      </c>
      <c r="BY725" s="755">
        <f t="shared" si="651"/>
        <v>0.23492894293449526</v>
      </c>
      <c r="BZ725" s="805">
        <f t="shared" ca="1" si="648"/>
        <v>101.03079573873124</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216.08206060409213</v>
      </c>
      <c r="BE726" s="808">
        <f t="shared" si="606"/>
        <v>619.47011406121328</v>
      </c>
      <c r="BF726" s="808">
        <f t="shared" si="607"/>
        <v>0</v>
      </c>
      <c r="BG726" s="829">
        <f t="shared" si="608"/>
        <v>145.90570818876262</v>
      </c>
      <c r="BH726" s="829">
        <f t="shared" si="609"/>
        <v>167.04005582061984</v>
      </c>
      <c r="BI726" s="829">
        <f t="shared" si="610"/>
        <v>0</v>
      </c>
      <c r="BJ726" s="829">
        <f t="shared" si="611"/>
        <v>6.1497081264498297</v>
      </c>
      <c r="BK726" s="829">
        <f t="shared" si="612"/>
        <v>217.8037772710118</v>
      </c>
      <c r="BL726" s="810">
        <f t="shared" si="613"/>
        <v>198.18838360995969</v>
      </c>
      <c r="BM726" s="810">
        <f t="shared" si="614"/>
        <v>67.746919453777735</v>
      </c>
      <c r="BN726" s="810">
        <f t="shared" si="615"/>
        <v>5.5932406176005793</v>
      </c>
      <c r="BO726" s="810">
        <f t="shared" si="616"/>
        <v>0</v>
      </c>
      <c r="BP726" s="810">
        <f t="shared" si="617"/>
        <v>15.340645345503306</v>
      </c>
      <c r="BQ726" s="830">
        <f t="shared" si="618"/>
        <v>1.245463905210564</v>
      </c>
      <c r="BR726" s="830">
        <f t="shared" si="619"/>
        <v>0</v>
      </c>
      <c r="BS726" s="830">
        <f t="shared" si="620"/>
        <v>21.034290553826256</v>
      </c>
      <c r="BT726" s="810">
        <f t="shared" si="621"/>
        <v>5.3605552316756384</v>
      </c>
      <c r="BU726" s="810">
        <f t="shared" si="622"/>
        <v>21.015286870840217</v>
      </c>
      <c r="BV726" s="810">
        <f t="shared" si="623"/>
        <v>0</v>
      </c>
      <c r="BW726" s="830">
        <f t="shared" si="624"/>
        <v>54.628108645383627</v>
      </c>
      <c r="BX726" s="816">
        <f t="shared" si="601"/>
        <v>1762.6043183059269</v>
      </c>
      <c r="BY726" s="755">
        <f t="shared" si="651"/>
        <v>0.15673166621962714</v>
      </c>
      <c r="BZ726" s="805">
        <f t="shared" ca="1" si="648"/>
        <v>93.295036532962598</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114.30770576874107</v>
      </c>
      <c r="BE727" s="808">
        <f t="shared" si="606"/>
        <v>409.64331421029664</v>
      </c>
      <c r="BF727" s="808">
        <f t="shared" si="607"/>
        <v>0</v>
      </c>
      <c r="BG727" s="829">
        <f t="shared" si="608"/>
        <v>106.70159548414414</v>
      </c>
      <c r="BH727" s="829">
        <f t="shared" si="609"/>
        <v>139.18843194266265</v>
      </c>
      <c r="BI727" s="829">
        <f t="shared" si="610"/>
        <v>0</v>
      </c>
      <c r="BJ727" s="829">
        <f t="shared" si="611"/>
        <v>4.4915743225767297</v>
      </c>
      <c r="BK727" s="829">
        <f t="shared" si="612"/>
        <v>137.74634710577052</v>
      </c>
      <c r="BL727" s="810">
        <f t="shared" si="613"/>
        <v>139.86668570205546</v>
      </c>
      <c r="BM727" s="810">
        <f t="shared" si="614"/>
        <v>43.828429950751882</v>
      </c>
      <c r="BN727" s="810">
        <f t="shared" si="615"/>
        <v>3.6725963171461551</v>
      </c>
      <c r="BO727" s="810">
        <f t="shared" si="616"/>
        <v>0</v>
      </c>
      <c r="BP727" s="810">
        <f t="shared" si="617"/>
        <v>8.2505971699526732</v>
      </c>
      <c r="BQ727" s="830">
        <f t="shared" si="618"/>
        <v>0.94130087775789595</v>
      </c>
      <c r="BR727" s="830">
        <f t="shared" si="619"/>
        <v>0</v>
      </c>
      <c r="BS727" s="830">
        <f t="shared" si="620"/>
        <v>11.655584021434752</v>
      </c>
      <c r="BT727" s="810">
        <f t="shared" si="621"/>
        <v>3.1595262992355679</v>
      </c>
      <c r="BU727" s="810">
        <f t="shared" si="622"/>
        <v>11.564208997867054</v>
      </c>
      <c r="BV727" s="810">
        <f t="shared" si="623"/>
        <v>0</v>
      </c>
      <c r="BW727" s="830">
        <f t="shared" si="624"/>
        <v>58.61482589247273</v>
      </c>
      <c r="BX727" s="816">
        <f t="shared" si="601"/>
        <v>1193.6327240628659</v>
      </c>
      <c r="BY727" s="755">
        <f t="shared" si="651"/>
        <v>0.10613842468992228</v>
      </c>
      <c r="BZ727" s="805">
        <f t="shared" ca="1" si="648"/>
        <v>97.489186947117474</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96.690239154659466</v>
      </c>
      <c r="BE728" s="808">
        <f t="shared" si="606"/>
        <v>296.00465054550682</v>
      </c>
      <c r="BF728" s="808">
        <f t="shared" si="607"/>
        <v>0</v>
      </c>
      <c r="BG728" s="829">
        <f t="shared" si="608"/>
        <v>80.676327138458234</v>
      </c>
      <c r="BH728" s="829">
        <f t="shared" si="609"/>
        <v>82.631937610708249</v>
      </c>
      <c r="BI728" s="829">
        <f t="shared" si="610"/>
        <v>0</v>
      </c>
      <c r="BJ728" s="829">
        <f t="shared" si="611"/>
        <v>3.8229815717732398</v>
      </c>
      <c r="BK728" s="829">
        <f t="shared" si="612"/>
        <v>79.722712586305661</v>
      </c>
      <c r="BL728" s="810">
        <f t="shared" si="613"/>
        <v>94.387373151585976</v>
      </c>
      <c r="BM728" s="810">
        <f t="shared" si="614"/>
        <v>29.924030064114341</v>
      </c>
      <c r="BN728" s="810">
        <f t="shared" si="615"/>
        <v>2.7568706637142091</v>
      </c>
      <c r="BO728" s="810">
        <f t="shared" si="616"/>
        <v>0</v>
      </c>
      <c r="BP728" s="810">
        <f t="shared" si="617"/>
        <v>6.2513049960112603</v>
      </c>
      <c r="BQ728" s="830">
        <f t="shared" si="618"/>
        <v>0.74287109145277197</v>
      </c>
      <c r="BR728" s="830">
        <f t="shared" si="619"/>
        <v>0</v>
      </c>
      <c r="BS728" s="830">
        <f t="shared" si="620"/>
        <v>9.4953366917887863</v>
      </c>
      <c r="BT728" s="810">
        <f t="shared" si="621"/>
        <v>3.3925236652910309</v>
      </c>
      <c r="BU728" s="810">
        <f t="shared" si="622"/>
        <v>8.2674177563898859</v>
      </c>
      <c r="BV728" s="810">
        <f t="shared" si="623"/>
        <v>0</v>
      </c>
      <c r="BW728" s="830">
        <f t="shared" si="624"/>
        <v>55.171047646835113</v>
      </c>
      <c r="BX728" s="816">
        <f t="shared" si="601"/>
        <v>849.93762433459506</v>
      </c>
      <c r="BY728" s="755">
        <f t="shared" si="651"/>
        <v>7.5576882832526684E-2</v>
      </c>
      <c r="BZ728" s="805">
        <f t="shared" ca="1" si="648"/>
        <v>89.724603470905649</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227.65647451766608</v>
      </c>
      <c r="BE729" s="808">
        <f t="shared" si="606"/>
        <v>861.71532613757051</v>
      </c>
      <c r="BF729" s="808">
        <f t="shared" si="607"/>
        <v>0</v>
      </c>
      <c r="BG729" s="829">
        <f t="shared" si="608"/>
        <v>243.05902305343258</v>
      </c>
      <c r="BH729" s="829">
        <f t="shared" si="609"/>
        <v>296.90847814905072</v>
      </c>
      <c r="BI729" s="829">
        <f t="shared" si="610"/>
        <v>0</v>
      </c>
      <c r="BJ729" s="829">
        <f t="shared" si="611"/>
        <v>8.0454288462446399</v>
      </c>
      <c r="BK729" s="829">
        <f t="shared" si="612"/>
        <v>301.40825247268407</v>
      </c>
      <c r="BL729" s="810">
        <f t="shared" si="613"/>
        <v>300.98154084676349</v>
      </c>
      <c r="BM729" s="810">
        <f t="shared" si="614"/>
        <v>91.136638117892616</v>
      </c>
      <c r="BN729" s="810">
        <f t="shared" si="615"/>
        <v>7.9706448466333502</v>
      </c>
      <c r="BO729" s="810">
        <f t="shared" si="616"/>
        <v>0</v>
      </c>
      <c r="BP729" s="810">
        <f t="shared" si="617"/>
        <v>18.933927645143065</v>
      </c>
      <c r="BQ729" s="830">
        <f t="shared" si="618"/>
        <v>1.7606418021902939</v>
      </c>
      <c r="BR729" s="830">
        <f t="shared" si="619"/>
        <v>0</v>
      </c>
      <c r="BS729" s="830">
        <f t="shared" si="620"/>
        <v>28.352023867827072</v>
      </c>
      <c r="BT729" s="810">
        <f t="shared" si="621"/>
        <v>6.1924814653010607</v>
      </c>
      <c r="BU729" s="810">
        <f t="shared" si="622"/>
        <v>20.709802682011773</v>
      </c>
      <c r="BV729" s="810">
        <f t="shared" si="623"/>
        <v>0</v>
      </c>
      <c r="BW729" s="830">
        <f t="shared" si="624"/>
        <v>75.689622859728075</v>
      </c>
      <c r="BX729" s="816">
        <f t="shared" si="601"/>
        <v>2490.5203073101397</v>
      </c>
      <c r="BY729" s="755">
        <f t="shared" si="651"/>
        <v>0.22145832360929574</v>
      </c>
      <c r="BZ729" s="805">
        <f t="shared" ca="1" si="648"/>
        <v>96.60020716719805</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257.53835281834534</v>
      </c>
      <c r="BE730" s="808">
        <f t="shared" si="606"/>
        <v>618.30297244708049</v>
      </c>
      <c r="BF730" s="808">
        <f t="shared" si="607"/>
        <v>0</v>
      </c>
      <c r="BG730" s="829">
        <f t="shared" si="608"/>
        <v>146.33706255862342</v>
      </c>
      <c r="BH730" s="829">
        <f t="shared" si="609"/>
        <v>195.06538231893759</v>
      </c>
      <c r="BI730" s="829">
        <f t="shared" si="610"/>
        <v>0</v>
      </c>
      <c r="BJ730" s="829">
        <f t="shared" si="611"/>
        <v>6.52751317724538</v>
      </c>
      <c r="BK730" s="829">
        <f t="shared" si="612"/>
        <v>232.09510078692171</v>
      </c>
      <c r="BL730" s="810">
        <f t="shared" si="613"/>
        <v>219.6002190600332</v>
      </c>
      <c r="BM730" s="810">
        <f t="shared" si="614"/>
        <v>64.348303864377854</v>
      </c>
      <c r="BN730" s="810">
        <f t="shared" si="615"/>
        <v>4.7925941241627399</v>
      </c>
      <c r="BO730" s="810">
        <f t="shared" si="616"/>
        <v>0</v>
      </c>
      <c r="BP730" s="810">
        <f t="shared" si="617"/>
        <v>14.180960553215595</v>
      </c>
      <c r="BQ730" s="830">
        <f t="shared" si="618"/>
        <v>1.1698648283623079</v>
      </c>
      <c r="BR730" s="830">
        <f t="shared" si="619"/>
        <v>0</v>
      </c>
      <c r="BS730" s="830">
        <f t="shared" si="620"/>
        <v>17.191340936959168</v>
      </c>
      <c r="BT730" s="810">
        <f t="shared" si="621"/>
        <v>4.5096514259414242</v>
      </c>
      <c r="BU730" s="810">
        <f t="shared" si="622"/>
        <v>16.834554421480622</v>
      </c>
      <c r="BV730" s="810">
        <f t="shared" si="623"/>
        <v>0</v>
      </c>
      <c r="BW730" s="830">
        <f t="shared" si="624"/>
        <v>61.684830106307295</v>
      </c>
      <c r="BX730" s="816">
        <f t="shared" si="601"/>
        <v>1860.1787034279939</v>
      </c>
      <c r="BY730" s="755">
        <f t="shared" si="651"/>
        <v>0.16540802982642663</v>
      </c>
      <c r="BZ730" s="805">
        <f t="shared" ca="1" si="648"/>
        <v>102.86904305521492</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130.59344951968157</v>
      </c>
      <c r="BE731" s="808">
        <f t="shared" si="606"/>
        <v>510.83313759139389</v>
      </c>
      <c r="BF731" s="808">
        <f t="shared" si="607"/>
        <v>0</v>
      </c>
      <c r="BG731" s="829">
        <f t="shared" si="608"/>
        <v>134.70060369061076</v>
      </c>
      <c r="BH731" s="829">
        <f t="shared" si="609"/>
        <v>136.61812549122612</v>
      </c>
      <c r="BI731" s="829">
        <f t="shared" si="610"/>
        <v>0</v>
      </c>
      <c r="BJ731" s="829">
        <f t="shared" si="611"/>
        <v>3.9814224513051295</v>
      </c>
      <c r="BK731" s="829">
        <f t="shared" si="612"/>
        <v>149.38685834630002</v>
      </c>
      <c r="BL731" s="810">
        <f t="shared" si="613"/>
        <v>181.62952064659245</v>
      </c>
      <c r="BM731" s="810">
        <f t="shared" si="614"/>
        <v>54.800016702575846</v>
      </c>
      <c r="BN731" s="810">
        <f t="shared" si="615"/>
        <v>5.0743577147479302</v>
      </c>
      <c r="BO731" s="810">
        <f t="shared" si="616"/>
        <v>0</v>
      </c>
      <c r="BP731" s="810">
        <f t="shared" si="617"/>
        <v>11.724428962092706</v>
      </c>
      <c r="BQ731" s="830">
        <f t="shared" si="618"/>
        <v>1.1216736527877962</v>
      </c>
      <c r="BR731" s="830">
        <f t="shared" si="619"/>
        <v>0</v>
      </c>
      <c r="BS731" s="830">
        <f t="shared" si="620"/>
        <v>15.622073455762031</v>
      </c>
      <c r="BT731" s="810">
        <f t="shared" si="621"/>
        <v>4.1044144005857639</v>
      </c>
      <c r="BU731" s="810">
        <f t="shared" si="622"/>
        <v>14.776931880693477</v>
      </c>
      <c r="BV731" s="810">
        <f t="shared" si="623"/>
        <v>0</v>
      </c>
      <c r="BW731" s="830">
        <f t="shared" si="624"/>
        <v>60.774118404574914</v>
      </c>
      <c r="BX731" s="816">
        <f t="shared" si="601"/>
        <v>1415.7411329109307</v>
      </c>
      <c r="BY731" s="755">
        <f t="shared" si="651"/>
        <v>0.12588841658464617</v>
      </c>
      <c r="BZ731" s="805">
        <f t="shared" ca="1" si="648"/>
        <v>92.52172936488941</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141.73972210677519</v>
      </c>
      <c r="BE732" s="808">
        <f t="shared" si="606"/>
        <v>662.21327229337396</v>
      </c>
      <c r="BF732" s="808">
        <f t="shared" si="607"/>
        <v>0</v>
      </c>
      <c r="BG732" s="829">
        <f t="shared" si="608"/>
        <v>144.78667990772132</v>
      </c>
      <c r="BH732" s="829">
        <f t="shared" si="609"/>
        <v>160.47248869157607</v>
      </c>
      <c r="BI732" s="829">
        <f t="shared" si="610"/>
        <v>0</v>
      </c>
      <c r="BJ732" s="829">
        <f t="shared" si="611"/>
        <v>5.5775910482689506</v>
      </c>
      <c r="BK732" s="829">
        <f t="shared" si="612"/>
        <v>186.75984805142789</v>
      </c>
      <c r="BL732" s="810">
        <f t="shared" si="613"/>
        <v>202.61531125870198</v>
      </c>
      <c r="BM732" s="810">
        <f t="shared" si="614"/>
        <v>59.259264459914071</v>
      </c>
      <c r="BN732" s="810">
        <f t="shared" si="615"/>
        <v>6.4310258355658698</v>
      </c>
      <c r="BO732" s="810">
        <f t="shared" si="616"/>
        <v>0</v>
      </c>
      <c r="BP732" s="810">
        <f t="shared" si="617"/>
        <v>12.879030413587946</v>
      </c>
      <c r="BQ732" s="830">
        <f t="shared" si="618"/>
        <v>1.3733986263660121</v>
      </c>
      <c r="BR732" s="830">
        <f t="shared" si="619"/>
        <v>0</v>
      </c>
      <c r="BS732" s="830">
        <f t="shared" si="620"/>
        <v>19.327363324571234</v>
      </c>
      <c r="BT732" s="810">
        <f t="shared" si="621"/>
        <v>5.0688928125940667</v>
      </c>
      <c r="BU732" s="810">
        <f t="shared" si="622"/>
        <v>16.354523253777984</v>
      </c>
      <c r="BV732" s="810">
        <f t="shared" si="623"/>
        <v>0</v>
      </c>
      <c r="BW732" s="830">
        <f t="shared" si="624"/>
        <v>69.611563067165051</v>
      </c>
      <c r="BX732" s="816">
        <f t="shared" si="601"/>
        <v>1694.4699751513874</v>
      </c>
      <c r="BY732" s="755">
        <f t="shared" si="651"/>
        <v>0.15067312601381713</v>
      </c>
      <c r="BZ732" s="805">
        <f t="shared" ca="1" si="648"/>
        <v>94.62039490284036</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252.64336823849311</v>
      </c>
      <c r="BE733" s="808">
        <f t="shared" si="606"/>
        <v>776.84679034421822</v>
      </c>
      <c r="BF733" s="808">
        <f t="shared" si="607"/>
        <v>0</v>
      </c>
      <c r="BG733" s="829">
        <f t="shared" si="608"/>
        <v>232.76243893641526</v>
      </c>
      <c r="BH733" s="829">
        <f t="shared" si="609"/>
        <v>248.76796194007838</v>
      </c>
      <c r="BI733" s="829">
        <f t="shared" si="610"/>
        <v>0</v>
      </c>
      <c r="BJ733" s="829">
        <f t="shared" si="611"/>
        <v>7.4885333548692001</v>
      </c>
      <c r="BK733" s="829">
        <f t="shared" si="612"/>
        <v>283.26321198895823</v>
      </c>
      <c r="BL733" s="810">
        <f t="shared" si="613"/>
        <v>287.57015509026161</v>
      </c>
      <c r="BM733" s="810">
        <f t="shared" si="614"/>
        <v>82.154618111392239</v>
      </c>
      <c r="BN733" s="810">
        <f t="shared" si="615"/>
        <v>7.3331484963248048</v>
      </c>
      <c r="BO733" s="810">
        <f t="shared" si="616"/>
        <v>0</v>
      </c>
      <c r="BP733" s="810">
        <f t="shared" si="617"/>
        <v>17.252452566070478</v>
      </c>
      <c r="BQ733" s="830">
        <f t="shared" si="618"/>
        <v>1.7404902807620282</v>
      </c>
      <c r="BR733" s="830">
        <f t="shared" si="619"/>
        <v>0</v>
      </c>
      <c r="BS733" s="830">
        <f t="shared" si="620"/>
        <v>22.330699167338242</v>
      </c>
      <c r="BT733" s="810">
        <f t="shared" si="621"/>
        <v>6.0842817079290947</v>
      </c>
      <c r="BU733" s="810">
        <f t="shared" si="622"/>
        <v>17.362230145356392</v>
      </c>
      <c r="BV733" s="810">
        <f t="shared" si="623"/>
        <v>0</v>
      </c>
      <c r="BW733" s="830">
        <f t="shared" si="624"/>
        <v>68.17517676341474</v>
      </c>
      <c r="BX733" s="816">
        <f t="shared" si="601"/>
        <v>2311.7755571318817</v>
      </c>
      <c r="BY733" s="755">
        <f t="shared" si="651"/>
        <v>0.20556425014510774</v>
      </c>
      <c r="BZ733" s="805">
        <f t="shared" ca="1" si="648"/>
        <v>97.920720581720161</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304.99928333908218</v>
      </c>
      <c r="BE734" s="808">
        <f t="shared" si="606"/>
        <v>1082.5660002006525</v>
      </c>
      <c r="BF734" s="808">
        <f t="shared" si="607"/>
        <v>0</v>
      </c>
      <c r="BG734" s="829">
        <f t="shared" si="608"/>
        <v>290.4642169252997</v>
      </c>
      <c r="BH734" s="829">
        <f t="shared" si="609"/>
        <v>343.62491120389336</v>
      </c>
      <c r="BI734" s="829">
        <f t="shared" si="610"/>
        <v>0</v>
      </c>
      <c r="BJ734" s="829">
        <f t="shared" si="611"/>
        <v>9.2136192792642611</v>
      </c>
      <c r="BK734" s="829">
        <f t="shared" si="612"/>
        <v>365.42969575809411</v>
      </c>
      <c r="BL734" s="810">
        <f t="shared" si="613"/>
        <v>406.45707911055962</v>
      </c>
      <c r="BM734" s="810">
        <f t="shared" si="614"/>
        <v>114.61896339768657</v>
      </c>
      <c r="BN734" s="810">
        <f t="shared" si="615"/>
        <v>9.3190400364113852</v>
      </c>
      <c r="BO734" s="810">
        <f t="shared" si="616"/>
        <v>0</v>
      </c>
      <c r="BP734" s="810">
        <f t="shared" si="617"/>
        <v>23.833414919588076</v>
      </c>
      <c r="BQ734" s="830">
        <f t="shared" si="618"/>
        <v>1.862450003676174</v>
      </c>
      <c r="BR734" s="830">
        <f t="shared" si="619"/>
        <v>0</v>
      </c>
      <c r="BS734" s="830">
        <f t="shared" si="620"/>
        <v>30.40660636842405</v>
      </c>
      <c r="BT734" s="810">
        <f t="shared" si="621"/>
        <v>6.6382268686621959</v>
      </c>
      <c r="BU734" s="810">
        <f t="shared" si="622"/>
        <v>28.573237391198148</v>
      </c>
      <c r="BV734" s="810">
        <f t="shared" si="623"/>
        <v>0</v>
      </c>
      <c r="BW734" s="830">
        <f t="shared" si="624"/>
        <v>71.782730514653295</v>
      </c>
      <c r="BX734" s="816">
        <f t="shared" si="601"/>
        <v>3089.7894753171458</v>
      </c>
      <c r="BY734" s="755">
        <f t="shared" si="651"/>
        <v>0.27474564070043977</v>
      </c>
      <c r="BZ734" s="805">
        <f t="shared" ca="1" si="648"/>
        <v>101.11763455617238</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218.82795244531147</v>
      </c>
      <c r="BE735" s="808">
        <f t="shared" si="606"/>
        <v>593.38078422660215</v>
      </c>
      <c r="BF735" s="808">
        <f t="shared" si="607"/>
        <v>0</v>
      </c>
      <c r="BG735" s="829">
        <f t="shared" si="608"/>
        <v>220.33644422556677</v>
      </c>
      <c r="BH735" s="829">
        <f t="shared" si="609"/>
        <v>245.76293107142436</v>
      </c>
      <c r="BI735" s="829">
        <f t="shared" si="610"/>
        <v>0</v>
      </c>
      <c r="BJ735" s="829">
        <f t="shared" si="611"/>
        <v>6.1800889173644098</v>
      </c>
      <c r="BK735" s="829">
        <f t="shared" si="612"/>
        <v>276.93899773993479</v>
      </c>
      <c r="BL735" s="810">
        <f t="shared" si="613"/>
        <v>287.96673630048957</v>
      </c>
      <c r="BM735" s="810">
        <f t="shared" si="614"/>
        <v>72.776960757431041</v>
      </c>
      <c r="BN735" s="810">
        <f t="shared" si="615"/>
        <v>6.60474165826811</v>
      </c>
      <c r="BO735" s="810">
        <f t="shared" si="616"/>
        <v>0</v>
      </c>
      <c r="BP735" s="810">
        <f t="shared" si="617"/>
        <v>18.136980520458792</v>
      </c>
      <c r="BQ735" s="830">
        <f t="shared" si="618"/>
        <v>1.442772733907784</v>
      </c>
      <c r="BR735" s="830">
        <f t="shared" si="619"/>
        <v>0</v>
      </c>
      <c r="BS735" s="830">
        <f t="shared" si="620"/>
        <v>21.919105185858498</v>
      </c>
      <c r="BT735" s="810">
        <f t="shared" si="621"/>
        <v>5.405441584744537</v>
      </c>
      <c r="BU735" s="810">
        <f t="shared" si="622"/>
        <v>21.430883657128277</v>
      </c>
      <c r="BV735" s="810">
        <f t="shared" si="623"/>
        <v>0</v>
      </c>
      <c r="BW735" s="830">
        <f t="shared" si="624"/>
        <v>58.733801682842021</v>
      </c>
      <c r="BX735" s="816">
        <f t="shared" si="601"/>
        <v>2055.8446227073327</v>
      </c>
      <c r="BY735" s="755">
        <f t="shared" si="651"/>
        <v>0.18280674219343168</v>
      </c>
      <c r="BZ735" s="805">
        <f t="shared" ca="1" si="648"/>
        <v>94.45511851286436</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187.96670046339312</v>
      </c>
      <c r="BE736" s="808">
        <f t="shared" si="606"/>
        <v>525.16613348304656</v>
      </c>
      <c r="BF736" s="808">
        <f t="shared" si="607"/>
        <v>0</v>
      </c>
      <c r="BG736" s="829">
        <f t="shared" si="608"/>
        <v>150.03229526206076</v>
      </c>
      <c r="BH736" s="829">
        <f t="shared" si="609"/>
        <v>152.33696630449572</v>
      </c>
      <c r="BI736" s="829">
        <f t="shared" si="610"/>
        <v>0</v>
      </c>
      <c r="BJ736" s="829">
        <f t="shared" si="611"/>
        <v>5.9311361371745397</v>
      </c>
      <c r="BK736" s="829">
        <f t="shared" si="612"/>
        <v>202.23363298281313</v>
      </c>
      <c r="BL736" s="810">
        <f t="shared" si="613"/>
        <v>181.32763671028829</v>
      </c>
      <c r="BM736" s="810">
        <f t="shared" si="614"/>
        <v>56.718834468187538</v>
      </c>
      <c r="BN736" s="810">
        <f t="shared" si="615"/>
        <v>4.9181217504061996</v>
      </c>
      <c r="BO736" s="810">
        <f t="shared" si="616"/>
        <v>0</v>
      </c>
      <c r="BP736" s="810">
        <f t="shared" si="617"/>
        <v>10.813465757929681</v>
      </c>
      <c r="BQ736" s="830">
        <f t="shared" si="618"/>
        <v>1.2040771565631481</v>
      </c>
      <c r="BR736" s="830">
        <f t="shared" si="619"/>
        <v>0</v>
      </c>
      <c r="BS736" s="830">
        <f t="shared" si="620"/>
        <v>15.746393612848193</v>
      </c>
      <c r="BT736" s="810">
        <f t="shared" si="621"/>
        <v>3.855797815337052</v>
      </c>
      <c r="BU736" s="810">
        <f t="shared" si="622"/>
        <v>14.790203045561988</v>
      </c>
      <c r="BV736" s="810">
        <f t="shared" si="623"/>
        <v>0</v>
      </c>
      <c r="BW736" s="830">
        <f t="shared" si="624"/>
        <v>61.039780703730202</v>
      </c>
      <c r="BX736" s="816">
        <f t="shared" si="601"/>
        <v>1574.0811756538365</v>
      </c>
      <c r="BY736" s="755">
        <f t="shared" si="651"/>
        <v>0.13996809315790829</v>
      </c>
      <c r="BZ736" s="805">
        <f t="shared" ca="1" si="648"/>
        <v>98.874495633669611</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169.28735905433319</v>
      </c>
      <c r="BE737" s="808">
        <f t="shared" si="606"/>
        <v>463.57160180721479</v>
      </c>
      <c r="BF737" s="808">
        <f t="shared" si="607"/>
        <v>0</v>
      </c>
      <c r="BG737" s="829">
        <f t="shared" si="608"/>
        <v>117.17691392969161</v>
      </c>
      <c r="BH737" s="829">
        <f t="shared" si="609"/>
        <v>117.10894203151324</v>
      </c>
      <c r="BI737" s="829">
        <f t="shared" si="610"/>
        <v>0</v>
      </c>
      <c r="BJ737" s="829">
        <f t="shared" si="611"/>
        <v>4.5459586816360202</v>
      </c>
      <c r="BK737" s="829">
        <f t="shared" si="612"/>
        <v>163.74144824441089</v>
      </c>
      <c r="BL737" s="810">
        <f t="shared" si="613"/>
        <v>200.84703158178951</v>
      </c>
      <c r="BM737" s="810">
        <f t="shared" si="614"/>
        <v>50.039047064844453</v>
      </c>
      <c r="BN737" s="810">
        <f t="shared" si="615"/>
        <v>4.5912448513198045</v>
      </c>
      <c r="BO737" s="810">
        <f t="shared" si="616"/>
        <v>0</v>
      </c>
      <c r="BP737" s="810">
        <f t="shared" si="617"/>
        <v>10.850656414515012</v>
      </c>
      <c r="BQ737" s="830">
        <f t="shared" si="618"/>
        <v>1.0077634674542639</v>
      </c>
      <c r="BR737" s="830">
        <f t="shared" si="619"/>
        <v>0</v>
      </c>
      <c r="BS737" s="830">
        <f t="shared" si="620"/>
        <v>14.990194971656578</v>
      </c>
      <c r="BT737" s="810">
        <f t="shared" si="621"/>
        <v>3.6789933241921449</v>
      </c>
      <c r="BU737" s="810">
        <f t="shared" si="622"/>
        <v>13.638192172971003</v>
      </c>
      <c r="BV737" s="810">
        <f t="shared" si="623"/>
        <v>0</v>
      </c>
      <c r="BW737" s="830">
        <f t="shared" si="624"/>
        <v>43.894746960947188</v>
      </c>
      <c r="BX737" s="816">
        <f t="shared" si="601"/>
        <v>1378.9700945584896</v>
      </c>
      <c r="BY737" s="755">
        <f t="shared" si="651"/>
        <v>0.12261871728245506</v>
      </c>
      <c r="BZ737" s="805">
        <f t="shared" ca="1" si="648"/>
        <v>95.469934974674658</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244.02663478225892</v>
      </c>
      <c r="BE738" s="808">
        <f t="shared" si="606"/>
        <v>714.49930179704199</v>
      </c>
      <c r="BF738" s="808">
        <f t="shared" si="607"/>
        <v>0</v>
      </c>
      <c r="BG738" s="829">
        <f t="shared" si="608"/>
        <v>205.21662056827964</v>
      </c>
      <c r="BH738" s="829">
        <f t="shared" si="609"/>
        <v>243.5420338170087</v>
      </c>
      <c r="BI738" s="829">
        <f t="shared" si="610"/>
        <v>0</v>
      </c>
      <c r="BJ738" s="829">
        <f t="shared" si="611"/>
        <v>6.7630712866011899</v>
      </c>
      <c r="BK738" s="829">
        <f t="shared" si="612"/>
        <v>269.10097158713239</v>
      </c>
      <c r="BL738" s="810">
        <f t="shared" si="613"/>
        <v>263.4303784029758</v>
      </c>
      <c r="BM738" s="810">
        <f t="shared" si="614"/>
        <v>81.626450535803698</v>
      </c>
      <c r="BN738" s="810">
        <f t="shared" si="615"/>
        <v>6.7471832039505246</v>
      </c>
      <c r="BO738" s="810">
        <f t="shared" si="616"/>
        <v>0</v>
      </c>
      <c r="BP738" s="810">
        <f t="shared" si="617"/>
        <v>16.759466505358947</v>
      </c>
      <c r="BQ738" s="830">
        <f t="shared" si="618"/>
        <v>1.642630784315892</v>
      </c>
      <c r="BR738" s="830">
        <f t="shared" si="619"/>
        <v>0</v>
      </c>
      <c r="BS738" s="830">
        <f t="shared" si="620"/>
        <v>23.685102458763087</v>
      </c>
      <c r="BT738" s="810">
        <f t="shared" si="621"/>
        <v>5.9597302370340461</v>
      </c>
      <c r="BU738" s="810">
        <f t="shared" si="622"/>
        <v>17.51409344356254</v>
      </c>
      <c r="BV738" s="810">
        <f t="shared" si="623"/>
        <v>0</v>
      </c>
      <c r="BW738" s="830">
        <f t="shared" si="624"/>
        <v>79.139047094691037</v>
      </c>
      <c r="BX738" s="816">
        <f t="shared" si="601"/>
        <v>2179.6527165047787</v>
      </c>
      <c r="BY738" s="755">
        <f t="shared" si="651"/>
        <v>0.19381582042546494</v>
      </c>
      <c r="BZ738" s="805">
        <f t="shared" ca="1" si="648"/>
        <v>95.564901565187554</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186.65936522404849</v>
      </c>
      <c r="BE739" s="808">
        <f t="shared" si="606"/>
        <v>601.52106007859777</v>
      </c>
      <c r="BF739" s="808">
        <f t="shared" si="607"/>
        <v>0</v>
      </c>
      <c r="BG739" s="829">
        <f t="shared" si="608"/>
        <v>136.0199891771158</v>
      </c>
      <c r="BH739" s="829">
        <f t="shared" si="609"/>
        <v>209.49530045070753</v>
      </c>
      <c r="BI739" s="829">
        <f t="shared" si="610"/>
        <v>0</v>
      </c>
      <c r="BJ739" s="829">
        <f t="shared" si="611"/>
        <v>5.3822165766508796</v>
      </c>
      <c r="BK739" s="829">
        <f t="shared" si="612"/>
        <v>223.25171654042964</v>
      </c>
      <c r="BL739" s="810">
        <f t="shared" si="613"/>
        <v>212.97968982555585</v>
      </c>
      <c r="BM739" s="810">
        <f t="shared" si="614"/>
        <v>58.312018071195077</v>
      </c>
      <c r="BN739" s="810">
        <f t="shared" si="615"/>
        <v>5.7326523338132649</v>
      </c>
      <c r="BO739" s="810">
        <f t="shared" si="616"/>
        <v>0</v>
      </c>
      <c r="BP739" s="810">
        <f t="shared" si="617"/>
        <v>16.029559373015154</v>
      </c>
      <c r="BQ739" s="830">
        <f t="shared" si="618"/>
        <v>1.1478286834176181</v>
      </c>
      <c r="BR739" s="830">
        <f t="shared" si="619"/>
        <v>0</v>
      </c>
      <c r="BS739" s="830">
        <f t="shared" si="620"/>
        <v>20.325723000399826</v>
      </c>
      <c r="BT739" s="810">
        <f t="shared" si="621"/>
        <v>4.5211386147817816</v>
      </c>
      <c r="BU739" s="810">
        <f t="shared" si="622"/>
        <v>18.359561688468464</v>
      </c>
      <c r="BV739" s="810">
        <f t="shared" si="623"/>
        <v>0</v>
      </c>
      <c r="BW739" s="830">
        <f t="shared" si="624"/>
        <v>66.622615124932551</v>
      </c>
      <c r="BX739" s="816">
        <f t="shared" si="601"/>
        <v>1766.3604347631299</v>
      </c>
      <c r="BY739" s="755">
        <f t="shared" si="651"/>
        <v>0.15706566199209762</v>
      </c>
      <c r="BZ739" s="805">
        <f t="shared" ca="1" si="648"/>
        <v>96.888998187316602</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263.82629895610262</v>
      </c>
      <c r="BE740" s="808">
        <f t="shared" si="606"/>
        <v>634.16608605669853</v>
      </c>
      <c r="BF740" s="808">
        <f t="shared" si="607"/>
        <v>0</v>
      </c>
      <c r="BG740" s="829">
        <f t="shared" si="608"/>
        <v>164.73401724362259</v>
      </c>
      <c r="BH740" s="829">
        <f t="shared" si="609"/>
        <v>182.31400681529729</v>
      </c>
      <c r="BI740" s="829">
        <f t="shared" si="610"/>
        <v>0</v>
      </c>
      <c r="BJ740" s="829">
        <f t="shared" si="611"/>
        <v>5.9425239104703902</v>
      </c>
      <c r="BK740" s="829">
        <f t="shared" si="612"/>
        <v>189.13223417389355</v>
      </c>
      <c r="BL740" s="810">
        <f t="shared" si="613"/>
        <v>211.72090288298665</v>
      </c>
      <c r="BM740" s="810">
        <f t="shared" si="614"/>
        <v>54.140304658959685</v>
      </c>
      <c r="BN740" s="810">
        <f t="shared" si="615"/>
        <v>5.7066485297880449</v>
      </c>
      <c r="BO740" s="810">
        <f t="shared" si="616"/>
        <v>0</v>
      </c>
      <c r="BP740" s="810">
        <f t="shared" si="617"/>
        <v>13.407929343110647</v>
      </c>
      <c r="BQ740" s="830">
        <f t="shared" si="618"/>
        <v>1.1913128593875</v>
      </c>
      <c r="BR740" s="830">
        <f t="shared" si="619"/>
        <v>0</v>
      </c>
      <c r="BS740" s="830">
        <f t="shared" si="620"/>
        <v>18.139146313445806</v>
      </c>
      <c r="BT740" s="810">
        <f t="shared" si="621"/>
        <v>5.1563492344859485</v>
      </c>
      <c r="BU740" s="810">
        <f t="shared" si="622"/>
        <v>18.123245335116998</v>
      </c>
      <c r="BV740" s="810">
        <f t="shared" si="623"/>
        <v>0</v>
      </c>
      <c r="BW740" s="830">
        <f t="shared" si="624"/>
        <v>68.962823851560572</v>
      </c>
      <c r="BX740" s="816">
        <f t="shared" si="601"/>
        <v>1836.6638301649266</v>
      </c>
      <c r="BY740" s="755">
        <f t="shared" si="651"/>
        <v>0.16331707541925367</v>
      </c>
      <c r="BZ740" s="805">
        <f t="shared" ca="1" si="648"/>
        <v>99.663255107424575</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270.38152499107048</v>
      </c>
      <c r="BE741" s="808">
        <f t="shared" si="606"/>
        <v>738.68383818061079</v>
      </c>
      <c r="BF741" s="808">
        <f t="shared" si="607"/>
        <v>0</v>
      </c>
      <c r="BG741" s="829">
        <f t="shared" si="608"/>
        <v>202.46417415970626</v>
      </c>
      <c r="BH741" s="829">
        <f t="shared" si="609"/>
        <v>248.06722972107076</v>
      </c>
      <c r="BI741" s="829">
        <f t="shared" si="610"/>
        <v>0</v>
      </c>
      <c r="BJ741" s="829">
        <f t="shared" si="611"/>
        <v>7.1942926407391798</v>
      </c>
      <c r="BK741" s="829">
        <f t="shared" si="612"/>
        <v>292.85123520493312</v>
      </c>
      <c r="BL741" s="810">
        <f t="shared" si="613"/>
        <v>319.61481671387827</v>
      </c>
      <c r="BM741" s="810">
        <f t="shared" si="614"/>
        <v>95.575973477301261</v>
      </c>
      <c r="BN741" s="810">
        <f t="shared" si="615"/>
        <v>8.1347795281661988</v>
      </c>
      <c r="BO741" s="810">
        <f t="shared" si="616"/>
        <v>0</v>
      </c>
      <c r="BP741" s="810">
        <f t="shared" si="617"/>
        <v>24.636760856731918</v>
      </c>
      <c r="BQ741" s="830">
        <f t="shared" si="618"/>
        <v>1.6309829831810698</v>
      </c>
      <c r="BR741" s="830">
        <f t="shared" si="619"/>
        <v>0</v>
      </c>
      <c r="BS741" s="830">
        <f t="shared" si="620"/>
        <v>24.249061482899233</v>
      </c>
      <c r="BT741" s="810">
        <f t="shared" si="621"/>
        <v>6.3226914106036318</v>
      </c>
      <c r="BU741" s="810">
        <f t="shared" si="622"/>
        <v>26.157363354073709</v>
      </c>
      <c r="BV741" s="810">
        <f t="shared" si="623"/>
        <v>0</v>
      </c>
      <c r="BW741" s="830">
        <f t="shared" si="624"/>
        <v>61.845536796592725</v>
      </c>
      <c r="BX741" s="816">
        <f t="shared" si="601"/>
        <v>2327.8102615015591</v>
      </c>
      <c r="BY741" s="755">
        <f t="shared" si="651"/>
        <v>0.20699006415628304</v>
      </c>
      <c r="BZ741" s="805">
        <f t="shared" ca="1" si="648"/>
        <v>93.575951528340696</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232.3682668098165</v>
      </c>
      <c r="BE742" s="808">
        <f t="shared" si="606"/>
        <v>692.02344298228456</v>
      </c>
      <c r="BF742" s="808">
        <f t="shared" si="607"/>
        <v>0</v>
      </c>
      <c r="BG742" s="829">
        <f t="shared" si="608"/>
        <v>180.50879144712664</v>
      </c>
      <c r="BH742" s="829">
        <f t="shared" si="609"/>
        <v>213.76471751193469</v>
      </c>
      <c r="BI742" s="829">
        <f t="shared" si="610"/>
        <v>0</v>
      </c>
      <c r="BJ742" s="829">
        <f t="shared" si="611"/>
        <v>7.4986551366351302</v>
      </c>
      <c r="BK742" s="829">
        <f t="shared" si="612"/>
        <v>223.45691878167895</v>
      </c>
      <c r="BL742" s="810">
        <f t="shared" si="613"/>
        <v>304.7851133345236</v>
      </c>
      <c r="BM742" s="810">
        <f t="shared" si="614"/>
        <v>78.277872420203806</v>
      </c>
      <c r="BN742" s="810">
        <f t="shared" si="615"/>
        <v>7.2339182827089497</v>
      </c>
      <c r="BO742" s="810">
        <f t="shared" si="616"/>
        <v>0</v>
      </c>
      <c r="BP742" s="810">
        <f t="shared" si="617"/>
        <v>18.36618272363695</v>
      </c>
      <c r="BQ742" s="830">
        <f t="shared" si="618"/>
        <v>1.5716024196183782</v>
      </c>
      <c r="BR742" s="830">
        <f t="shared" si="619"/>
        <v>0</v>
      </c>
      <c r="BS742" s="830">
        <f t="shared" si="620"/>
        <v>21.995559967382174</v>
      </c>
      <c r="BT742" s="810">
        <f t="shared" si="621"/>
        <v>5.6317058411563501</v>
      </c>
      <c r="BU742" s="810">
        <f t="shared" si="622"/>
        <v>22.816812861814853</v>
      </c>
      <c r="BV742" s="810">
        <f t="shared" si="623"/>
        <v>0</v>
      </c>
      <c r="BW742" s="830">
        <f t="shared" si="624"/>
        <v>72.597051526038058</v>
      </c>
      <c r="BX742" s="816">
        <f t="shared" si="601"/>
        <v>2082.8966120465593</v>
      </c>
      <c r="BY742" s="755">
        <f t="shared" si="651"/>
        <v>0.18521221874858254</v>
      </c>
      <c r="BZ742" s="805">
        <f t="shared" ca="1" si="648"/>
        <v>94.928489450362221</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138.45496041537641</v>
      </c>
      <c r="BE743" s="808">
        <f t="shared" si="606"/>
        <v>326.01388942735917</v>
      </c>
      <c r="BF743" s="808">
        <f t="shared" si="607"/>
        <v>0</v>
      </c>
      <c r="BG743" s="829">
        <f t="shared" si="608"/>
        <v>88.620161293692959</v>
      </c>
      <c r="BH743" s="829">
        <f t="shared" si="609"/>
        <v>82.510249751706993</v>
      </c>
      <c r="BI743" s="829">
        <f t="shared" si="610"/>
        <v>0</v>
      </c>
      <c r="BJ743" s="829">
        <f t="shared" si="611"/>
        <v>2.8471795793967392</v>
      </c>
      <c r="BK743" s="829">
        <f t="shared" si="612"/>
        <v>100.9308489362288</v>
      </c>
      <c r="BL743" s="810">
        <f t="shared" si="613"/>
        <v>104.50462761966395</v>
      </c>
      <c r="BM743" s="810">
        <f t="shared" si="614"/>
        <v>35.881226750656069</v>
      </c>
      <c r="BN743" s="810">
        <f t="shared" si="615"/>
        <v>2.7126270149093679</v>
      </c>
      <c r="BO743" s="810">
        <f t="shared" si="616"/>
        <v>0</v>
      </c>
      <c r="BP743" s="810">
        <f t="shared" si="617"/>
        <v>7.0816370034085896</v>
      </c>
      <c r="BQ743" s="830">
        <f t="shared" si="618"/>
        <v>0.70565643379188003</v>
      </c>
      <c r="BR743" s="830">
        <f t="shared" si="619"/>
        <v>0</v>
      </c>
      <c r="BS743" s="830">
        <f t="shared" si="620"/>
        <v>9.9163238187699836</v>
      </c>
      <c r="BT743" s="810">
        <f t="shared" si="621"/>
        <v>3.3962494167188071</v>
      </c>
      <c r="BU743" s="810">
        <f t="shared" si="622"/>
        <v>9.6653076835766818</v>
      </c>
      <c r="BV743" s="810">
        <f t="shared" si="623"/>
        <v>0</v>
      </c>
      <c r="BW743" s="830">
        <f t="shared" si="624"/>
        <v>55.535405101933499</v>
      </c>
      <c r="BX743" s="816">
        <f t="shared" si="601"/>
        <v>968.77635024718995</v>
      </c>
      <c r="BY743" s="755">
        <f t="shared" si="651"/>
        <v>8.6144082362367952E-2</v>
      </c>
      <c r="BZ743" s="805">
        <f t="shared" ca="1" si="648"/>
        <v>93.015977885844421</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98.26395173453939</v>
      </c>
      <c r="BE746" s="808">
        <f t="shared" si="606"/>
        <v>616.4890039345604</v>
      </c>
      <c r="BF746" s="808">
        <f t="shared" si="607"/>
        <v>0</v>
      </c>
      <c r="BG746" s="829">
        <f t="shared" si="608"/>
        <v>178.80651901378948</v>
      </c>
      <c r="BH746" s="829">
        <f t="shared" si="609"/>
        <v>192.6942127713755</v>
      </c>
      <c r="BI746" s="829">
        <f t="shared" si="610"/>
        <v>0</v>
      </c>
      <c r="BJ746" s="829">
        <f t="shared" si="611"/>
        <v>3.0031779661016698</v>
      </c>
      <c r="BK746" s="829">
        <f t="shared" si="612"/>
        <v>225.96378095202158</v>
      </c>
      <c r="BL746" s="810">
        <f t="shared" si="613"/>
        <v>282.27765622863359</v>
      </c>
      <c r="BM746" s="810">
        <f t="shared" si="614"/>
        <v>71.303296438883436</v>
      </c>
      <c r="BN746" s="810">
        <f t="shared" si="615"/>
        <v>4.3420895522387948</v>
      </c>
      <c r="BO746" s="810">
        <f t="shared" si="616"/>
        <v>0</v>
      </c>
      <c r="BP746" s="810">
        <f t="shared" si="617"/>
        <v>18.812913385826672</v>
      </c>
      <c r="BQ746" s="830">
        <f t="shared" si="618"/>
        <v>0.58576904647819794</v>
      </c>
      <c r="BR746" s="830">
        <f t="shared" si="619"/>
        <v>0</v>
      </c>
      <c r="BS746" s="830">
        <f t="shared" si="620"/>
        <v>12.951216506026961</v>
      </c>
      <c r="BT746" s="810">
        <f t="shared" si="621"/>
        <v>2.7210189452124709</v>
      </c>
      <c r="BU746" s="810">
        <f t="shared" si="622"/>
        <v>14.755751685838945</v>
      </c>
      <c r="BV746" s="810">
        <f t="shared" si="623"/>
        <v>0</v>
      </c>
      <c r="BW746" s="830">
        <f t="shared" si="624"/>
        <v>13.845893141945769</v>
      </c>
      <c r="BX746" s="816">
        <f t="shared" si="601"/>
        <v>1736.8162513034729</v>
      </c>
      <c r="BY746" s="755">
        <f t="shared" si="651"/>
        <v>0.15443857827702942</v>
      </c>
      <c r="BZ746" s="805">
        <f t="shared" ca="1" si="648"/>
        <v>104.81421791970118</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141.31862745097968</v>
      </c>
      <c r="BE747" s="808">
        <f t="shared" si="606"/>
        <v>655.83218057568797</v>
      </c>
      <c r="BF747" s="808">
        <f t="shared" si="607"/>
        <v>0</v>
      </c>
      <c r="BG747" s="829">
        <f t="shared" si="608"/>
        <v>168.00551608859152</v>
      </c>
      <c r="BH747" s="829">
        <f t="shared" si="609"/>
        <v>224.92391927166128</v>
      </c>
      <c r="BI747" s="829">
        <f t="shared" si="610"/>
        <v>0</v>
      </c>
      <c r="BJ747" s="829">
        <f t="shared" si="611"/>
        <v>2.5391949152542348</v>
      </c>
      <c r="BK747" s="829">
        <f t="shared" si="612"/>
        <v>187.07628236535595</v>
      </c>
      <c r="BL747" s="810">
        <f t="shared" si="613"/>
        <v>196.51449473540254</v>
      </c>
      <c r="BM747" s="810">
        <f t="shared" si="614"/>
        <v>61.635707410971904</v>
      </c>
      <c r="BN747" s="810">
        <f t="shared" si="615"/>
        <v>3.7960199004975101</v>
      </c>
      <c r="BO747" s="810">
        <f t="shared" si="616"/>
        <v>0</v>
      </c>
      <c r="BP747" s="810">
        <f t="shared" si="617"/>
        <v>9.8822047244094477</v>
      </c>
      <c r="BQ747" s="830">
        <f t="shared" si="618"/>
        <v>0.37470052707235257</v>
      </c>
      <c r="BR747" s="830">
        <f t="shared" si="619"/>
        <v>0</v>
      </c>
      <c r="BS747" s="830">
        <f t="shared" si="620"/>
        <v>8.3212463332265116</v>
      </c>
      <c r="BT747" s="810">
        <f t="shared" si="621"/>
        <v>1.9519969278033775</v>
      </c>
      <c r="BU747" s="810">
        <f t="shared" si="622"/>
        <v>5.7628917096390291</v>
      </c>
      <c r="BV747" s="810">
        <f t="shared" si="623"/>
        <v>0</v>
      </c>
      <c r="BW747" s="830">
        <f t="shared" si="624"/>
        <v>16.186602870813399</v>
      </c>
      <c r="BX747" s="816">
        <f t="shared" si="601"/>
        <v>1684.1215858073663</v>
      </c>
      <c r="BY747" s="755">
        <f t="shared" si="651"/>
        <v>0.14975294200670161</v>
      </c>
      <c r="BZ747" s="805">
        <f t="shared" ca="1" si="648"/>
        <v>120.32658271436402</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51.10067873303165</v>
      </c>
      <c r="BE748" s="808">
        <f t="shared" si="606"/>
        <v>241.12470490784844</v>
      </c>
      <c r="BF748" s="808">
        <f t="shared" si="607"/>
        <v>0</v>
      </c>
      <c r="BG748" s="829">
        <f t="shared" si="608"/>
        <v>69.223234433765086</v>
      </c>
      <c r="BH748" s="829">
        <f t="shared" si="609"/>
        <v>103.93175017508109</v>
      </c>
      <c r="BI748" s="829">
        <f t="shared" si="610"/>
        <v>0</v>
      </c>
      <c r="BJ748" s="829">
        <f t="shared" si="611"/>
        <v>0.740466101694915</v>
      </c>
      <c r="BK748" s="829">
        <f t="shared" si="612"/>
        <v>94.984999811555326</v>
      </c>
      <c r="BL748" s="810">
        <f t="shared" si="613"/>
        <v>82.007110624914418</v>
      </c>
      <c r="BM748" s="810">
        <f t="shared" si="614"/>
        <v>32.993383060635217</v>
      </c>
      <c r="BN748" s="810">
        <f t="shared" si="615"/>
        <v>2.5241791044776112</v>
      </c>
      <c r="BO748" s="810">
        <f t="shared" si="616"/>
        <v>0</v>
      </c>
      <c r="BP748" s="810">
        <f t="shared" si="617"/>
        <v>6.8607874015748029</v>
      </c>
      <c r="BQ748" s="830">
        <f t="shared" si="618"/>
        <v>8.7685673215141202E-2</v>
      </c>
      <c r="BR748" s="830">
        <f t="shared" si="619"/>
        <v>0</v>
      </c>
      <c r="BS748" s="830">
        <f t="shared" si="620"/>
        <v>7.1092267113663823</v>
      </c>
      <c r="BT748" s="810">
        <f t="shared" si="621"/>
        <v>1.1500000000000001</v>
      </c>
      <c r="BU748" s="810">
        <f t="shared" si="622"/>
        <v>3.3477786592621968</v>
      </c>
      <c r="BV748" s="810">
        <f t="shared" si="623"/>
        <v>0</v>
      </c>
      <c r="BW748" s="830">
        <f t="shared" si="624"/>
        <v>6.1096491228070153</v>
      </c>
      <c r="BX748" s="816">
        <f t="shared" si="601"/>
        <v>703.2956345212292</v>
      </c>
      <c r="BY748" s="755">
        <f t="shared" si="651"/>
        <v>6.2537403034076941E-2</v>
      </c>
      <c r="BZ748" s="805">
        <f t="shared" ca="1" si="648"/>
        <v>102.31506246310201</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205.42986425339302</v>
      </c>
      <c r="BE749" s="808">
        <f t="shared" si="606"/>
        <v>1063.6166079933694</v>
      </c>
      <c r="BF749" s="808">
        <f t="shared" si="607"/>
        <v>0</v>
      </c>
      <c r="BG749" s="829">
        <f t="shared" si="608"/>
        <v>292.14141245298742</v>
      </c>
      <c r="BH749" s="829">
        <f t="shared" si="609"/>
        <v>243.39262749092717</v>
      </c>
      <c r="BI749" s="829">
        <f t="shared" si="610"/>
        <v>0</v>
      </c>
      <c r="BJ749" s="829">
        <f t="shared" si="611"/>
        <v>5.0052966101694896</v>
      </c>
      <c r="BK749" s="829">
        <f t="shared" si="612"/>
        <v>281.80744732973966</v>
      </c>
      <c r="BL749" s="810">
        <f t="shared" si="613"/>
        <v>352.33843839737432</v>
      </c>
      <c r="BM749" s="810">
        <f t="shared" si="614"/>
        <v>70.749759384023065</v>
      </c>
      <c r="BN749" s="810">
        <f t="shared" si="615"/>
        <v>4.0314427860696496</v>
      </c>
      <c r="BO749" s="810">
        <f t="shared" si="616"/>
        <v>0</v>
      </c>
      <c r="BP749" s="810">
        <f t="shared" si="617"/>
        <v>17.15614173228342</v>
      </c>
      <c r="BQ749" s="830">
        <f t="shared" si="618"/>
        <v>0.73694298035456995</v>
      </c>
      <c r="BR749" s="830">
        <f t="shared" si="619"/>
        <v>0</v>
      </c>
      <c r="BS749" s="830">
        <f t="shared" si="620"/>
        <v>8.3405723864224601</v>
      </c>
      <c r="BT749" s="810">
        <f t="shared" si="621"/>
        <v>1.3125192012288776</v>
      </c>
      <c r="BU749" s="810">
        <f t="shared" si="622"/>
        <v>8.040559301864338</v>
      </c>
      <c r="BV749" s="810">
        <f t="shared" si="623"/>
        <v>0</v>
      </c>
      <c r="BW749" s="830">
        <f t="shared" si="624"/>
        <v>20.530801435406669</v>
      </c>
      <c r="BX749" s="816">
        <f t="shared" si="601"/>
        <v>2574.6304337356141</v>
      </c>
      <c r="BY749" s="755">
        <f t="shared" si="651"/>
        <v>0.22893743853242168</v>
      </c>
      <c r="BZ749" s="805">
        <f t="shared" ca="1" si="648"/>
        <v>130.2824290605819</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37.490950226244252</v>
      </c>
      <c r="BE750" s="808">
        <f t="shared" si="606"/>
        <v>170.71223855870781</v>
      </c>
      <c r="BF750" s="808">
        <f t="shared" si="607"/>
        <v>0</v>
      </c>
      <c r="BG750" s="829">
        <f t="shared" si="608"/>
        <v>25.565399080651854</v>
      </c>
      <c r="BH750" s="829">
        <f t="shared" si="609"/>
        <v>37.701916343031755</v>
      </c>
      <c r="BI750" s="829">
        <f t="shared" si="610"/>
        <v>0</v>
      </c>
      <c r="BJ750" s="829">
        <f t="shared" si="611"/>
        <v>2.5169491525423711</v>
      </c>
      <c r="BK750" s="829">
        <f t="shared" si="612"/>
        <v>44.674933102174613</v>
      </c>
      <c r="BL750" s="810">
        <f t="shared" si="613"/>
        <v>33.856625188021262</v>
      </c>
      <c r="BM750" s="810">
        <f t="shared" si="614"/>
        <v>5.7413378248315299</v>
      </c>
      <c r="BN750" s="810">
        <f t="shared" si="615"/>
        <v>0.42069651741293396</v>
      </c>
      <c r="BO750" s="810">
        <f t="shared" si="616"/>
        <v>0</v>
      </c>
      <c r="BP750" s="810">
        <f t="shared" si="617"/>
        <v>2.0281889763779488</v>
      </c>
      <c r="BQ750" s="830">
        <f t="shared" si="618"/>
        <v>0.172735984666986</v>
      </c>
      <c r="BR750" s="830">
        <f t="shared" si="619"/>
        <v>0</v>
      </c>
      <c r="BS750" s="830">
        <f t="shared" si="620"/>
        <v>1.0739763847462216</v>
      </c>
      <c r="BT750" s="810">
        <f t="shared" si="621"/>
        <v>9.1858678955453091E-2</v>
      </c>
      <c r="BU750" s="810">
        <f t="shared" si="622"/>
        <v>0.53014676715589049</v>
      </c>
      <c r="BV750" s="810">
        <f t="shared" si="623"/>
        <v>0</v>
      </c>
      <c r="BW750" s="830">
        <f t="shared" si="624"/>
        <v>2.9358054226475194</v>
      </c>
      <c r="BX750" s="816">
        <f t="shared" si="601"/>
        <v>365.5137582081685</v>
      </c>
      <c r="BY750" s="755">
        <f t="shared" si="651"/>
        <v>3.2501667989344521E-2</v>
      </c>
      <c r="BZ750" s="805">
        <f t="shared" ca="1" si="648"/>
        <v>147.54524516173839</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85.167797888386104</v>
      </c>
      <c r="BE751" s="808">
        <f t="shared" si="606"/>
        <v>549.45363429281178</v>
      </c>
      <c r="BF751" s="808">
        <f t="shared" si="607"/>
        <v>0</v>
      </c>
      <c r="BG751" s="829">
        <f t="shared" si="608"/>
        <v>115.57375679063928</v>
      </c>
      <c r="BH751" s="829">
        <f t="shared" si="609"/>
        <v>74.196727573693138</v>
      </c>
      <c r="BI751" s="829">
        <f t="shared" si="610"/>
        <v>0</v>
      </c>
      <c r="BJ751" s="829">
        <f t="shared" si="611"/>
        <v>3.8453389830508198</v>
      </c>
      <c r="BK751" s="829">
        <f t="shared" si="612"/>
        <v>105.49376248445323</v>
      </c>
      <c r="BL751" s="810">
        <f t="shared" si="613"/>
        <v>115.28989470805411</v>
      </c>
      <c r="BM751" s="810">
        <f t="shared" si="614"/>
        <v>22.746511068334925</v>
      </c>
      <c r="BN751" s="810">
        <f t="shared" si="615"/>
        <v>1.0559203980099494</v>
      </c>
      <c r="BO751" s="810">
        <f t="shared" si="616"/>
        <v>0</v>
      </c>
      <c r="BP751" s="810">
        <f t="shared" si="617"/>
        <v>4.7491338582677152</v>
      </c>
      <c r="BQ751" s="830">
        <f t="shared" si="618"/>
        <v>0.42165788212745514</v>
      </c>
      <c r="BR751" s="830">
        <f t="shared" si="619"/>
        <v>0</v>
      </c>
      <c r="BS751" s="830">
        <f t="shared" si="620"/>
        <v>1.5543668499026193</v>
      </c>
      <c r="BT751" s="810">
        <f t="shared" si="621"/>
        <v>0.2526113671274941</v>
      </c>
      <c r="BU751" s="810">
        <f t="shared" si="622"/>
        <v>1.3842721142403713</v>
      </c>
      <c r="BV751" s="810">
        <f t="shared" si="623"/>
        <v>0</v>
      </c>
      <c r="BW751" s="830">
        <f t="shared" si="624"/>
        <v>6.6452352472089267</v>
      </c>
      <c r="BX751" s="816">
        <f t="shared" si="601"/>
        <v>1087.8306215063078</v>
      </c>
      <c r="BY751" s="755">
        <f t="shared" si="651"/>
        <v>9.6730448293287197E-2</v>
      </c>
      <c r="BZ751" s="805">
        <f t="shared" ca="1" si="648"/>
        <v>144.86067372953067</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359.33107088989362</v>
      </c>
      <c r="BE752" s="808">
        <f t="shared" si="606"/>
        <v>1421.5888589770116</v>
      </c>
      <c r="BF752" s="808">
        <f t="shared" si="607"/>
        <v>0</v>
      </c>
      <c r="BG752" s="829">
        <f t="shared" si="608"/>
        <v>306.4822398662759</v>
      </c>
      <c r="BH752" s="829">
        <f t="shared" si="609"/>
        <v>350.70427198064556</v>
      </c>
      <c r="BI752" s="829">
        <f t="shared" si="610"/>
        <v>0</v>
      </c>
      <c r="BJ752" s="829">
        <f t="shared" si="611"/>
        <v>10.21398305084745</v>
      </c>
      <c r="BK752" s="829">
        <f t="shared" si="612"/>
        <v>377.85855349941454</v>
      </c>
      <c r="BL752" s="810">
        <f t="shared" si="613"/>
        <v>351.71242991932149</v>
      </c>
      <c r="BM752" s="810">
        <f t="shared" si="614"/>
        <v>83.056304138594541</v>
      </c>
      <c r="BN752" s="810">
        <f t="shared" si="615"/>
        <v>6.3940298507462652</v>
      </c>
      <c r="BO752" s="810">
        <f t="shared" si="616"/>
        <v>0</v>
      </c>
      <c r="BP752" s="810">
        <f t="shared" si="617"/>
        <v>19.935511811023591</v>
      </c>
      <c r="BQ752" s="830">
        <f t="shared" si="618"/>
        <v>1.340201245807374</v>
      </c>
      <c r="BR752" s="830">
        <f t="shared" si="619"/>
        <v>0</v>
      </c>
      <c r="BS752" s="830">
        <f t="shared" si="620"/>
        <v>14.524909409125586</v>
      </c>
      <c r="BT752" s="810">
        <f t="shared" si="621"/>
        <v>2.7422171018945192</v>
      </c>
      <c r="BU752" s="810">
        <f t="shared" si="622"/>
        <v>12.556624355414469</v>
      </c>
      <c r="BV752" s="810">
        <f t="shared" si="623"/>
        <v>0</v>
      </c>
      <c r="BW752" s="830">
        <f t="shared" si="624"/>
        <v>37.709230462519926</v>
      </c>
      <c r="BX752" s="816">
        <f t="shared" si="601"/>
        <v>3356.1504365585356</v>
      </c>
      <c r="BY752" s="755">
        <f t="shared" si="651"/>
        <v>0.29843059190454702</v>
      </c>
      <c r="BZ752" s="805">
        <f t="shared" ca="1" si="648"/>
        <v>129.41538495246968</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431.21846643591721</v>
      </c>
      <c r="BE753" s="808">
        <f t="shared" si="606"/>
        <v>1630.7410371250294</v>
      </c>
      <c r="BF753" s="808">
        <f t="shared" si="607"/>
        <v>0</v>
      </c>
      <c r="BG753" s="829">
        <f t="shared" si="608"/>
        <v>400.47353913028741</v>
      </c>
      <c r="BH753" s="829">
        <f t="shared" si="609"/>
        <v>466.11284849050026</v>
      </c>
      <c r="BI753" s="829">
        <f t="shared" si="610"/>
        <v>0</v>
      </c>
      <c r="BJ753" s="829">
        <f t="shared" si="611"/>
        <v>12.20764847372844</v>
      </c>
      <c r="BK753" s="829">
        <f t="shared" si="612"/>
        <v>488.53563875114344</v>
      </c>
      <c r="BL753" s="810">
        <f t="shared" si="613"/>
        <v>539.3689218399594</v>
      </c>
      <c r="BM753" s="810">
        <f t="shared" si="614"/>
        <v>153.36995602744602</v>
      </c>
      <c r="BN753" s="810">
        <f t="shared" si="615"/>
        <v>12.49877758517003</v>
      </c>
      <c r="BO753" s="810">
        <f t="shared" si="616"/>
        <v>0</v>
      </c>
      <c r="BP753" s="810">
        <f t="shared" si="617"/>
        <v>35.460167353531666</v>
      </c>
      <c r="BQ753" s="830">
        <f t="shared" si="618"/>
        <v>2.2802407462596901</v>
      </c>
      <c r="BR753" s="830">
        <f t="shared" si="619"/>
        <v>0</v>
      </c>
      <c r="BS753" s="830">
        <f t="shared" si="620"/>
        <v>37.918415945011397</v>
      </c>
      <c r="BT753" s="810">
        <f t="shared" si="621"/>
        <v>8.0851037334455889</v>
      </c>
      <c r="BU753" s="810">
        <f t="shared" si="622"/>
        <v>35.041545152488212</v>
      </c>
      <c r="BV753" s="810">
        <f t="shared" si="623"/>
        <v>0</v>
      </c>
      <c r="BW753" s="830">
        <f t="shared" si="624"/>
        <v>84.68637542213628</v>
      </c>
      <c r="BX753" s="816">
        <f t="shared" si="601"/>
        <v>4337.9986822120554</v>
      </c>
      <c r="BY753" s="755">
        <f t="shared" si="651"/>
        <v>0.38573703380864799</v>
      </c>
      <c r="BZ753" s="805">
        <f t="shared" ca="1" si="648"/>
        <v>105.36617141451936</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483.61613876319706</v>
      </c>
      <c r="BE755" s="808">
        <f t="shared" si="606"/>
        <v>2034.1097742803881</v>
      </c>
      <c r="BF755" s="808">
        <f t="shared" si="607"/>
        <v>0</v>
      </c>
      <c r="BG755" s="829">
        <f t="shared" si="608"/>
        <v>463.14216464688616</v>
      </c>
      <c r="BH755" s="829">
        <f t="shared" si="609"/>
        <v>549.63519449926753</v>
      </c>
      <c r="BI755" s="829">
        <f t="shared" si="610"/>
        <v>0</v>
      </c>
      <c r="BJ755" s="829">
        <f t="shared" si="611"/>
        <v>14.189618644067789</v>
      </c>
      <c r="BK755" s="829">
        <f t="shared" si="612"/>
        <v>560.01043982964563</v>
      </c>
      <c r="BL755" s="810">
        <f t="shared" si="613"/>
        <v>527.09913852044269</v>
      </c>
      <c r="BM755" s="810">
        <f t="shared" si="614"/>
        <v>148.74699230028847</v>
      </c>
      <c r="BN755" s="810">
        <f t="shared" si="615"/>
        <v>12.118009950248755</v>
      </c>
      <c r="BO755" s="810">
        <f t="shared" si="616"/>
        <v>0</v>
      </c>
      <c r="BP755" s="810">
        <f t="shared" si="617"/>
        <v>31.624724409448778</v>
      </c>
      <c r="BQ755" s="830">
        <f t="shared" si="618"/>
        <v>2.5270723526593137</v>
      </c>
      <c r="BR755" s="830">
        <f t="shared" si="619"/>
        <v>0</v>
      </c>
      <c r="BS755" s="830">
        <f t="shared" si="620"/>
        <v>33.124855177853824</v>
      </c>
      <c r="BT755" s="810">
        <f t="shared" si="621"/>
        <v>6.8269841269841081</v>
      </c>
      <c r="BU755" s="810">
        <f t="shared" si="622"/>
        <v>23.081019436731367</v>
      </c>
      <c r="BV755" s="810">
        <f t="shared" si="623"/>
        <v>0</v>
      </c>
      <c r="BW755" s="830">
        <f t="shared" si="624"/>
        <v>83.174541467304593</v>
      </c>
      <c r="BX755" s="816">
        <f t="shared" si="601"/>
        <v>4973.0266684054122</v>
      </c>
      <c r="BY755" s="755">
        <f t="shared" si="651"/>
        <v>0.44220404307357392</v>
      </c>
      <c r="BZ755" s="805">
        <f t="shared" ca="1" si="648"/>
        <v>116.37784250129374</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21.912518853695271</v>
      </c>
      <c r="BE756" s="808">
        <f t="shared" si="606"/>
        <v>234.53936632843224</v>
      </c>
      <c r="BF756" s="808">
        <f t="shared" si="607"/>
        <v>0</v>
      </c>
      <c r="BG756" s="829">
        <f t="shared" si="608"/>
        <v>94.879398244880861</v>
      </c>
      <c r="BH756" s="829">
        <f t="shared" si="609"/>
        <v>129.6833259056466</v>
      </c>
      <c r="BI756" s="829">
        <f t="shared" si="610"/>
        <v>0</v>
      </c>
      <c r="BJ756" s="829">
        <f t="shared" si="611"/>
        <v>1.6080508474576258</v>
      </c>
      <c r="BK756" s="829">
        <f t="shared" si="612"/>
        <v>127.98352994384349</v>
      </c>
      <c r="BL756" s="810">
        <f t="shared" si="613"/>
        <v>121.23697524955558</v>
      </c>
      <c r="BM756" s="810">
        <f t="shared" si="614"/>
        <v>39.288257940327213</v>
      </c>
      <c r="BN756" s="810">
        <f t="shared" si="615"/>
        <v>3.6525373134328052</v>
      </c>
      <c r="BO756" s="810">
        <f t="shared" si="616"/>
        <v>0</v>
      </c>
      <c r="BP756" s="810">
        <f t="shared" si="617"/>
        <v>10.257795275590542</v>
      </c>
      <c r="BQ756" s="830">
        <f t="shared" si="618"/>
        <v>0.56348826066123592</v>
      </c>
      <c r="BR756" s="830">
        <f t="shared" si="619"/>
        <v>0</v>
      </c>
      <c r="BS756" s="830">
        <f t="shared" si="620"/>
        <v>16.173145660265664</v>
      </c>
      <c r="BT756" s="810">
        <f t="shared" si="621"/>
        <v>4.7554531490015322</v>
      </c>
      <c r="BU756" s="810">
        <f t="shared" si="622"/>
        <v>12.684252280840868</v>
      </c>
      <c r="BV756" s="810">
        <f t="shared" si="623"/>
        <v>0</v>
      </c>
      <c r="BW756" s="830">
        <f t="shared" si="624"/>
        <v>13.111941786283875</v>
      </c>
      <c r="BX756" s="816">
        <f t="shared" si="601"/>
        <v>832.33003703991517</v>
      </c>
      <c r="BY756" s="755">
        <f t="shared" si="651"/>
        <v>7.4011207277246596E-2</v>
      </c>
      <c r="BZ756" s="805">
        <f t="shared" ca="1" si="648"/>
        <v>74.419012267854683</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481.13386123680203</v>
      </c>
      <c r="BE757" s="808">
        <f t="shared" si="606"/>
        <v>1815.2739076413318</v>
      </c>
      <c r="BF757" s="808">
        <f t="shared" si="607"/>
        <v>0</v>
      </c>
      <c r="BG757" s="829">
        <f t="shared" si="608"/>
        <v>464.98771416631757</v>
      </c>
      <c r="BH757" s="829">
        <f t="shared" si="609"/>
        <v>461.43604762207912</v>
      </c>
      <c r="BI757" s="829">
        <f t="shared" si="610"/>
        <v>0</v>
      </c>
      <c r="BJ757" s="829">
        <f t="shared" si="611"/>
        <v>16.595338983050819</v>
      </c>
      <c r="BK757" s="829">
        <f t="shared" si="612"/>
        <v>479.84939509290291</v>
      </c>
      <c r="BL757" s="810">
        <f t="shared" si="613"/>
        <v>628.82551620402023</v>
      </c>
      <c r="BM757" s="810">
        <f t="shared" si="614"/>
        <v>140.83012512030777</v>
      </c>
      <c r="BN757" s="810">
        <f t="shared" si="615"/>
        <v>9.9295522388059556</v>
      </c>
      <c r="BO757" s="810">
        <f t="shared" si="616"/>
        <v>0</v>
      </c>
      <c r="BP757" s="810">
        <f t="shared" si="617"/>
        <v>39.086456692913288</v>
      </c>
      <c r="BQ757" s="830">
        <f t="shared" si="618"/>
        <v>2.8021082894106359</v>
      </c>
      <c r="BR757" s="830">
        <f t="shared" si="619"/>
        <v>0</v>
      </c>
      <c r="BS757" s="830">
        <f t="shared" si="620"/>
        <v>30.261838440111376</v>
      </c>
      <c r="BT757" s="810">
        <f t="shared" si="621"/>
        <v>5.5397849462365496</v>
      </c>
      <c r="BU757" s="810">
        <f t="shared" si="622"/>
        <v>32.741471638238714</v>
      </c>
      <c r="BV757" s="810">
        <f t="shared" si="623"/>
        <v>0</v>
      </c>
      <c r="BW757" s="830">
        <f t="shared" si="624"/>
        <v>66.730063795853184</v>
      </c>
      <c r="BX757" s="816">
        <f t="shared" si="601"/>
        <v>4676.0231821083826</v>
      </c>
      <c r="BY757" s="755">
        <f t="shared" si="651"/>
        <v>0.415794343064946</v>
      </c>
      <c r="BZ757" s="805">
        <f t="shared" ca="1" si="648"/>
        <v>113.1291133934654</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21.741327300150811</v>
      </c>
      <c r="BE758" s="808">
        <f t="shared" si="606"/>
        <v>164.97117415613971</v>
      </c>
      <c r="BF758" s="808">
        <f t="shared" si="607"/>
        <v>0</v>
      </c>
      <c r="BG758" s="829">
        <f t="shared" si="608"/>
        <v>40.269285415796062</v>
      </c>
      <c r="BH758" s="829">
        <f t="shared" si="609"/>
        <v>61.92449226459533</v>
      </c>
      <c r="BI758" s="829">
        <f t="shared" si="610"/>
        <v>0</v>
      </c>
      <c r="BJ758" s="829">
        <f t="shared" si="611"/>
        <v>3.6387711864406498</v>
      </c>
      <c r="BK758" s="829">
        <f t="shared" si="612"/>
        <v>99.198658274601442</v>
      </c>
      <c r="BL758" s="810">
        <f t="shared" si="613"/>
        <v>69.382606317516675</v>
      </c>
      <c r="BM758" s="810">
        <f t="shared" si="614"/>
        <v>17.069538017324316</v>
      </c>
      <c r="BN758" s="810">
        <f t="shared" si="615"/>
        <v>2.9086567164179105</v>
      </c>
      <c r="BO758" s="810">
        <f t="shared" si="616"/>
        <v>0</v>
      </c>
      <c r="BP758" s="810">
        <f t="shared" si="617"/>
        <v>6.1930708661417215</v>
      </c>
      <c r="BQ758" s="830">
        <f t="shared" si="618"/>
        <v>0.68112122664110997</v>
      </c>
      <c r="BR758" s="830">
        <f t="shared" si="619"/>
        <v>0</v>
      </c>
      <c r="BS758" s="830">
        <f t="shared" si="620"/>
        <v>7.0678137402322019</v>
      </c>
      <c r="BT758" s="810">
        <f t="shared" si="621"/>
        <v>1.7653353814644137</v>
      </c>
      <c r="BU758" s="810">
        <f t="shared" si="622"/>
        <v>7.215886552955177</v>
      </c>
      <c r="BV758" s="810">
        <f t="shared" si="623"/>
        <v>0</v>
      </c>
      <c r="BW758" s="830">
        <f t="shared" si="624"/>
        <v>5.851774322169053</v>
      </c>
      <c r="BX758" s="816">
        <f t="shared" si="601"/>
        <v>509.87951173858647</v>
      </c>
      <c r="BY758" s="755">
        <f t="shared" si="651"/>
        <v>4.5338743707859369E-2</v>
      </c>
      <c r="BZ758" s="805">
        <f t="shared" ca="1" si="648"/>
        <v>84.356145491810793</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35.950226244343817</v>
      </c>
      <c r="BE759" s="808">
        <f t="shared" si="606"/>
        <v>121.1533443777179</v>
      </c>
      <c r="BF759" s="808">
        <f t="shared" si="607"/>
        <v>0</v>
      </c>
      <c r="BG759" s="829">
        <f t="shared" si="608"/>
        <v>22.358378604262327</v>
      </c>
      <c r="BH759" s="829">
        <f t="shared" si="609"/>
        <v>42.409626281275813</v>
      </c>
      <c r="BI759" s="829">
        <f t="shared" si="610"/>
        <v>0</v>
      </c>
      <c r="BJ759" s="829">
        <f t="shared" si="611"/>
        <v>8.84745762711864</v>
      </c>
      <c r="BK759" s="829">
        <f t="shared" si="612"/>
        <v>44.268797346700246</v>
      </c>
      <c r="BL759" s="810">
        <f t="shared" si="613"/>
        <v>33.021947217284193</v>
      </c>
      <c r="BM759" s="810">
        <f t="shared" si="614"/>
        <v>8.6120067372473361</v>
      </c>
      <c r="BN759" s="810">
        <f t="shared" si="615"/>
        <v>1.1367164179104476</v>
      </c>
      <c r="BO759" s="810">
        <f t="shared" si="616"/>
        <v>0</v>
      </c>
      <c r="BP759" s="810">
        <f t="shared" si="617"/>
        <v>2.1241732283464505</v>
      </c>
      <c r="BQ759" s="830">
        <f t="shared" si="618"/>
        <v>1.104456157163388</v>
      </c>
      <c r="BR759" s="830">
        <f t="shared" si="619"/>
        <v>0</v>
      </c>
      <c r="BS759" s="830">
        <f t="shared" si="620"/>
        <v>2.4516478911430464</v>
      </c>
      <c r="BT759" s="810">
        <f t="shared" si="621"/>
        <v>1.6081157194060411</v>
      </c>
      <c r="BU759" s="810">
        <f t="shared" si="622"/>
        <v>2.5132883776279193</v>
      </c>
      <c r="BV759" s="810">
        <f t="shared" si="623"/>
        <v>0</v>
      </c>
      <c r="BW759" s="830">
        <f t="shared" si="624"/>
        <v>8.47019537480063</v>
      </c>
      <c r="BX759" s="816">
        <f t="shared" si="601"/>
        <v>336.03037760234832</v>
      </c>
      <c r="BY759" s="755">
        <f t="shared" si="651"/>
        <v>2.9879990894749096E-2</v>
      </c>
      <c r="BZ759" s="805">
        <f t="shared" ca="1" si="648"/>
        <v>81.35705632925098</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466.06900452488605</v>
      </c>
      <c r="BE760" s="808">
        <f t="shared" si="606"/>
        <v>2207.8613998757469</v>
      </c>
      <c r="BF760" s="808">
        <f t="shared" si="607"/>
        <v>0</v>
      </c>
      <c r="BG760" s="829">
        <f t="shared" si="608"/>
        <v>599.19849561220178</v>
      </c>
      <c r="BH760" s="829">
        <f t="shared" si="609"/>
        <v>633.00592092697445</v>
      </c>
      <c r="BI760" s="829">
        <f t="shared" si="610"/>
        <v>0</v>
      </c>
      <c r="BJ760" s="829">
        <f t="shared" si="611"/>
        <v>5.6631355932203098</v>
      </c>
      <c r="BK760" s="829">
        <f t="shared" si="612"/>
        <v>797.95522556816036</v>
      </c>
      <c r="BL760" s="810">
        <f t="shared" si="613"/>
        <v>822.73164228086944</v>
      </c>
      <c r="BM760" s="810">
        <f t="shared" si="614"/>
        <v>201.78356592877734</v>
      </c>
      <c r="BN760" s="810">
        <f t="shared" si="615"/>
        <v>19.814527363184048</v>
      </c>
      <c r="BO760" s="810">
        <f t="shared" si="616"/>
        <v>0</v>
      </c>
      <c r="BP760" s="810">
        <f t="shared" si="617"/>
        <v>55.695905511810949</v>
      </c>
      <c r="BQ760" s="830">
        <f t="shared" si="618"/>
        <v>0.97029228557737801</v>
      </c>
      <c r="BR760" s="830">
        <f t="shared" si="619"/>
        <v>0</v>
      </c>
      <c r="BS760" s="830">
        <f t="shared" si="620"/>
        <v>61.882022333423713</v>
      </c>
      <c r="BT760" s="810">
        <f t="shared" si="621"/>
        <v>11.409907834101366</v>
      </c>
      <c r="BU760" s="810">
        <f t="shared" si="622"/>
        <v>36.491769139230406</v>
      </c>
      <c r="BV760" s="810">
        <f t="shared" si="623"/>
        <v>0</v>
      </c>
      <c r="BW760" s="830">
        <f t="shared" si="624"/>
        <v>77.719497607655342</v>
      </c>
      <c r="BX760" s="816">
        <f t="shared" si="601"/>
        <v>5998.2523123858209</v>
      </c>
      <c r="BY760" s="755">
        <f t="shared" si="651"/>
        <v>0.53336762514545799</v>
      </c>
      <c r="BZ760" s="805">
        <f t="shared" ca="1" si="648"/>
        <v>105.69816944441648</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132.93024132729937</v>
      </c>
      <c r="BE761" s="808">
        <f t="shared" si="606"/>
        <v>531.21731207289145</v>
      </c>
      <c r="BF761" s="808">
        <f t="shared" si="607"/>
        <v>0</v>
      </c>
      <c r="BG761" s="829">
        <f t="shared" si="608"/>
        <v>115.84605098202985</v>
      </c>
      <c r="BH761" s="829">
        <f t="shared" si="609"/>
        <v>91.015725472719168</v>
      </c>
      <c r="BI761" s="829">
        <f t="shared" si="610"/>
        <v>0</v>
      </c>
      <c r="BJ761" s="829">
        <f t="shared" si="611"/>
        <v>1.620762711864405</v>
      </c>
      <c r="BK761" s="829">
        <f t="shared" si="612"/>
        <v>102.09237553235586</v>
      </c>
      <c r="BL761" s="810">
        <f t="shared" si="613"/>
        <v>116.8027485300149</v>
      </c>
      <c r="BM761" s="810">
        <f t="shared" si="614"/>
        <v>29.015640038498532</v>
      </c>
      <c r="BN761" s="810">
        <f t="shared" si="615"/>
        <v>0.82467661691542049</v>
      </c>
      <c r="BO761" s="810">
        <f t="shared" si="616"/>
        <v>0</v>
      </c>
      <c r="BP761" s="810">
        <f t="shared" si="617"/>
        <v>6.1513385826771625</v>
      </c>
      <c r="BQ761" s="830">
        <f t="shared" si="618"/>
        <v>0.12697652132247239</v>
      </c>
      <c r="BR761" s="830">
        <f t="shared" si="619"/>
        <v>0</v>
      </c>
      <c r="BS761" s="830">
        <f t="shared" si="620"/>
        <v>1.7144970049547648</v>
      </c>
      <c r="BT761" s="810">
        <f t="shared" si="621"/>
        <v>0.21728110599078315</v>
      </c>
      <c r="BU761" s="810">
        <f t="shared" si="622"/>
        <v>1.3057318524395078</v>
      </c>
      <c r="BV761" s="810">
        <f t="shared" si="623"/>
        <v>0</v>
      </c>
      <c r="BW761" s="830">
        <f t="shared" si="624"/>
        <v>6.2088317384369871</v>
      </c>
      <c r="BX761" s="816">
        <f t="shared" si="601"/>
        <v>1137.0901900904109</v>
      </c>
      <c r="BY761" s="755">
        <f t="shared" si="651"/>
        <v>0.10111063401124053</v>
      </c>
      <c r="BZ761" s="805">
        <f t="shared" ca="1" si="648"/>
        <v>146.85865188945021</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66.430600242538603</v>
      </c>
      <c r="BE762" s="808">
        <f t="shared" si="606"/>
        <v>156.14072547664983</v>
      </c>
      <c r="BF762" s="808">
        <f t="shared" si="607"/>
        <v>0</v>
      </c>
      <c r="BG762" s="829">
        <f t="shared" si="608"/>
        <v>38.972940601124755</v>
      </c>
      <c r="BH762" s="829">
        <f t="shared" si="609"/>
        <v>50.507836442412227</v>
      </c>
      <c r="BI762" s="829">
        <f t="shared" si="610"/>
        <v>0</v>
      </c>
      <c r="BJ762" s="829">
        <f t="shared" si="611"/>
        <v>1.9513584459459747</v>
      </c>
      <c r="BK762" s="829">
        <f t="shared" si="612"/>
        <v>47.255767009447339</v>
      </c>
      <c r="BL762" s="810">
        <f t="shared" si="613"/>
        <v>50.821533781926298</v>
      </c>
      <c r="BM762" s="810">
        <f t="shared" si="614"/>
        <v>13.327890564853876</v>
      </c>
      <c r="BN762" s="810">
        <f t="shared" si="615"/>
        <v>1.2263421771857339</v>
      </c>
      <c r="BO762" s="810">
        <f t="shared" si="616"/>
        <v>0</v>
      </c>
      <c r="BP762" s="810">
        <f t="shared" si="617"/>
        <v>3.7140648794767945</v>
      </c>
      <c r="BQ762" s="830">
        <f t="shared" si="618"/>
        <v>0.3980836608468924</v>
      </c>
      <c r="BR762" s="830">
        <f t="shared" si="619"/>
        <v>0</v>
      </c>
      <c r="BS762" s="830">
        <f t="shared" si="620"/>
        <v>2.5093458150793646</v>
      </c>
      <c r="BT762" s="810">
        <f t="shared" si="621"/>
        <v>0.72856794649975776</v>
      </c>
      <c r="BU762" s="810">
        <f t="shared" si="622"/>
        <v>4.0776998104909046</v>
      </c>
      <c r="BV762" s="810">
        <f t="shared" si="623"/>
        <v>0</v>
      </c>
      <c r="BW762" s="830">
        <f t="shared" si="624"/>
        <v>23.843237978026959</v>
      </c>
      <c r="BX762" s="816">
        <f t="shared" si="601"/>
        <v>461.90599483250537</v>
      </c>
      <c r="BY762" s="755">
        <f t="shared" si="651"/>
        <v>4.1072914354659915E-2</v>
      </c>
      <c r="BZ762" s="805">
        <f t="shared" ca="1" si="648"/>
        <v>109.63411268139861</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151.49908629987638</v>
      </c>
      <c r="BE763" s="808">
        <f t="shared" si="606"/>
        <v>683.31024130997071</v>
      </c>
      <c r="BF763" s="808">
        <f t="shared" si="607"/>
        <v>0</v>
      </c>
      <c r="BG763" s="829">
        <f t="shared" si="608"/>
        <v>177.2172246266696</v>
      </c>
      <c r="BH763" s="829">
        <f t="shared" si="609"/>
        <v>202.52750653318174</v>
      </c>
      <c r="BI763" s="829">
        <f t="shared" si="610"/>
        <v>0</v>
      </c>
      <c r="BJ763" s="829">
        <f t="shared" si="611"/>
        <v>6.1947488973847502</v>
      </c>
      <c r="BK763" s="829">
        <f t="shared" si="612"/>
        <v>239.3441402403935</v>
      </c>
      <c r="BL763" s="810">
        <f t="shared" si="613"/>
        <v>259.76562795599159</v>
      </c>
      <c r="BM763" s="810">
        <f t="shared" si="614"/>
        <v>67.899053058548816</v>
      </c>
      <c r="BN763" s="810">
        <f t="shared" si="615"/>
        <v>6.0421454588238097</v>
      </c>
      <c r="BO763" s="810">
        <f t="shared" si="616"/>
        <v>0</v>
      </c>
      <c r="BP763" s="810">
        <f t="shared" si="617"/>
        <v>18.741420352475572</v>
      </c>
      <c r="BQ763" s="830">
        <f t="shared" si="618"/>
        <v>0.98727529361896194</v>
      </c>
      <c r="BR763" s="830">
        <f t="shared" si="619"/>
        <v>0</v>
      </c>
      <c r="BS763" s="830">
        <f t="shared" si="620"/>
        <v>17.821467542222511</v>
      </c>
      <c r="BT763" s="810">
        <f t="shared" si="621"/>
        <v>3.5628382974648884</v>
      </c>
      <c r="BU763" s="810">
        <f t="shared" si="622"/>
        <v>19.918834655247295</v>
      </c>
      <c r="BV763" s="810">
        <f t="shared" si="623"/>
        <v>0</v>
      </c>
      <c r="BW763" s="830">
        <f t="shared" si="624"/>
        <v>42.654211921094166</v>
      </c>
      <c r="BX763" s="816">
        <f t="shared" si="601"/>
        <v>1897.4858224429643</v>
      </c>
      <c r="BY763" s="755">
        <f t="shared" si="651"/>
        <v>0.16872539769188727</v>
      </c>
      <c r="BZ763" s="805">
        <f t="shared" ca="1" si="648"/>
        <v>101.30999944650041</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76.381664432110597</v>
      </c>
      <c r="BE764" s="808">
        <f t="shared" si="606"/>
        <v>400.22231180139079</v>
      </c>
      <c r="BF764" s="808">
        <f t="shared" si="607"/>
        <v>0</v>
      </c>
      <c r="BG764" s="829">
        <f t="shared" si="608"/>
        <v>96.723739395900992</v>
      </c>
      <c r="BH764" s="829">
        <f t="shared" si="609"/>
        <v>106.32866061914955</v>
      </c>
      <c r="BI764" s="829">
        <f t="shared" si="610"/>
        <v>0</v>
      </c>
      <c r="BJ764" s="829">
        <f t="shared" si="611"/>
        <v>1.9624869597805077</v>
      </c>
      <c r="BK764" s="829">
        <f t="shared" si="612"/>
        <v>120.4276505361596</v>
      </c>
      <c r="BL764" s="810">
        <f t="shared" si="613"/>
        <v>165.06232842194862</v>
      </c>
      <c r="BM764" s="810">
        <f t="shared" si="614"/>
        <v>38.320220545615157</v>
      </c>
      <c r="BN764" s="810">
        <f t="shared" si="615"/>
        <v>3.3305342431413183</v>
      </c>
      <c r="BO764" s="810">
        <f t="shared" si="616"/>
        <v>0</v>
      </c>
      <c r="BP764" s="810">
        <f t="shared" si="617"/>
        <v>11.572484788388508</v>
      </c>
      <c r="BQ764" s="830">
        <f t="shared" si="618"/>
        <v>0.32180683701968404</v>
      </c>
      <c r="BR764" s="830">
        <f t="shared" si="619"/>
        <v>0</v>
      </c>
      <c r="BS764" s="830">
        <f t="shared" si="620"/>
        <v>8.8255342618173476</v>
      </c>
      <c r="BT764" s="810">
        <f t="shared" si="621"/>
        <v>1.7019401381124304</v>
      </c>
      <c r="BU764" s="810">
        <f t="shared" si="622"/>
        <v>9.6917599329279991</v>
      </c>
      <c r="BV764" s="810">
        <f t="shared" si="623"/>
        <v>0</v>
      </c>
      <c r="BW764" s="830">
        <f t="shared" si="624"/>
        <v>16.740034385451551</v>
      </c>
      <c r="BX764" s="816">
        <f t="shared" si="601"/>
        <v>1057.6131572989148</v>
      </c>
      <c r="BY764" s="755">
        <f t="shared" si="651"/>
        <v>9.4043496114077432E-2</v>
      </c>
      <c r="BZ764" s="805">
        <f t="shared" ca="1" si="648"/>
        <v>107.38545462932787</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71.884083210408846</v>
      </c>
      <c r="BE765" s="808">
        <f t="shared" si="606"/>
        <v>279.3854448513502</v>
      </c>
      <c r="BF765" s="808">
        <f t="shared" si="607"/>
        <v>0</v>
      </c>
      <c r="BG765" s="829">
        <f t="shared" si="608"/>
        <v>75.014856697690348</v>
      </c>
      <c r="BH765" s="829">
        <f t="shared" si="609"/>
        <v>93.671505947028464</v>
      </c>
      <c r="BI765" s="829">
        <f t="shared" si="610"/>
        <v>0</v>
      </c>
      <c r="BJ765" s="829">
        <f t="shared" si="611"/>
        <v>2.223216122160486</v>
      </c>
      <c r="BK765" s="829">
        <f t="shared" si="612"/>
        <v>99.822403885005812</v>
      </c>
      <c r="BL765" s="810">
        <f t="shared" si="613"/>
        <v>117.3644220343073</v>
      </c>
      <c r="BM765" s="810">
        <f t="shared" si="614"/>
        <v>30.498481739500672</v>
      </c>
      <c r="BN765" s="810">
        <f t="shared" si="615"/>
        <v>2.6789526476489067</v>
      </c>
      <c r="BO765" s="810">
        <f t="shared" si="616"/>
        <v>0</v>
      </c>
      <c r="BP765" s="810">
        <f t="shared" si="617"/>
        <v>8.6257908412107245</v>
      </c>
      <c r="BQ765" s="830">
        <f t="shared" si="618"/>
        <v>0.53589868302373267</v>
      </c>
      <c r="BR765" s="830">
        <f t="shared" si="619"/>
        <v>0</v>
      </c>
      <c r="BS765" s="830">
        <f t="shared" si="620"/>
        <v>9.7303898059361842</v>
      </c>
      <c r="BT765" s="810">
        <f t="shared" si="621"/>
        <v>1.8590200725072876</v>
      </c>
      <c r="BU765" s="810">
        <f t="shared" si="622"/>
        <v>8.0018690077487591</v>
      </c>
      <c r="BV765" s="810">
        <f t="shared" si="623"/>
        <v>0</v>
      </c>
      <c r="BW765" s="830">
        <f t="shared" si="624"/>
        <v>22.097656305173629</v>
      </c>
      <c r="BX765" s="816">
        <f t="shared" si="601"/>
        <v>823.39399185070113</v>
      </c>
      <c r="BY765" s="755">
        <f t="shared" si="651"/>
        <v>7.3216609625707016E-2</v>
      </c>
      <c r="BZ765" s="805">
        <f t="shared" ca="1" si="648"/>
        <v>95.081406674730999</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317.90235009370093</v>
      </c>
      <c r="BE766" s="808">
        <f t="shared" si="606"/>
        <v>1471.4652933910158</v>
      </c>
      <c r="BF766" s="808">
        <f t="shared" si="607"/>
        <v>0</v>
      </c>
      <c r="BG766" s="829">
        <f t="shared" si="608"/>
        <v>384.7741656612007</v>
      </c>
      <c r="BH766" s="829">
        <f t="shared" si="609"/>
        <v>413.59656188740433</v>
      </c>
      <c r="BI766" s="829">
        <f t="shared" si="610"/>
        <v>0</v>
      </c>
      <c r="BJ766" s="829">
        <f t="shared" si="611"/>
        <v>11.63086192780071</v>
      </c>
      <c r="BK766" s="829">
        <f t="shared" si="612"/>
        <v>465.55469722454131</v>
      </c>
      <c r="BL766" s="810">
        <f t="shared" si="613"/>
        <v>517.95247874409006</v>
      </c>
      <c r="BM766" s="810">
        <f t="shared" si="614"/>
        <v>134.39826055461853</v>
      </c>
      <c r="BN766" s="810">
        <f t="shared" si="615"/>
        <v>11.518162795619094</v>
      </c>
      <c r="BO766" s="810">
        <f t="shared" si="616"/>
        <v>0</v>
      </c>
      <c r="BP766" s="810">
        <f t="shared" si="617"/>
        <v>34.249790963740409</v>
      </c>
      <c r="BQ766" s="830">
        <f t="shared" si="618"/>
        <v>2.1981386271154979</v>
      </c>
      <c r="BR766" s="830">
        <f t="shared" si="619"/>
        <v>0</v>
      </c>
      <c r="BS766" s="830">
        <f t="shared" si="620"/>
        <v>37.256152238061908</v>
      </c>
      <c r="BT766" s="810">
        <f t="shared" si="621"/>
        <v>7.1734916094250147</v>
      </c>
      <c r="BU766" s="810">
        <f t="shared" si="622"/>
        <v>29.823096594818239</v>
      </c>
      <c r="BV766" s="810">
        <f t="shared" si="623"/>
        <v>0</v>
      </c>
      <c r="BW766" s="830">
        <f t="shared" si="624"/>
        <v>67.187600300530335</v>
      </c>
      <c r="BX766" s="816">
        <f t="shared" si="601"/>
        <v>3906.6811026136834</v>
      </c>
      <c r="BY766" s="755">
        <f t="shared" si="651"/>
        <v>0.34738405678585127</v>
      </c>
      <c r="BZ766" s="805">
        <f t="shared" ca="1" si="648"/>
        <v>103.18622723554371</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115.79017301304847</v>
      </c>
      <c r="BE767" s="808">
        <f t="shared" si="606"/>
        <v>418.2487266538692</v>
      </c>
      <c r="BF767" s="808">
        <f t="shared" si="607"/>
        <v>0</v>
      </c>
      <c r="BG767" s="829">
        <f t="shared" si="608"/>
        <v>105.88443474167283</v>
      </c>
      <c r="BH767" s="829">
        <f t="shared" si="609"/>
        <v>121.41811006989892</v>
      </c>
      <c r="BI767" s="829">
        <f t="shared" si="610"/>
        <v>0</v>
      </c>
      <c r="BJ767" s="829">
        <f t="shared" si="611"/>
        <v>3.3334251991580102</v>
      </c>
      <c r="BK767" s="829">
        <f t="shared" si="612"/>
        <v>93.575898478233086</v>
      </c>
      <c r="BL767" s="810">
        <f t="shared" si="613"/>
        <v>122.24489377069203</v>
      </c>
      <c r="BM767" s="810">
        <f t="shared" si="614"/>
        <v>31.257097757888481</v>
      </c>
      <c r="BN767" s="810">
        <f t="shared" si="615"/>
        <v>2.6506591191899944</v>
      </c>
      <c r="BO767" s="810">
        <f t="shared" si="616"/>
        <v>0</v>
      </c>
      <c r="BP767" s="810">
        <f t="shared" si="617"/>
        <v>7.3276643726911379</v>
      </c>
      <c r="BQ767" s="830">
        <f t="shared" si="618"/>
        <v>0.49238662412083978</v>
      </c>
      <c r="BR767" s="830">
        <f t="shared" si="619"/>
        <v>0</v>
      </c>
      <c r="BS767" s="830">
        <f t="shared" si="620"/>
        <v>8.3537411631606577</v>
      </c>
      <c r="BT767" s="810">
        <f t="shared" si="621"/>
        <v>1.6854930917544912</v>
      </c>
      <c r="BU767" s="810">
        <f t="shared" si="622"/>
        <v>5.2024143778193075</v>
      </c>
      <c r="BV767" s="810">
        <f t="shared" si="623"/>
        <v>0</v>
      </c>
      <c r="BW767" s="830">
        <f t="shared" si="624"/>
        <v>26.255343418196187</v>
      </c>
      <c r="BX767" s="816">
        <f t="shared" si="601"/>
        <v>1063.7204618513936</v>
      </c>
      <c r="BY767" s="755">
        <f t="shared" si="651"/>
        <v>9.45865607194908E-2</v>
      </c>
      <c r="BZ767" s="805">
        <f t="shared" ca="1" si="648"/>
        <v>111.48477852803032</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186.94596752049142</v>
      </c>
      <c r="BE768" s="808">
        <f t="shared" si="606"/>
        <v>756.49106431462997</v>
      </c>
      <c r="BF768" s="808">
        <f t="shared" si="607"/>
        <v>0</v>
      </c>
      <c r="BG768" s="829">
        <f t="shared" si="608"/>
        <v>229.70637076748258</v>
      </c>
      <c r="BH768" s="829">
        <f t="shared" si="609"/>
        <v>232.90940855316592</v>
      </c>
      <c r="BI768" s="829">
        <f t="shared" si="610"/>
        <v>0</v>
      </c>
      <c r="BJ768" s="829">
        <f t="shared" si="611"/>
        <v>4.2838226366650796</v>
      </c>
      <c r="BK768" s="829">
        <f t="shared" si="612"/>
        <v>252.30069704197419</v>
      </c>
      <c r="BL768" s="810">
        <f t="shared" si="613"/>
        <v>333.33829709644323</v>
      </c>
      <c r="BM768" s="810">
        <f t="shared" si="614"/>
        <v>85.045105970352537</v>
      </c>
      <c r="BN768" s="810">
        <f t="shared" si="615"/>
        <v>6.6062295476593498</v>
      </c>
      <c r="BO768" s="810">
        <f t="shared" si="616"/>
        <v>0</v>
      </c>
      <c r="BP768" s="810">
        <f t="shared" si="617"/>
        <v>21.062572973965814</v>
      </c>
      <c r="BQ768" s="830">
        <f t="shared" si="618"/>
        <v>0.83490854465961606</v>
      </c>
      <c r="BR768" s="830">
        <f t="shared" si="619"/>
        <v>0</v>
      </c>
      <c r="BS768" s="830">
        <f t="shared" si="620"/>
        <v>20.072286876652978</v>
      </c>
      <c r="BT768" s="810">
        <f t="shared" si="621"/>
        <v>3.8728457909825051</v>
      </c>
      <c r="BU768" s="810">
        <f t="shared" si="622"/>
        <v>16.145958684105061</v>
      </c>
      <c r="BV768" s="810">
        <f t="shared" si="623"/>
        <v>0</v>
      </c>
      <c r="BW768" s="830">
        <f t="shared" si="624"/>
        <v>33.506153854998026</v>
      </c>
      <c r="BX768" s="816">
        <f t="shared" ref="BX768:BX831" si="655">IF(SUM(BB768:BW768)=0,"",SUM(BB768:BW768))</f>
        <v>2183.1216901742287</v>
      </c>
      <c r="BY768" s="755">
        <f t="shared" si="651"/>
        <v>0.19412428331622164</v>
      </c>
      <c r="BZ768" s="805">
        <f t="shared" ca="1" si="648"/>
        <v>103.72408842920396</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249.38673707142488</v>
      </c>
      <c r="BE769" s="808">
        <f t="shared" si="606"/>
        <v>1024.6174037788917</v>
      </c>
      <c r="BF769" s="808">
        <f t="shared" si="607"/>
        <v>0</v>
      </c>
      <c r="BG769" s="829">
        <f t="shared" si="608"/>
        <v>232.68297606637896</v>
      </c>
      <c r="BH769" s="829">
        <f t="shared" si="609"/>
        <v>292.14604143766269</v>
      </c>
      <c r="BI769" s="829">
        <f t="shared" si="610"/>
        <v>0</v>
      </c>
      <c r="BJ769" s="829">
        <f t="shared" si="611"/>
        <v>10.51056824939424</v>
      </c>
      <c r="BK769" s="829">
        <f t="shared" si="612"/>
        <v>289.24498445270859</v>
      </c>
      <c r="BL769" s="810">
        <f t="shared" si="613"/>
        <v>276.00142436031382</v>
      </c>
      <c r="BM769" s="810">
        <f t="shared" si="614"/>
        <v>80.243038585485252</v>
      </c>
      <c r="BN769" s="810">
        <f t="shared" si="615"/>
        <v>6.5619307254485602</v>
      </c>
      <c r="BO769" s="810">
        <f t="shared" si="616"/>
        <v>0</v>
      </c>
      <c r="BP769" s="810">
        <f t="shared" si="617"/>
        <v>19.156052211809918</v>
      </c>
      <c r="BQ769" s="830">
        <f t="shared" si="618"/>
        <v>1.6832536411633261</v>
      </c>
      <c r="BR769" s="830">
        <f t="shared" si="619"/>
        <v>0</v>
      </c>
      <c r="BS769" s="830">
        <f t="shared" si="620"/>
        <v>20.971571680290445</v>
      </c>
      <c r="BT769" s="810">
        <f t="shared" si="621"/>
        <v>4.2360117902085888</v>
      </c>
      <c r="BU769" s="810">
        <f t="shared" si="622"/>
        <v>15.968297371984651</v>
      </c>
      <c r="BV769" s="810">
        <f t="shared" si="623"/>
        <v>0</v>
      </c>
      <c r="BW769" s="830">
        <f t="shared" si="624"/>
        <v>59.795278768383575</v>
      </c>
      <c r="BX769" s="816">
        <f t="shared" si="655"/>
        <v>2583.2055701915492</v>
      </c>
      <c r="BY769" s="755">
        <f t="shared" si="651"/>
        <v>0.22969994399711446</v>
      </c>
      <c r="BZ769" s="805">
        <f t="shared" ca="1" si="648"/>
        <v>108.26583583763522</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23.327742451178231</v>
      </c>
      <c r="BE770" s="808">
        <f t="shared" si="606"/>
        <v>115.77419547438106</v>
      </c>
      <c r="BF770" s="808">
        <f t="shared" si="607"/>
        <v>0</v>
      </c>
      <c r="BG770" s="829">
        <f t="shared" si="608"/>
        <v>33.326739406474609</v>
      </c>
      <c r="BH770" s="829">
        <f t="shared" si="609"/>
        <v>38.789133158180391</v>
      </c>
      <c r="BI770" s="829">
        <f t="shared" si="610"/>
        <v>0</v>
      </c>
      <c r="BJ770" s="829">
        <f t="shared" si="611"/>
        <v>0.92062816039985096</v>
      </c>
      <c r="BK770" s="829">
        <f t="shared" si="612"/>
        <v>44.877781238117855</v>
      </c>
      <c r="BL770" s="810">
        <f t="shared" si="613"/>
        <v>51.890311440557852</v>
      </c>
      <c r="BM770" s="810">
        <f t="shared" si="614"/>
        <v>13.134295088371207</v>
      </c>
      <c r="BN770" s="810">
        <f t="shared" si="615"/>
        <v>0.97983214881595404</v>
      </c>
      <c r="BO770" s="810">
        <f t="shared" si="616"/>
        <v>0</v>
      </c>
      <c r="BP770" s="810">
        <f t="shared" si="617"/>
        <v>3.2528861667461402</v>
      </c>
      <c r="BQ770" s="830">
        <f t="shared" si="618"/>
        <v>0.12684734475256859</v>
      </c>
      <c r="BR770" s="830">
        <f t="shared" si="619"/>
        <v>0</v>
      </c>
      <c r="BS770" s="830">
        <f t="shared" si="620"/>
        <v>3.1004116332297134</v>
      </c>
      <c r="BT770" s="810">
        <f t="shared" si="621"/>
        <v>0.89007609741712501</v>
      </c>
      <c r="BU770" s="810">
        <f t="shared" si="622"/>
        <v>3.8311971149693638</v>
      </c>
      <c r="BV770" s="810">
        <f t="shared" si="623"/>
        <v>0</v>
      </c>
      <c r="BW770" s="830">
        <f t="shared" si="624"/>
        <v>10.580557943877851</v>
      </c>
      <c r="BX770" s="816">
        <f t="shared" si="655"/>
        <v>344.80263486746981</v>
      </c>
      <c r="BY770" s="755">
        <f t="shared" si="651"/>
        <v>3.0660024441354242E-2</v>
      </c>
      <c r="BZ770" s="805">
        <f t="shared" ca="1" si="648"/>
        <v>98.677888463271728</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332.28623984716205</v>
      </c>
      <c r="BE771" s="808">
        <f t="shared" si="606"/>
        <v>1592.2779205649388</v>
      </c>
      <c r="BF771" s="808">
        <f t="shared" si="607"/>
        <v>0</v>
      </c>
      <c r="BG771" s="829">
        <f t="shared" si="608"/>
        <v>443.22249436994616</v>
      </c>
      <c r="BH771" s="829">
        <f t="shared" si="609"/>
        <v>462.01424829298657</v>
      </c>
      <c r="BI771" s="829">
        <f t="shared" si="610"/>
        <v>0</v>
      </c>
      <c r="BJ771" s="829">
        <f t="shared" si="611"/>
        <v>6.4999195898820901</v>
      </c>
      <c r="BK771" s="829">
        <f t="shared" si="612"/>
        <v>464.17858661592948</v>
      </c>
      <c r="BL771" s="810">
        <f t="shared" si="613"/>
        <v>647.02214170160335</v>
      </c>
      <c r="BM771" s="810">
        <f t="shared" si="614"/>
        <v>157.36249225785085</v>
      </c>
      <c r="BN771" s="810">
        <f t="shared" si="615"/>
        <v>10.58396542516628</v>
      </c>
      <c r="BO771" s="810">
        <f t="shared" si="616"/>
        <v>0</v>
      </c>
      <c r="BP771" s="810">
        <f t="shared" si="617"/>
        <v>38.169876861380622</v>
      </c>
      <c r="BQ771" s="830">
        <f t="shared" si="618"/>
        <v>0.92386769468759999</v>
      </c>
      <c r="BR771" s="830">
        <f t="shared" si="619"/>
        <v>0</v>
      </c>
      <c r="BS771" s="830">
        <f t="shared" si="620"/>
        <v>32.217453621555549</v>
      </c>
      <c r="BT771" s="810">
        <f t="shared" si="621"/>
        <v>4.9787499348434876</v>
      </c>
      <c r="BU771" s="810">
        <f t="shared" si="622"/>
        <v>26.499994224867105</v>
      </c>
      <c r="BV771" s="810">
        <f t="shared" si="623"/>
        <v>0</v>
      </c>
      <c r="BW771" s="830">
        <f t="shared" si="624"/>
        <v>33.075084593458094</v>
      </c>
      <c r="BX771" s="816">
        <f t="shared" si="655"/>
        <v>4251.3130355962567</v>
      </c>
      <c r="BY771" s="755">
        <f t="shared" si="651"/>
        <v>0.37802890232938435</v>
      </c>
      <c r="BZ771" s="805">
        <f t="shared" ca="1" si="648"/>
        <v>111.15879101853801</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217.55063316857044</v>
      </c>
      <c r="BE772" s="808">
        <f t="shared" si="606"/>
        <v>907.74185350078585</v>
      </c>
      <c r="BF772" s="808">
        <f t="shared" si="607"/>
        <v>0</v>
      </c>
      <c r="BG772" s="829">
        <f t="shared" si="608"/>
        <v>222.553019864584</v>
      </c>
      <c r="BH772" s="829">
        <f t="shared" si="609"/>
        <v>235.88878230610661</v>
      </c>
      <c r="BI772" s="829">
        <f t="shared" si="610"/>
        <v>0</v>
      </c>
      <c r="BJ772" s="829">
        <f t="shared" si="611"/>
        <v>6.3746453914410601</v>
      </c>
      <c r="BK772" s="829">
        <f t="shared" si="612"/>
        <v>251.37831468854873</v>
      </c>
      <c r="BL772" s="810">
        <f t="shared" si="613"/>
        <v>274.00067161507053</v>
      </c>
      <c r="BM772" s="810">
        <f t="shared" si="614"/>
        <v>64.197922566697642</v>
      </c>
      <c r="BN772" s="810">
        <f t="shared" si="615"/>
        <v>5.1368229979449955</v>
      </c>
      <c r="BO772" s="810">
        <f t="shared" si="616"/>
        <v>0</v>
      </c>
      <c r="BP772" s="810">
        <f t="shared" si="617"/>
        <v>16.596879567852465</v>
      </c>
      <c r="BQ772" s="830">
        <f t="shared" si="618"/>
        <v>1.0523163847657979</v>
      </c>
      <c r="BR772" s="830">
        <f t="shared" si="619"/>
        <v>0</v>
      </c>
      <c r="BS772" s="830">
        <f t="shared" si="620"/>
        <v>15.377417136144562</v>
      </c>
      <c r="BT772" s="810">
        <f t="shared" si="621"/>
        <v>2.817091812736042</v>
      </c>
      <c r="BU772" s="810">
        <f t="shared" si="622"/>
        <v>12.125743020037747</v>
      </c>
      <c r="BV772" s="810">
        <f t="shared" si="623"/>
        <v>0</v>
      </c>
      <c r="BW772" s="830">
        <f t="shared" si="624"/>
        <v>37.169488437627002</v>
      </c>
      <c r="BX772" s="816">
        <f t="shared" si="655"/>
        <v>2269.9616024589131</v>
      </c>
      <c r="BY772" s="755">
        <f t="shared" si="651"/>
        <v>0.20184613217667732</v>
      </c>
      <c r="BZ772" s="805">
        <f t="shared" ca="1" si="648"/>
        <v>114.47584984765136</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107.96834103694476</v>
      </c>
      <c r="BE773" s="808">
        <f t="shared" si="606"/>
        <v>502.46916107860557</v>
      </c>
      <c r="BF773" s="808">
        <f t="shared" si="607"/>
        <v>0</v>
      </c>
      <c r="BG773" s="829">
        <f t="shared" si="608"/>
        <v>137.25611266238315</v>
      </c>
      <c r="BH773" s="829">
        <f t="shared" si="609"/>
        <v>146.18020639705432</v>
      </c>
      <c r="BI773" s="829">
        <f t="shared" si="610"/>
        <v>0</v>
      </c>
      <c r="BJ773" s="829">
        <f t="shared" si="611"/>
        <v>3.3629017199966702</v>
      </c>
      <c r="BK773" s="829">
        <f t="shared" si="612"/>
        <v>166.00485398491966</v>
      </c>
      <c r="BL773" s="810">
        <f t="shared" si="613"/>
        <v>181.41362064654692</v>
      </c>
      <c r="BM773" s="810">
        <f t="shared" si="614"/>
        <v>50.046083496646609</v>
      </c>
      <c r="BN773" s="810">
        <f t="shared" si="615"/>
        <v>4.3646142776559049</v>
      </c>
      <c r="BO773" s="810">
        <f t="shared" si="616"/>
        <v>0</v>
      </c>
      <c r="BP773" s="810">
        <f t="shared" si="617"/>
        <v>13.869643308805001</v>
      </c>
      <c r="BQ773" s="830">
        <f t="shared" si="618"/>
        <v>0.61996478963606405</v>
      </c>
      <c r="BR773" s="830">
        <f t="shared" si="619"/>
        <v>0</v>
      </c>
      <c r="BS773" s="830">
        <f t="shared" si="620"/>
        <v>12.195899613129008</v>
      </c>
      <c r="BT773" s="810">
        <f t="shared" si="621"/>
        <v>1.9373278324902652</v>
      </c>
      <c r="BU773" s="810">
        <f t="shared" si="622"/>
        <v>14.1946978446305</v>
      </c>
      <c r="BV773" s="810">
        <f t="shared" si="623"/>
        <v>0</v>
      </c>
      <c r="BW773" s="830">
        <f t="shared" si="624"/>
        <v>22.862171359464011</v>
      </c>
      <c r="BX773" s="816">
        <f t="shared" si="655"/>
        <v>1364.7456000489083</v>
      </c>
      <c r="BY773" s="755">
        <f t="shared" si="651"/>
        <v>0.12135386804631942</v>
      </c>
      <c r="BZ773" s="805">
        <f t="shared" ca="1" si="648"/>
        <v>104.16780067600202</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90.099763058754689</v>
      </c>
      <c r="BE774" s="808">
        <f t="shared" si="606"/>
        <v>509.81027829757687</v>
      </c>
      <c r="BF774" s="808">
        <f t="shared" si="607"/>
        <v>0</v>
      </c>
      <c r="BG774" s="829">
        <f t="shared" si="608"/>
        <v>122.79030591983991</v>
      </c>
      <c r="BH774" s="829">
        <f t="shared" si="609"/>
        <v>123.29661337826062</v>
      </c>
      <c r="BI774" s="829">
        <f t="shared" si="610"/>
        <v>0</v>
      </c>
      <c r="BJ774" s="829">
        <f t="shared" si="611"/>
        <v>3.4374123159488099</v>
      </c>
      <c r="BK774" s="829">
        <f t="shared" si="612"/>
        <v>180.64946798472175</v>
      </c>
      <c r="BL774" s="810">
        <f t="shared" si="613"/>
        <v>192.16778288991841</v>
      </c>
      <c r="BM774" s="810">
        <f t="shared" si="614"/>
        <v>43.534351836386904</v>
      </c>
      <c r="BN774" s="810">
        <f t="shared" si="615"/>
        <v>3.6231610972391097</v>
      </c>
      <c r="BO774" s="810">
        <f t="shared" si="616"/>
        <v>0</v>
      </c>
      <c r="BP774" s="810">
        <f t="shared" si="617"/>
        <v>11.519545858609893</v>
      </c>
      <c r="BQ774" s="830">
        <f t="shared" si="618"/>
        <v>0.71785365059903405</v>
      </c>
      <c r="BR774" s="830">
        <f t="shared" si="619"/>
        <v>0</v>
      </c>
      <c r="BS774" s="830">
        <f t="shared" si="620"/>
        <v>12.149058288060175</v>
      </c>
      <c r="BT774" s="810">
        <f t="shared" si="621"/>
        <v>2.6353494422274211</v>
      </c>
      <c r="BU774" s="810">
        <f t="shared" si="622"/>
        <v>11.343460642631072</v>
      </c>
      <c r="BV774" s="810">
        <f t="shared" si="623"/>
        <v>0</v>
      </c>
      <c r="BW774" s="830">
        <f t="shared" si="624"/>
        <v>33.010821395774315</v>
      </c>
      <c r="BX774" s="816">
        <f t="shared" si="655"/>
        <v>1340.7852260565487</v>
      </c>
      <c r="BY774" s="755">
        <f t="shared" si="651"/>
        <v>0.11922329948928941</v>
      </c>
      <c r="BZ774" s="805">
        <f t="shared" ca="1" si="648"/>
        <v>105.86199827312252</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195.71145692124719</v>
      </c>
      <c r="BE775" s="808">
        <f t="shared" ref="BE775:BE838" si="661">IF(OR(L775="",L775="*"),"",BE$5*L775)</f>
        <v>879.56629650962623</v>
      </c>
      <c r="BF775" s="808">
        <f t="shared" ref="BF775:BF838" si="662">IF(OR(N775="",N775="*"),"",BF$5*N775)</f>
        <v>0</v>
      </c>
      <c r="BG775" s="829">
        <f t="shared" ref="BG775:BG838" si="663">IF(OR(P775="",P775="*"),"",BG$5*P775)</f>
        <v>221.76412814632582</v>
      </c>
      <c r="BH775" s="829">
        <f t="shared" ref="BH775:BH838" si="664">IF(OR(R775="",R775="*"),"",BH$5*R775)</f>
        <v>268.6723826372376</v>
      </c>
      <c r="BI775" s="829">
        <f t="shared" ref="BI775:BI838" si="665">IF(OR(T775="",T775="*"),"",BI$5*T775)</f>
        <v>0</v>
      </c>
      <c r="BJ775" s="829">
        <f t="shared" ref="BJ775:BJ838" si="666">IF(OR(V775="",V775="*"),"",BJ$5*V775)</f>
        <v>6.5788317243090599</v>
      </c>
      <c r="BK775" s="829">
        <f t="shared" ref="BK775:BK838" si="667">IF(OR(X775="",X775="*"),"",BK$5*X775)</f>
        <v>305.62489971228428</v>
      </c>
      <c r="BL775" s="810">
        <f t="shared" ref="BL775:BL838" si="668">IF(OR(Z775="",Z775="*"),"",BL$5*Z775)</f>
        <v>289.44066357498951</v>
      </c>
      <c r="BM775" s="810">
        <f t="shared" ref="BM775:BM838" si="669">IF(OR(AB775="",AB775="*"),"",BM$5*AB775)</f>
        <v>77.396874352386376</v>
      </c>
      <c r="BN775" s="810">
        <f t="shared" ref="BN775:BN838" si="670">IF(OR(AD775="",AD775="*"),"",BN$5*AD775)</f>
        <v>6.8921941583476451</v>
      </c>
      <c r="BO775" s="810">
        <f t="shared" ref="BO775:BO838" si="671">IF(OR(AF775="",AF775="*"),"",BO$5*AF775)</f>
        <v>0</v>
      </c>
      <c r="BP775" s="810">
        <f t="shared" ref="BP775:BP838" si="672">IF(OR(AH775="",AH775="*"),"",BP$5*AH775)</f>
        <v>19.789989700587576</v>
      </c>
      <c r="BQ775" s="830">
        <f t="shared" ref="BQ775:BQ838" si="673">IF(OR(AJ775="",AJ775="*"),"",BQ$5*AJ775)</f>
        <v>1.326959890152138</v>
      </c>
      <c r="BR775" s="830">
        <f t="shared" ref="BR775:BR838" si="674">IF(OR(AL775="",AL775="*"),"",BR$5*AL775)</f>
        <v>0</v>
      </c>
      <c r="BS775" s="830">
        <f t="shared" ref="BS775:BS838" si="675">IF(OR(AN775="",AN775="*"),"",BS$5*AN775)</f>
        <v>21.942723950202833</v>
      </c>
      <c r="BT775" s="810">
        <f t="shared" ref="BT775:BT838" si="676">IF(OR(AP775="",AP775="*"),"",BT$5*AP775)</f>
        <v>3.8008904177117691</v>
      </c>
      <c r="BU775" s="810">
        <f t="shared" ref="BU775:BU838" si="677">IF(OR(AR775="",AR775="*"),"",BU$5*AR775)</f>
        <v>15.091752790574164</v>
      </c>
      <c r="BV775" s="810">
        <f t="shared" ref="BV775:BV838" si="678">IF(OR(AT775="",AT775="*"),"",BV$5*AT775)</f>
        <v>0</v>
      </c>
      <c r="BW775" s="830">
        <f t="shared" ref="BW775:BW838" si="679">IF(OR(AV775="",AV775="*"),"",BW$5*AV775)</f>
        <v>45.840355768424999</v>
      </c>
      <c r="BX775" s="816">
        <f t="shared" si="655"/>
        <v>2359.4404002544075</v>
      </c>
      <c r="BY775" s="755">
        <f t="shared" si="651"/>
        <v>0.20980263206957206</v>
      </c>
      <c r="BZ775" s="805">
        <f t="shared" ca="1" si="648"/>
        <v>106.50451751356087</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247.46475872043189</v>
      </c>
      <c r="BE776" s="808">
        <f t="shared" si="661"/>
        <v>1106.4984823616721</v>
      </c>
      <c r="BF776" s="808">
        <f t="shared" si="662"/>
        <v>0</v>
      </c>
      <c r="BG776" s="829">
        <f t="shared" si="663"/>
        <v>290.40280704653412</v>
      </c>
      <c r="BH776" s="829">
        <f t="shared" si="664"/>
        <v>384.76693309089472</v>
      </c>
      <c r="BI776" s="829">
        <f t="shared" si="665"/>
        <v>0</v>
      </c>
      <c r="BJ776" s="829">
        <f t="shared" si="666"/>
        <v>10.71471846773742</v>
      </c>
      <c r="BK776" s="829">
        <f t="shared" si="667"/>
        <v>420.97558017607304</v>
      </c>
      <c r="BL776" s="810">
        <f t="shared" si="668"/>
        <v>439.21258307202282</v>
      </c>
      <c r="BM776" s="810">
        <f t="shared" si="669"/>
        <v>129.68534827237011</v>
      </c>
      <c r="BN776" s="810">
        <f t="shared" si="670"/>
        <v>11.820083737761109</v>
      </c>
      <c r="BO776" s="810">
        <f t="shared" si="671"/>
        <v>0</v>
      </c>
      <c r="BP776" s="810">
        <f t="shared" si="672"/>
        <v>31.48690325789682</v>
      </c>
      <c r="BQ776" s="830">
        <f t="shared" si="673"/>
        <v>2.1152269601665501</v>
      </c>
      <c r="BR776" s="830">
        <f t="shared" si="674"/>
        <v>0</v>
      </c>
      <c r="BS776" s="830">
        <f t="shared" si="675"/>
        <v>39.524225414520451</v>
      </c>
      <c r="BT776" s="810">
        <f t="shared" si="676"/>
        <v>8.6721742502071812</v>
      </c>
      <c r="BU776" s="810">
        <f t="shared" si="677"/>
        <v>34.821817729683239</v>
      </c>
      <c r="BV776" s="810">
        <f t="shared" si="678"/>
        <v>0</v>
      </c>
      <c r="BW776" s="830">
        <f t="shared" si="679"/>
        <v>77.949968704383636</v>
      </c>
      <c r="BX776" s="816">
        <f t="shared" si="655"/>
        <v>3236.1116112623554</v>
      </c>
      <c r="BY776" s="755">
        <f t="shared" si="651"/>
        <v>0.28775667893138496</v>
      </c>
      <c r="BZ776" s="805">
        <f t="shared" ref="BZ776:BZ839" ca="1" si="703">IFERROR(IF(DA776&gt;0,BY776/DA776*100,""),"")</f>
        <v>93.006318640898613</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106.45005304552048</v>
      </c>
      <c r="BE777" s="808">
        <f t="shared" si="661"/>
        <v>364.78103614390272</v>
      </c>
      <c r="BF777" s="808">
        <f t="shared" si="662"/>
        <v>0</v>
      </c>
      <c r="BG777" s="829">
        <f t="shared" si="663"/>
        <v>70.213135659199395</v>
      </c>
      <c r="BH777" s="829">
        <f t="shared" si="664"/>
        <v>101.02989962981906</v>
      </c>
      <c r="BI777" s="829">
        <f t="shared" si="665"/>
        <v>0</v>
      </c>
      <c r="BJ777" s="829">
        <f t="shared" si="666"/>
        <v>3.2562501172074301</v>
      </c>
      <c r="BK777" s="829">
        <f t="shared" si="667"/>
        <v>104.74181829311469</v>
      </c>
      <c r="BL777" s="810">
        <f t="shared" si="668"/>
        <v>100.86538975267655</v>
      </c>
      <c r="BM777" s="810">
        <f t="shared" si="669"/>
        <v>28.289899616084906</v>
      </c>
      <c r="BN777" s="810">
        <f t="shared" si="670"/>
        <v>2.1487192723857103</v>
      </c>
      <c r="BO777" s="810">
        <f t="shared" si="671"/>
        <v>0</v>
      </c>
      <c r="BP777" s="810">
        <f t="shared" si="672"/>
        <v>6.3695373688523009</v>
      </c>
      <c r="BQ777" s="830">
        <f t="shared" si="673"/>
        <v>0.62891129478154195</v>
      </c>
      <c r="BR777" s="830">
        <f t="shared" si="674"/>
        <v>0</v>
      </c>
      <c r="BS777" s="830">
        <f t="shared" si="675"/>
        <v>7.026414394240696</v>
      </c>
      <c r="BT777" s="810">
        <f t="shared" si="676"/>
        <v>1.5782434250529878</v>
      </c>
      <c r="BU777" s="810">
        <f t="shared" si="677"/>
        <v>6.7603414813595197</v>
      </c>
      <c r="BV777" s="810">
        <f t="shared" si="678"/>
        <v>0</v>
      </c>
      <c r="BW777" s="830">
        <f t="shared" si="679"/>
        <v>39.569409982639634</v>
      </c>
      <c r="BX777" s="816">
        <f t="shared" si="655"/>
        <v>943.70905947683741</v>
      </c>
      <c r="BY777" s="755">
        <f t="shared" si="651"/>
        <v>8.3915086206370032E-2</v>
      </c>
      <c r="BZ777" s="805">
        <f t="shared" ca="1" si="703"/>
        <v>111.56082396506119</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175.98001639260553</v>
      </c>
      <c r="BE778" s="808">
        <f t="shared" si="661"/>
        <v>559.96055240439443</v>
      </c>
      <c r="BF778" s="808">
        <f t="shared" si="662"/>
        <v>0</v>
      </c>
      <c r="BG778" s="829">
        <f t="shared" si="663"/>
        <v>112.35232176436502</v>
      </c>
      <c r="BH778" s="829">
        <f t="shared" si="664"/>
        <v>146.59803576423303</v>
      </c>
      <c r="BI778" s="829">
        <f t="shared" si="665"/>
        <v>0</v>
      </c>
      <c r="BJ778" s="829">
        <f t="shared" si="666"/>
        <v>4.6944221295775197</v>
      </c>
      <c r="BK778" s="829">
        <f t="shared" si="667"/>
        <v>153.14881335055443</v>
      </c>
      <c r="BL778" s="810">
        <f t="shared" si="668"/>
        <v>139.47642113462206</v>
      </c>
      <c r="BM778" s="810">
        <f t="shared" si="669"/>
        <v>38.170680426698304</v>
      </c>
      <c r="BN778" s="810">
        <f t="shared" si="670"/>
        <v>2.7091367484468387</v>
      </c>
      <c r="BO778" s="810">
        <f t="shared" si="671"/>
        <v>0</v>
      </c>
      <c r="BP778" s="810">
        <f t="shared" si="672"/>
        <v>9.6994025868634886</v>
      </c>
      <c r="BQ778" s="830">
        <f t="shared" si="673"/>
        <v>0.93220122100672798</v>
      </c>
      <c r="BR778" s="830">
        <f t="shared" si="674"/>
        <v>0</v>
      </c>
      <c r="BS778" s="830">
        <f t="shared" si="675"/>
        <v>8.6791036036964435</v>
      </c>
      <c r="BT778" s="810">
        <f t="shared" si="676"/>
        <v>2.1448362885030141</v>
      </c>
      <c r="BU778" s="810">
        <f t="shared" si="677"/>
        <v>9.232121415730365</v>
      </c>
      <c r="BV778" s="810">
        <f t="shared" si="678"/>
        <v>0</v>
      </c>
      <c r="BW778" s="830">
        <f t="shared" si="679"/>
        <v>46.522440638253265</v>
      </c>
      <c r="BX778" s="816">
        <f t="shared" si="655"/>
        <v>1410.3005058695505</v>
      </c>
      <c r="BY778" s="755">
        <f t="shared" si="651"/>
        <v>0.12540463328023746</v>
      </c>
      <c r="BZ778" s="805">
        <f t="shared" ca="1" si="703"/>
        <v>115.4011432579602</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46.72341814740718</v>
      </c>
      <c r="BE779" s="808">
        <f t="shared" si="661"/>
        <v>166.97406950925327</v>
      </c>
      <c r="BF779" s="808">
        <f t="shared" si="662"/>
        <v>0</v>
      </c>
      <c r="BG779" s="829">
        <f t="shared" si="663"/>
        <v>35.268056394752861</v>
      </c>
      <c r="BH779" s="829">
        <f t="shared" si="664"/>
        <v>49.111313378058597</v>
      </c>
      <c r="BI779" s="829">
        <f t="shared" si="665"/>
        <v>0</v>
      </c>
      <c r="BJ779" s="829">
        <f t="shared" si="666"/>
        <v>1.460342056441629</v>
      </c>
      <c r="BK779" s="829">
        <f t="shared" si="667"/>
        <v>51.908649152460882</v>
      </c>
      <c r="BL779" s="810">
        <f t="shared" si="668"/>
        <v>28.99805028305428</v>
      </c>
      <c r="BM779" s="810">
        <f t="shared" si="669"/>
        <v>9.9624624534947728</v>
      </c>
      <c r="BN779" s="810">
        <f t="shared" si="670"/>
        <v>0.8818811398351255</v>
      </c>
      <c r="BO779" s="810">
        <f t="shared" si="671"/>
        <v>0</v>
      </c>
      <c r="BP779" s="810">
        <f t="shared" si="672"/>
        <v>2.5238773068011646</v>
      </c>
      <c r="BQ779" s="830">
        <f t="shared" si="673"/>
        <v>0.29302532253959579</v>
      </c>
      <c r="BR779" s="830">
        <f t="shared" si="674"/>
        <v>0</v>
      </c>
      <c r="BS779" s="830">
        <f t="shared" si="675"/>
        <v>4.2510196716939834</v>
      </c>
      <c r="BT779" s="810">
        <f t="shared" si="676"/>
        <v>1.3690141672581493</v>
      </c>
      <c r="BU779" s="810">
        <f t="shared" si="677"/>
        <v>2.5208410118324598</v>
      </c>
      <c r="BV779" s="810">
        <f t="shared" si="678"/>
        <v>0</v>
      </c>
      <c r="BW779" s="830">
        <f t="shared" si="679"/>
        <v>21.731691379807884</v>
      </c>
      <c r="BX779" s="816">
        <f t="shared" si="655"/>
        <v>423.97771137469192</v>
      </c>
      <c r="BY779" s="755">
        <f t="shared" si="651"/>
        <v>3.7700312233211089E-2</v>
      </c>
      <c r="BZ779" s="805">
        <f t="shared" ca="1" si="703"/>
        <v>104.55202695982067</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509.62779537500978</v>
      </c>
      <c r="BE780" s="808">
        <f t="shared" si="661"/>
        <v>2379.1113728842638</v>
      </c>
      <c r="BF780" s="808">
        <f t="shared" si="662"/>
        <v>0</v>
      </c>
      <c r="BG780" s="829">
        <f t="shared" si="663"/>
        <v>623.94204305149913</v>
      </c>
      <c r="BH780" s="829">
        <f t="shared" si="664"/>
        <v>703.72297197791067</v>
      </c>
      <c r="BI780" s="829">
        <f t="shared" si="665"/>
        <v>0</v>
      </c>
      <c r="BJ780" s="829">
        <f t="shared" si="666"/>
        <v>16.702285727323829</v>
      </c>
      <c r="BK780" s="829">
        <f t="shared" si="667"/>
        <v>749.93262915683999</v>
      </c>
      <c r="BL780" s="810">
        <f t="shared" si="668"/>
        <v>876.30755152521215</v>
      </c>
      <c r="BM780" s="810">
        <f t="shared" si="669"/>
        <v>239.22975895396391</v>
      </c>
      <c r="BN780" s="810">
        <f t="shared" si="670"/>
        <v>18.430917223653339</v>
      </c>
      <c r="BO780" s="810">
        <f t="shared" si="671"/>
        <v>0</v>
      </c>
      <c r="BP780" s="810">
        <f t="shared" si="672"/>
        <v>58.044893278314632</v>
      </c>
      <c r="BQ780" s="830">
        <f t="shared" si="673"/>
        <v>3.0721346986546862</v>
      </c>
      <c r="BR780" s="830">
        <f t="shared" si="674"/>
        <v>0</v>
      </c>
      <c r="BS780" s="830">
        <f t="shared" si="675"/>
        <v>57.507483846792226</v>
      </c>
      <c r="BT780" s="810">
        <f t="shared" si="676"/>
        <v>10.722037926665161</v>
      </c>
      <c r="BU780" s="810">
        <f t="shared" si="677"/>
        <v>54.826043918926999</v>
      </c>
      <c r="BV780" s="810">
        <f t="shared" si="678"/>
        <v>0</v>
      </c>
      <c r="BW780" s="830">
        <f t="shared" si="679"/>
        <v>83.21835764482401</v>
      </c>
      <c r="BX780" s="816">
        <f t="shared" si="655"/>
        <v>6384.3982771898554</v>
      </c>
      <c r="BY780" s="755">
        <f t="shared" si="651"/>
        <v>0.56770391936598397</v>
      </c>
      <c r="BZ780" s="805">
        <f t="shared" ca="1" si="703"/>
        <v>104.185808577521</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80.045676777112064</v>
      </c>
      <c r="BE781" s="808">
        <f t="shared" si="661"/>
        <v>325.47445789675987</v>
      </c>
      <c r="BF781" s="808">
        <f t="shared" si="662"/>
        <v>0</v>
      </c>
      <c r="BG781" s="829">
        <f t="shared" si="663"/>
        <v>69.337218295415511</v>
      </c>
      <c r="BH781" s="829">
        <f t="shared" si="664"/>
        <v>96.859472184473532</v>
      </c>
      <c r="BI781" s="829">
        <f t="shared" si="665"/>
        <v>0</v>
      </c>
      <c r="BJ781" s="829">
        <f t="shared" si="666"/>
        <v>2.7469124944510379</v>
      </c>
      <c r="BK781" s="829">
        <f t="shared" si="667"/>
        <v>103.21970651304261</v>
      </c>
      <c r="BL781" s="810">
        <f t="shared" si="668"/>
        <v>103.15348031671091</v>
      </c>
      <c r="BM781" s="810">
        <f t="shared" si="669"/>
        <v>29.094110876152001</v>
      </c>
      <c r="BN781" s="810">
        <f t="shared" si="670"/>
        <v>2.4309525420485727</v>
      </c>
      <c r="BO781" s="810">
        <f t="shared" si="671"/>
        <v>0</v>
      </c>
      <c r="BP781" s="810">
        <f t="shared" si="672"/>
        <v>7.440195337434079</v>
      </c>
      <c r="BQ781" s="830">
        <f t="shared" si="673"/>
        <v>0.61194538862653802</v>
      </c>
      <c r="BR781" s="830">
        <f t="shared" si="674"/>
        <v>0</v>
      </c>
      <c r="BS781" s="830">
        <f t="shared" si="675"/>
        <v>7.6675969419196219</v>
      </c>
      <c r="BT781" s="810">
        <f t="shared" si="676"/>
        <v>1.8026752038788014</v>
      </c>
      <c r="BU781" s="810">
        <f t="shared" si="677"/>
        <v>8.560730791663568</v>
      </c>
      <c r="BV781" s="810">
        <f t="shared" si="678"/>
        <v>0</v>
      </c>
      <c r="BW781" s="830">
        <f t="shared" si="679"/>
        <v>31.685060227710348</v>
      </c>
      <c r="BX781" s="816">
        <f t="shared" si="655"/>
        <v>870.13019178739899</v>
      </c>
      <c r="BY781" s="755">
        <f t="shared" ref="BY781:BY844" si="706">IF(BX781&lt;&gt;"", BX781 / $BX$5, "")</f>
        <v>7.7372416129059124E-2</v>
      </c>
      <c r="BZ781" s="805">
        <f t="shared" ca="1" si="703"/>
        <v>102.70340827241495</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58.527348792380486</v>
      </c>
      <c r="BE782" s="808">
        <f t="shared" si="661"/>
        <v>252.45159492410866</v>
      </c>
      <c r="BF782" s="808">
        <f t="shared" si="662"/>
        <v>0</v>
      </c>
      <c r="BG782" s="829">
        <f t="shared" si="663"/>
        <v>56.724918869805713</v>
      </c>
      <c r="BH782" s="829">
        <f t="shared" si="664"/>
        <v>76.870055564714946</v>
      </c>
      <c r="BI782" s="829">
        <f t="shared" si="665"/>
        <v>0</v>
      </c>
      <c r="BJ782" s="829">
        <f t="shared" si="666"/>
        <v>3.4072786365743402</v>
      </c>
      <c r="BK782" s="829">
        <f t="shared" si="667"/>
        <v>90.125993018294793</v>
      </c>
      <c r="BL782" s="810">
        <f t="shared" si="668"/>
        <v>86.917261874659872</v>
      </c>
      <c r="BM782" s="810">
        <f t="shared" si="669"/>
        <v>19.628789603913575</v>
      </c>
      <c r="BN782" s="810">
        <f t="shared" si="670"/>
        <v>2.0860918491945943</v>
      </c>
      <c r="BO782" s="810">
        <f t="shared" si="671"/>
        <v>0</v>
      </c>
      <c r="BP782" s="810">
        <f t="shared" si="672"/>
        <v>6.1125511524665193</v>
      </c>
      <c r="BQ782" s="830">
        <f t="shared" si="673"/>
        <v>0.50234428365971762</v>
      </c>
      <c r="BR782" s="830">
        <f t="shared" si="674"/>
        <v>0</v>
      </c>
      <c r="BS782" s="830">
        <f t="shared" si="675"/>
        <v>6.4811205062484722</v>
      </c>
      <c r="BT782" s="810">
        <f t="shared" si="676"/>
        <v>1.5888172070409812</v>
      </c>
      <c r="BU782" s="810">
        <f t="shared" si="677"/>
        <v>8.2612386703585923</v>
      </c>
      <c r="BV782" s="810">
        <f t="shared" si="678"/>
        <v>0</v>
      </c>
      <c r="BW782" s="830">
        <f t="shared" si="679"/>
        <v>19.739448772345995</v>
      </c>
      <c r="BX782" s="816">
        <f t="shared" si="655"/>
        <v>689.42485372576721</v>
      </c>
      <c r="BY782" s="755">
        <f t="shared" si="706"/>
        <v>6.1304006200050436E-2</v>
      </c>
      <c r="BZ782" s="805">
        <f t="shared" ca="1" si="703"/>
        <v>101.95514759841038</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261.75227835320214</v>
      </c>
      <c r="BE783" s="808">
        <f t="shared" si="661"/>
        <v>1034.037062499485</v>
      </c>
      <c r="BF783" s="808">
        <f t="shared" si="662"/>
        <v>0</v>
      </c>
      <c r="BG783" s="829">
        <f t="shared" si="663"/>
        <v>234.08543475993849</v>
      </c>
      <c r="BH783" s="829">
        <f t="shared" si="664"/>
        <v>268.04130243996985</v>
      </c>
      <c r="BI783" s="829">
        <f t="shared" si="665"/>
        <v>0</v>
      </c>
      <c r="BJ783" s="829">
        <f t="shared" si="666"/>
        <v>8.4262572364288815</v>
      </c>
      <c r="BK783" s="829">
        <f t="shared" si="667"/>
        <v>285.7955694483735</v>
      </c>
      <c r="BL783" s="810">
        <f t="shared" si="668"/>
        <v>278.29626305871761</v>
      </c>
      <c r="BM783" s="810">
        <f t="shared" si="669"/>
        <v>74.044750072104478</v>
      </c>
      <c r="BN783" s="810">
        <f t="shared" si="670"/>
        <v>5.7310162738471293</v>
      </c>
      <c r="BO783" s="810">
        <f t="shared" si="671"/>
        <v>0</v>
      </c>
      <c r="BP783" s="810">
        <f t="shared" si="672"/>
        <v>17.276938880745892</v>
      </c>
      <c r="BQ783" s="830">
        <f t="shared" si="673"/>
        <v>1.298358295940178</v>
      </c>
      <c r="BR783" s="830">
        <f t="shared" si="674"/>
        <v>0</v>
      </c>
      <c r="BS783" s="830">
        <f t="shared" si="675"/>
        <v>19.88379045626893</v>
      </c>
      <c r="BT783" s="810">
        <f t="shared" si="676"/>
        <v>3.5874373367679682</v>
      </c>
      <c r="BU783" s="810">
        <f t="shared" si="677"/>
        <v>15.441578101740385</v>
      </c>
      <c r="BV783" s="810">
        <f t="shared" si="678"/>
        <v>0</v>
      </c>
      <c r="BW783" s="830">
        <f t="shared" si="679"/>
        <v>53.145398542741511</v>
      </c>
      <c r="BX783" s="816">
        <f t="shared" si="655"/>
        <v>2560.8434357562724</v>
      </c>
      <c r="BY783" s="755">
        <f t="shared" si="706"/>
        <v>0.22771149170872065</v>
      </c>
      <c r="BZ783" s="805">
        <f t="shared" ca="1" si="703"/>
        <v>113.47660852740276</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338.48765650126012</v>
      </c>
      <c r="BE784" s="808">
        <f t="shared" si="661"/>
        <v>1659.3759338120046</v>
      </c>
      <c r="BF784" s="808">
        <f t="shared" si="662"/>
        <v>0</v>
      </c>
      <c r="BG784" s="829">
        <f t="shared" si="663"/>
        <v>446.17991034005126</v>
      </c>
      <c r="BH784" s="829">
        <f t="shared" si="664"/>
        <v>479.57520901108649</v>
      </c>
      <c r="BI784" s="829">
        <f t="shared" si="665"/>
        <v>0</v>
      </c>
      <c r="BJ784" s="829">
        <f t="shared" si="666"/>
        <v>10.93157896787379</v>
      </c>
      <c r="BK784" s="829">
        <f t="shared" si="667"/>
        <v>511.06630264077018</v>
      </c>
      <c r="BL784" s="810">
        <f t="shared" si="668"/>
        <v>637.68976457431404</v>
      </c>
      <c r="BM784" s="810">
        <f t="shared" si="669"/>
        <v>170.17983588996017</v>
      </c>
      <c r="BN784" s="810">
        <f t="shared" si="670"/>
        <v>13.379952703473931</v>
      </c>
      <c r="BO784" s="810">
        <f t="shared" si="671"/>
        <v>0</v>
      </c>
      <c r="BP784" s="810">
        <f t="shared" si="672"/>
        <v>44.180456933756524</v>
      </c>
      <c r="BQ784" s="830">
        <f t="shared" si="673"/>
        <v>1.9908736659347401</v>
      </c>
      <c r="BR784" s="830">
        <f t="shared" si="674"/>
        <v>0</v>
      </c>
      <c r="BS784" s="830">
        <f t="shared" si="675"/>
        <v>39.495241095698752</v>
      </c>
      <c r="BT784" s="810">
        <f t="shared" si="676"/>
        <v>7.5504330311154835</v>
      </c>
      <c r="BU784" s="810">
        <f t="shared" si="677"/>
        <v>40.91009474436558</v>
      </c>
      <c r="BV784" s="810">
        <f t="shared" si="678"/>
        <v>0</v>
      </c>
      <c r="BW784" s="830">
        <f t="shared" si="679"/>
        <v>37.699325011409755</v>
      </c>
      <c r="BX784" s="816">
        <f t="shared" si="655"/>
        <v>4438.6925689230757</v>
      </c>
      <c r="BY784" s="755">
        <f t="shared" si="706"/>
        <v>0.3946907850722991</v>
      </c>
      <c r="BZ784" s="805">
        <f t="shared" ca="1" si="703"/>
        <v>103.73742410239575</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637.2444051666389</v>
      </c>
      <c r="BE785" s="808">
        <f t="shared" si="661"/>
        <v>2949.2440193709699</v>
      </c>
      <c r="BF785" s="808">
        <f t="shared" si="662"/>
        <v>0</v>
      </c>
      <c r="BG785" s="829">
        <f t="shared" si="663"/>
        <v>786.77370820245631</v>
      </c>
      <c r="BH785" s="829">
        <f t="shared" si="664"/>
        <v>902.65125685247313</v>
      </c>
      <c r="BI785" s="829">
        <f t="shared" si="665"/>
        <v>0</v>
      </c>
      <c r="BJ785" s="829">
        <f t="shared" si="666"/>
        <v>21.140224378040372</v>
      </c>
      <c r="BK785" s="829">
        <f t="shared" si="667"/>
        <v>969.99911811582376</v>
      </c>
      <c r="BL785" s="810">
        <f t="shared" si="668"/>
        <v>1087.705703556938</v>
      </c>
      <c r="BM785" s="810">
        <f t="shared" si="669"/>
        <v>305.07080021125131</v>
      </c>
      <c r="BN785" s="810">
        <f t="shared" si="670"/>
        <v>24.916867754969118</v>
      </c>
      <c r="BO785" s="810">
        <f t="shared" si="671"/>
        <v>0</v>
      </c>
      <c r="BP785" s="810">
        <f t="shared" si="672"/>
        <v>79.216480995952793</v>
      </c>
      <c r="BQ785" s="830">
        <f t="shared" si="673"/>
        <v>4.0954380297246962</v>
      </c>
      <c r="BR785" s="830">
        <f t="shared" si="674"/>
        <v>0</v>
      </c>
      <c r="BS785" s="830">
        <f t="shared" si="675"/>
        <v>78.840871039197012</v>
      </c>
      <c r="BT785" s="810">
        <f t="shared" si="676"/>
        <v>14.961663582936868</v>
      </c>
      <c r="BU785" s="810">
        <f t="shared" si="677"/>
        <v>66.886771327788253</v>
      </c>
      <c r="BV785" s="810">
        <f t="shared" si="678"/>
        <v>0</v>
      </c>
      <c r="BW785" s="830">
        <f t="shared" si="679"/>
        <v>119.75369107947449</v>
      </c>
      <c r="BX785" s="816">
        <f t="shared" si="655"/>
        <v>8048.5010196646344</v>
      </c>
      <c r="BY785" s="755">
        <f t="shared" si="706"/>
        <v>0.7156767757126653</v>
      </c>
      <c r="BZ785" s="805">
        <f t="shared" ca="1" si="703"/>
        <v>101.51058494551779</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128.67379075125982</v>
      </c>
      <c r="BE786" s="808">
        <f t="shared" si="661"/>
        <v>458.61051176536841</v>
      </c>
      <c r="BF786" s="808">
        <f t="shared" si="662"/>
        <v>0</v>
      </c>
      <c r="BG786" s="829">
        <f t="shared" si="663"/>
        <v>101.17697973989534</v>
      </c>
      <c r="BH786" s="829">
        <f t="shared" si="664"/>
        <v>116.73234151744049</v>
      </c>
      <c r="BI786" s="829">
        <f t="shared" si="665"/>
        <v>0</v>
      </c>
      <c r="BJ786" s="829">
        <f t="shared" si="666"/>
        <v>3.6249575638402503</v>
      </c>
      <c r="BK786" s="829">
        <f t="shared" si="667"/>
        <v>130.50502763900442</v>
      </c>
      <c r="BL786" s="810">
        <f t="shared" si="668"/>
        <v>139.88247009856573</v>
      </c>
      <c r="BM786" s="810">
        <f t="shared" si="669"/>
        <v>32.332445288828389</v>
      </c>
      <c r="BN786" s="810">
        <f t="shared" si="670"/>
        <v>2.9815660251656508</v>
      </c>
      <c r="BO786" s="810">
        <f t="shared" si="671"/>
        <v>0</v>
      </c>
      <c r="BP786" s="810">
        <f t="shared" si="672"/>
        <v>8.49416993881667</v>
      </c>
      <c r="BQ786" s="830">
        <f t="shared" si="673"/>
        <v>0.53762108518931284</v>
      </c>
      <c r="BR786" s="830">
        <f t="shared" si="674"/>
        <v>0</v>
      </c>
      <c r="BS786" s="830">
        <f t="shared" si="675"/>
        <v>7.9960169219957145</v>
      </c>
      <c r="BT786" s="810">
        <f t="shared" si="676"/>
        <v>1.4147797909524462</v>
      </c>
      <c r="BU786" s="810">
        <f t="shared" si="677"/>
        <v>7.5388124388745679</v>
      </c>
      <c r="BV786" s="810">
        <f t="shared" si="678"/>
        <v>0</v>
      </c>
      <c r="BW786" s="830">
        <f t="shared" si="679"/>
        <v>27.357704295338799</v>
      </c>
      <c r="BX786" s="816">
        <f t="shared" si="655"/>
        <v>1167.8591948605365</v>
      </c>
      <c r="BY786" s="755">
        <f t="shared" si="706"/>
        <v>0.10384662945585421</v>
      </c>
      <c r="BZ786" s="805">
        <f t="shared" ca="1" si="703"/>
        <v>116.4959785702284</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283.91744971844963</v>
      </c>
      <c r="BE787" s="808">
        <f t="shared" si="661"/>
        <v>1099.8730211714042</v>
      </c>
      <c r="BF787" s="808">
        <f t="shared" si="662"/>
        <v>0</v>
      </c>
      <c r="BG787" s="829">
        <f t="shared" si="663"/>
        <v>235.94070716202864</v>
      </c>
      <c r="BH787" s="829">
        <f t="shared" si="664"/>
        <v>336.91366033188137</v>
      </c>
      <c r="BI787" s="829">
        <f t="shared" si="665"/>
        <v>0</v>
      </c>
      <c r="BJ787" s="829">
        <f t="shared" si="666"/>
        <v>13.27728152599953</v>
      </c>
      <c r="BK787" s="829">
        <f t="shared" si="667"/>
        <v>383.45742894388201</v>
      </c>
      <c r="BL787" s="810">
        <f t="shared" si="668"/>
        <v>373.65844657990129</v>
      </c>
      <c r="BM787" s="810">
        <f t="shared" si="669"/>
        <v>120.19179518732771</v>
      </c>
      <c r="BN787" s="810">
        <f t="shared" si="670"/>
        <v>10.842286271582745</v>
      </c>
      <c r="BO787" s="810">
        <f t="shared" si="671"/>
        <v>0</v>
      </c>
      <c r="BP787" s="810">
        <f t="shared" si="672"/>
        <v>25.428516287155855</v>
      </c>
      <c r="BQ787" s="830">
        <f t="shared" si="673"/>
        <v>2.61859128178431</v>
      </c>
      <c r="BR787" s="830">
        <f t="shared" si="674"/>
        <v>0</v>
      </c>
      <c r="BS787" s="830">
        <f t="shared" si="675"/>
        <v>36.935006524907458</v>
      </c>
      <c r="BT787" s="810">
        <f t="shared" si="676"/>
        <v>8.603796769382873</v>
      </c>
      <c r="BU787" s="810">
        <f t="shared" si="677"/>
        <v>29.210359620106569</v>
      </c>
      <c r="BV787" s="810">
        <f t="shared" si="678"/>
        <v>0</v>
      </c>
      <c r="BW787" s="830">
        <f t="shared" si="679"/>
        <v>96.287659653733542</v>
      </c>
      <c r="BX787" s="816">
        <f t="shared" si="655"/>
        <v>3057.1560070295282</v>
      </c>
      <c r="BY787" s="755">
        <f t="shared" si="706"/>
        <v>0.27184385621816898</v>
      </c>
      <c r="BZ787" s="805">
        <f t="shared" ca="1" si="703"/>
        <v>92.727399797088793</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319.03884151551995</v>
      </c>
      <c r="BE789" s="808">
        <f t="shared" si="661"/>
        <v>1120.585236532718</v>
      </c>
      <c r="BF789" s="808">
        <f t="shared" si="662"/>
        <v>0</v>
      </c>
      <c r="BG789" s="829">
        <f t="shared" si="663"/>
        <v>252.54041262401083</v>
      </c>
      <c r="BH789" s="829">
        <f t="shared" si="664"/>
        <v>282.43720251944501</v>
      </c>
      <c r="BI789" s="829">
        <f t="shared" si="665"/>
        <v>0</v>
      </c>
      <c r="BJ789" s="829">
        <f t="shared" si="666"/>
        <v>12.61874996115306</v>
      </c>
      <c r="BK789" s="829">
        <f t="shared" si="667"/>
        <v>341.86157878439951</v>
      </c>
      <c r="BL789" s="810">
        <f t="shared" si="668"/>
        <v>323.86974316888615</v>
      </c>
      <c r="BM789" s="810">
        <f t="shared" si="669"/>
        <v>75.085514634460495</v>
      </c>
      <c r="BN789" s="810">
        <f t="shared" si="670"/>
        <v>7.11895979573268</v>
      </c>
      <c r="BO789" s="810">
        <f t="shared" si="671"/>
        <v>0</v>
      </c>
      <c r="BP789" s="810">
        <f t="shared" si="672"/>
        <v>21.817064091727413</v>
      </c>
      <c r="BQ789" s="830">
        <f t="shared" si="673"/>
        <v>1.7505088239553921</v>
      </c>
      <c r="BR789" s="830">
        <f t="shared" si="674"/>
        <v>0</v>
      </c>
      <c r="BS789" s="830">
        <f t="shared" si="675"/>
        <v>21.93737838002491</v>
      </c>
      <c r="BT789" s="810">
        <f t="shared" si="676"/>
        <v>5.0193090110949576</v>
      </c>
      <c r="BU789" s="810">
        <f t="shared" si="677"/>
        <v>21.886737112114179</v>
      </c>
      <c r="BV789" s="810">
        <f t="shared" si="678"/>
        <v>0</v>
      </c>
      <c r="BW789" s="830">
        <f t="shared" si="679"/>
        <v>71.278430518787985</v>
      </c>
      <c r="BX789" s="816">
        <f t="shared" si="655"/>
        <v>2878.8456674740305</v>
      </c>
      <c r="BY789" s="755">
        <f t="shared" si="706"/>
        <v>0.25598841076596396</v>
      </c>
      <c r="BZ789" s="805">
        <f t="shared" ca="1" si="703"/>
        <v>111.09653615702162</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133.1923079375614</v>
      </c>
      <c r="BE790" s="808">
        <f t="shared" si="661"/>
        <v>291.27766061680262</v>
      </c>
      <c r="BF790" s="808">
        <f t="shared" si="662"/>
        <v>0</v>
      </c>
      <c r="BG790" s="829">
        <f t="shared" si="663"/>
        <v>68.826179931291861</v>
      </c>
      <c r="BH790" s="829">
        <f t="shared" si="664"/>
        <v>81.452298567763663</v>
      </c>
      <c r="BI790" s="829">
        <f t="shared" si="665"/>
        <v>0</v>
      </c>
      <c r="BJ790" s="829">
        <f t="shared" si="666"/>
        <v>3.5366741267269499</v>
      </c>
      <c r="BK790" s="829">
        <f t="shared" si="667"/>
        <v>89.621503871302011</v>
      </c>
      <c r="BL790" s="810">
        <f t="shared" si="668"/>
        <v>89.26151745250155</v>
      </c>
      <c r="BM790" s="810">
        <f t="shared" si="669"/>
        <v>19.346547521261275</v>
      </c>
      <c r="BN790" s="810">
        <f t="shared" si="670"/>
        <v>1.8396604993060595</v>
      </c>
      <c r="BO790" s="810">
        <f t="shared" si="671"/>
        <v>0</v>
      </c>
      <c r="BP790" s="810">
        <f t="shared" si="672"/>
        <v>5.6888943566505876</v>
      </c>
      <c r="BQ790" s="830">
        <f t="shared" si="673"/>
        <v>0.4100340559524156</v>
      </c>
      <c r="BR790" s="830">
        <f t="shared" si="674"/>
        <v>0</v>
      </c>
      <c r="BS790" s="830">
        <f t="shared" si="675"/>
        <v>4.9838828038620537</v>
      </c>
      <c r="BT790" s="810">
        <f t="shared" si="676"/>
        <v>1.1815595045291221</v>
      </c>
      <c r="BU790" s="810">
        <f t="shared" si="677"/>
        <v>5.1252779929358798</v>
      </c>
      <c r="BV790" s="810">
        <f t="shared" si="678"/>
        <v>0</v>
      </c>
      <c r="BW790" s="830">
        <f t="shared" si="679"/>
        <v>19.24276177348187</v>
      </c>
      <c r="BX790" s="816">
        <f t="shared" si="655"/>
        <v>814.9867610119295</v>
      </c>
      <c r="BY790" s="755">
        <f t="shared" si="706"/>
        <v>7.2469034413296232E-2</v>
      </c>
      <c r="BZ790" s="805">
        <f t="shared" ca="1" si="703"/>
        <v>118.18153026042133</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26.164017211125035</v>
      </c>
      <c r="BE791" s="808">
        <f t="shared" si="661"/>
        <v>108.23735816846812</v>
      </c>
      <c r="BF791" s="808">
        <f t="shared" si="662"/>
        <v>0</v>
      </c>
      <c r="BG791" s="829">
        <f t="shared" si="663"/>
        <v>24.340798734959883</v>
      </c>
      <c r="BH791" s="829">
        <f t="shared" si="664"/>
        <v>38.337680288665766</v>
      </c>
      <c r="BI791" s="829">
        <f t="shared" si="665"/>
        <v>0</v>
      </c>
      <c r="BJ791" s="829">
        <f t="shared" si="666"/>
        <v>1.558167886013577</v>
      </c>
      <c r="BK791" s="829">
        <f t="shared" si="667"/>
        <v>40.855107079772779</v>
      </c>
      <c r="BL791" s="810">
        <f t="shared" si="668"/>
        <v>38.890997486597527</v>
      </c>
      <c r="BM791" s="810">
        <f t="shared" si="669"/>
        <v>10.810281387576698</v>
      </c>
      <c r="BN791" s="810">
        <f t="shared" si="670"/>
        <v>0.88401833776912253</v>
      </c>
      <c r="BO791" s="810">
        <f t="shared" si="671"/>
        <v>0</v>
      </c>
      <c r="BP791" s="810">
        <f t="shared" si="672"/>
        <v>1.9873906120852189</v>
      </c>
      <c r="BQ791" s="830">
        <f t="shared" si="673"/>
        <v>0.1780391764722018</v>
      </c>
      <c r="BR791" s="830">
        <f t="shared" si="674"/>
        <v>0</v>
      </c>
      <c r="BS791" s="830">
        <f t="shared" si="675"/>
        <v>3.4678038792190864</v>
      </c>
      <c r="BT791" s="810">
        <f t="shared" si="676"/>
        <v>0.71023557227701506</v>
      </c>
      <c r="BU791" s="810">
        <f t="shared" si="677"/>
        <v>3.8834205180034869</v>
      </c>
      <c r="BV791" s="810">
        <f t="shared" si="678"/>
        <v>0</v>
      </c>
      <c r="BW791" s="830">
        <f t="shared" si="679"/>
        <v>16.240504030065257</v>
      </c>
      <c r="BX791" s="816">
        <f t="shared" si="655"/>
        <v>316.5458203690709</v>
      </c>
      <c r="BY791" s="755">
        <f t="shared" si="706"/>
        <v>2.8147414224530581E-2</v>
      </c>
      <c r="BZ791" s="805">
        <f t="shared" ca="1" si="703"/>
        <v>99.065519151326015</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169.55660195853258</v>
      </c>
      <c r="BE792" s="808">
        <f t="shared" si="661"/>
        <v>824.45871516815657</v>
      </c>
      <c r="BF792" s="808">
        <f t="shared" si="662"/>
        <v>0</v>
      </c>
      <c r="BG792" s="829">
        <f t="shared" si="663"/>
        <v>162.36940628411062</v>
      </c>
      <c r="BH792" s="829">
        <f t="shared" si="664"/>
        <v>240.93064508887437</v>
      </c>
      <c r="BI792" s="829">
        <f t="shared" si="665"/>
        <v>0</v>
      </c>
      <c r="BJ792" s="829">
        <f t="shared" si="666"/>
        <v>8.1322272020028308</v>
      </c>
      <c r="BK792" s="829">
        <f t="shared" si="667"/>
        <v>256.75124915721022</v>
      </c>
      <c r="BL792" s="810">
        <f t="shared" si="668"/>
        <v>266.07954099191278</v>
      </c>
      <c r="BM792" s="810">
        <f t="shared" si="669"/>
        <v>79.15450091723838</v>
      </c>
      <c r="BN792" s="810">
        <f t="shared" si="670"/>
        <v>7.0524794501394101</v>
      </c>
      <c r="BO792" s="810">
        <f t="shared" si="671"/>
        <v>0</v>
      </c>
      <c r="BP792" s="810">
        <f t="shared" si="672"/>
        <v>18.39864174162896</v>
      </c>
      <c r="BQ792" s="830">
        <f t="shared" si="673"/>
        <v>1.5270527969437859</v>
      </c>
      <c r="BR792" s="830">
        <f t="shared" si="674"/>
        <v>0</v>
      </c>
      <c r="BS792" s="830">
        <f t="shared" si="675"/>
        <v>22.240128520085058</v>
      </c>
      <c r="BT792" s="810">
        <f t="shared" si="676"/>
        <v>4.7325199463647634</v>
      </c>
      <c r="BU792" s="810">
        <f t="shared" si="677"/>
        <v>16.972505447968917</v>
      </c>
      <c r="BV792" s="810">
        <f t="shared" si="678"/>
        <v>0</v>
      </c>
      <c r="BW792" s="830">
        <f t="shared" si="679"/>
        <v>61.79712280734644</v>
      </c>
      <c r="BX792" s="816">
        <f t="shared" si="655"/>
        <v>2140.1533374785163</v>
      </c>
      <c r="BY792" s="755">
        <f t="shared" si="706"/>
        <v>0.19030351569255879</v>
      </c>
      <c r="BZ792" s="805">
        <f t="shared" ca="1" si="703"/>
        <v>100.31399766027064</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355.1903132766833</v>
      </c>
      <c r="BE793" s="808">
        <f t="shared" si="661"/>
        <v>1552.0741975349099</v>
      </c>
      <c r="BF793" s="808">
        <f t="shared" si="662"/>
        <v>0</v>
      </c>
      <c r="BG793" s="829">
        <f t="shared" si="663"/>
        <v>369.62142770031312</v>
      </c>
      <c r="BH793" s="829">
        <f t="shared" si="664"/>
        <v>430.20394531601823</v>
      </c>
      <c r="BI793" s="829">
        <f t="shared" si="665"/>
        <v>0</v>
      </c>
      <c r="BJ793" s="829">
        <f t="shared" si="666"/>
        <v>11.93053164055908</v>
      </c>
      <c r="BK793" s="829">
        <f t="shared" si="667"/>
        <v>474.69115551891582</v>
      </c>
      <c r="BL793" s="810">
        <f t="shared" si="668"/>
        <v>506.44249465572909</v>
      </c>
      <c r="BM793" s="810">
        <f t="shared" si="669"/>
        <v>150.3056276535153</v>
      </c>
      <c r="BN793" s="810">
        <f t="shared" si="670"/>
        <v>11.615653547149751</v>
      </c>
      <c r="BO793" s="810">
        <f t="shared" si="671"/>
        <v>0</v>
      </c>
      <c r="BP793" s="810">
        <f t="shared" si="672"/>
        <v>34.743605526084146</v>
      </c>
      <c r="BQ793" s="830">
        <f t="shared" si="673"/>
        <v>2.216830915669632</v>
      </c>
      <c r="BR793" s="830">
        <f t="shared" si="674"/>
        <v>0</v>
      </c>
      <c r="BS793" s="830">
        <f t="shared" si="675"/>
        <v>38.089927777345139</v>
      </c>
      <c r="BT793" s="810">
        <f t="shared" si="676"/>
        <v>7.0723665277965369</v>
      </c>
      <c r="BU793" s="810">
        <f t="shared" si="677"/>
        <v>29.580426497194349</v>
      </c>
      <c r="BV793" s="810">
        <f t="shared" si="678"/>
        <v>0</v>
      </c>
      <c r="BW793" s="830">
        <f t="shared" si="679"/>
        <v>72.244151145928925</v>
      </c>
      <c r="BX793" s="816">
        <f t="shared" si="655"/>
        <v>4046.0226552338117</v>
      </c>
      <c r="BY793" s="755">
        <f t="shared" si="706"/>
        <v>0.35977437802185769</v>
      </c>
      <c r="BZ793" s="805">
        <f t="shared" ca="1" si="703"/>
        <v>105.52900950094082</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388.3348479539826</v>
      </c>
      <c r="BE794" s="808">
        <f t="shared" si="661"/>
        <v>1912.5452208600932</v>
      </c>
      <c r="BF794" s="808">
        <f t="shared" si="662"/>
        <v>0</v>
      </c>
      <c r="BG794" s="829">
        <f t="shared" si="663"/>
        <v>424.42845282522688</v>
      </c>
      <c r="BH794" s="829">
        <f t="shared" si="664"/>
        <v>569.19087792030268</v>
      </c>
      <c r="BI794" s="829">
        <f t="shared" si="665"/>
        <v>0</v>
      </c>
      <c r="BJ794" s="829">
        <f t="shared" si="666"/>
        <v>16.97433138261168</v>
      </c>
      <c r="BK794" s="829">
        <f t="shared" si="667"/>
        <v>620.95169109376434</v>
      </c>
      <c r="BL794" s="810">
        <f t="shared" si="668"/>
        <v>613.12755430120808</v>
      </c>
      <c r="BM794" s="810">
        <f t="shared" si="669"/>
        <v>183.29807148938616</v>
      </c>
      <c r="BN794" s="810">
        <f t="shared" si="670"/>
        <v>15.101681165802701</v>
      </c>
      <c r="BO794" s="810">
        <f t="shared" si="671"/>
        <v>0</v>
      </c>
      <c r="BP794" s="810">
        <f t="shared" si="672"/>
        <v>43.153832302197578</v>
      </c>
      <c r="BQ794" s="830">
        <f t="shared" si="673"/>
        <v>3.15254926670181</v>
      </c>
      <c r="BR794" s="830">
        <f t="shared" si="674"/>
        <v>0</v>
      </c>
      <c r="BS794" s="830">
        <f t="shared" si="675"/>
        <v>48.727652579136048</v>
      </c>
      <c r="BT794" s="810">
        <f t="shared" si="676"/>
        <v>10.352041374799057</v>
      </c>
      <c r="BU794" s="810">
        <f t="shared" si="677"/>
        <v>38.981856088250858</v>
      </c>
      <c r="BV794" s="810">
        <f t="shared" si="678"/>
        <v>0</v>
      </c>
      <c r="BW794" s="830">
        <f t="shared" si="679"/>
        <v>98.784861604385668</v>
      </c>
      <c r="BX794" s="816">
        <f t="shared" si="655"/>
        <v>4987.1055222078494</v>
      </c>
      <c r="BY794" s="755">
        <f t="shared" si="706"/>
        <v>0.44345594186447174</v>
      </c>
      <c r="BZ794" s="805">
        <f t="shared" ca="1" si="703"/>
        <v>102.14376509761638</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252.95855155992359</v>
      </c>
      <c r="BE795" s="808">
        <f t="shared" si="661"/>
        <v>1000.6916198206427</v>
      </c>
      <c r="BF795" s="808">
        <f t="shared" si="662"/>
        <v>0</v>
      </c>
      <c r="BG795" s="829">
        <f t="shared" si="663"/>
        <v>207.95121798337453</v>
      </c>
      <c r="BH795" s="829">
        <f t="shared" si="664"/>
        <v>260.94420831739347</v>
      </c>
      <c r="BI795" s="829">
        <f t="shared" si="665"/>
        <v>0</v>
      </c>
      <c r="BJ795" s="829">
        <f t="shared" si="666"/>
        <v>11.12959867829778</v>
      </c>
      <c r="BK795" s="829">
        <f t="shared" si="667"/>
        <v>298.04989715816799</v>
      </c>
      <c r="BL795" s="810">
        <f t="shared" si="668"/>
        <v>271.9577936859979</v>
      </c>
      <c r="BM795" s="810">
        <f t="shared" si="669"/>
        <v>70.603379680264283</v>
      </c>
      <c r="BN795" s="810">
        <f t="shared" si="670"/>
        <v>6.5065957533970398</v>
      </c>
      <c r="BO795" s="810">
        <f t="shared" si="671"/>
        <v>0</v>
      </c>
      <c r="BP795" s="810">
        <f t="shared" si="672"/>
        <v>18.001278947782723</v>
      </c>
      <c r="BQ795" s="830">
        <f t="shared" si="673"/>
        <v>1.406154903198612</v>
      </c>
      <c r="BR795" s="830">
        <f t="shared" si="674"/>
        <v>0</v>
      </c>
      <c r="BS795" s="830">
        <f t="shared" si="675"/>
        <v>18.804954312410558</v>
      </c>
      <c r="BT795" s="810">
        <f t="shared" si="676"/>
        <v>4.3887727182696796</v>
      </c>
      <c r="BU795" s="810">
        <f t="shared" si="677"/>
        <v>18.938921126501572</v>
      </c>
      <c r="BV795" s="810">
        <f t="shared" si="678"/>
        <v>0</v>
      </c>
      <c r="BW795" s="830">
        <f t="shared" si="679"/>
        <v>47.063763111224837</v>
      </c>
      <c r="BX795" s="816">
        <f t="shared" si="655"/>
        <v>2489.3967077568477</v>
      </c>
      <c r="BY795" s="755">
        <f t="shared" si="706"/>
        <v>0.22135841256952229</v>
      </c>
      <c r="BZ795" s="805">
        <f t="shared" ca="1" si="703"/>
        <v>111.48033274592943</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44.636795532536695</v>
      </c>
      <c r="BE796" s="808">
        <f t="shared" si="661"/>
        <v>226.0856405945168</v>
      </c>
      <c r="BF796" s="808">
        <f t="shared" si="662"/>
        <v>0</v>
      </c>
      <c r="BG796" s="829">
        <f t="shared" si="663"/>
        <v>48.887790608112745</v>
      </c>
      <c r="BH796" s="829">
        <f t="shared" si="664"/>
        <v>85.947682778349332</v>
      </c>
      <c r="BI796" s="829">
        <f t="shared" si="665"/>
        <v>0</v>
      </c>
      <c r="BJ796" s="829">
        <f t="shared" si="666"/>
        <v>2.4243349744237532</v>
      </c>
      <c r="BK796" s="829">
        <f t="shared" si="667"/>
        <v>116.6402557140258</v>
      </c>
      <c r="BL796" s="810">
        <f t="shared" si="668"/>
        <v>100.19800773016559</v>
      </c>
      <c r="BM796" s="810">
        <f t="shared" si="669"/>
        <v>32.963825566493576</v>
      </c>
      <c r="BN796" s="810">
        <f t="shared" si="670"/>
        <v>2.6956399411852225</v>
      </c>
      <c r="BO796" s="810">
        <f t="shared" si="671"/>
        <v>0</v>
      </c>
      <c r="BP796" s="810">
        <f t="shared" si="672"/>
        <v>8.8013829664642902</v>
      </c>
      <c r="BQ796" s="830">
        <f t="shared" si="673"/>
        <v>0.52866311406425881</v>
      </c>
      <c r="BR796" s="830">
        <f t="shared" si="674"/>
        <v>0</v>
      </c>
      <c r="BS796" s="830">
        <f t="shared" si="675"/>
        <v>9.868378129199499</v>
      </c>
      <c r="BT796" s="810">
        <f t="shared" si="676"/>
        <v>2.4722652709985198</v>
      </c>
      <c r="BU796" s="810">
        <f t="shared" si="677"/>
        <v>9.1951017953647636</v>
      </c>
      <c r="BV796" s="810">
        <f t="shared" si="678"/>
        <v>0</v>
      </c>
      <c r="BW796" s="830">
        <f t="shared" si="679"/>
        <v>20.654715802574522</v>
      </c>
      <c r="BX796" s="816">
        <f t="shared" si="655"/>
        <v>712.00048051847546</v>
      </c>
      <c r="BY796" s="755">
        <f t="shared" si="706"/>
        <v>6.3311442336695306E-2</v>
      </c>
      <c r="BZ796" s="805">
        <f t="shared" ca="1" si="703"/>
        <v>86.642090544122567</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393.53085226309599</v>
      </c>
      <c r="BE797" s="808">
        <f t="shared" si="661"/>
        <v>1983.3004033534421</v>
      </c>
      <c r="BF797" s="808">
        <f t="shared" si="662"/>
        <v>0</v>
      </c>
      <c r="BG797" s="829">
        <f t="shared" si="663"/>
        <v>475.63954033984106</v>
      </c>
      <c r="BH797" s="829">
        <f t="shared" si="664"/>
        <v>519.7382516032884</v>
      </c>
      <c r="BI797" s="829">
        <f t="shared" si="665"/>
        <v>0</v>
      </c>
      <c r="BJ797" s="829">
        <f t="shared" si="666"/>
        <v>12.92783166442797</v>
      </c>
      <c r="BK797" s="829">
        <f t="shared" si="667"/>
        <v>594.4060439619027</v>
      </c>
      <c r="BL797" s="810">
        <f t="shared" si="668"/>
        <v>709.82867653032656</v>
      </c>
      <c r="BM797" s="810">
        <f t="shared" si="669"/>
        <v>168.84065594049878</v>
      </c>
      <c r="BN797" s="810">
        <f t="shared" si="670"/>
        <v>13.08247891984054</v>
      </c>
      <c r="BO797" s="810">
        <f t="shared" si="671"/>
        <v>0</v>
      </c>
      <c r="BP797" s="810">
        <f t="shared" si="672"/>
        <v>43.3893250938739</v>
      </c>
      <c r="BQ797" s="830">
        <f t="shared" si="673"/>
        <v>2.2184753239976041</v>
      </c>
      <c r="BR797" s="830">
        <f t="shared" si="674"/>
        <v>0</v>
      </c>
      <c r="BS797" s="830">
        <f t="shared" si="675"/>
        <v>41.411539381288605</v>
      </c>
      <c r="BT797" s="810">
        <f t="shared" si="676"/>
        <v>7.924688383413633</v>
      </c>
      <c r="BU797" s="810">
        <f t="shared" si="677"/>
        <v>42.099952897809182</v>
      </c>
      <c r="BV797" s="810">
        <f t="shared" si="678"/>
        <v>0</v>
      </c>
      <c r="BW797" s="830">
        <f t="shared" si="679"/>
        <v>59.849818579161486</v>
      </c>
      <c r="BX797" s="816">
        <f t="shared" si="655"/>
        <v>5068.1885342362084</v>
      </c>
      <c r="BY797" s="755">
        <f t="shared" si="706"/>
        <v>0.45066588424650617</v>
      </c>
      <c r="BZ797" s="805">
        <f t="shared" ca="1" si="703"/>
        <v>108.75680323820825</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412.79464104424585</v>
      </c>
      <c r="BE798" s="808">
        <f t="shared" si="661"/>
        <v>1721.5254075153896</v>
      </c>
      <c r="BF798" s="808">
        <f t="shared" si="662"/>
        <v>0</v>
      </c>
      <c r="BG798" s="829">
        <f t="shared" si="663"/>
        <v>409.80204941975961</v>
      </c>
      <c r="BH798" s="829">
        <f t="shared" si="664"/>
        <v>500.2280752902434</v>
      </c>
      <c r="BI798" s="829">
        <f t="shared" si="665"/>
        <v>0</v>
      </c>
      <c r="BJ798" s="829">
        <f t="shared" si="666"/>
        <v>15.373000288799311</v>
      </c>
      <c r="BK798" s="829">
        <f t="shared" si="667"/>
        <v>519.70040065870899</v>
      </c>
      <c r="BL798" s="810">
        <f t="shared" si="668"/>
        <v>568.02085010075541</v>
      </c>
      <c r="BM798" s="810">
        <f t="shared" si="669"/>
        <v>150.78268524803534</v>
      </c>
      <c r="BN798" s="810">
        <f t="shared" si="670"/>
        <v>12.223395173619735</v>
      </c>
      <c r="BO798" s="810">
        <f t="shared" si="671"/>
        <v>0</v>
      </c>
      <c r="BP798" s="810">
        <f t="shared" si="672"/>
        <v>38.218165994235441</v>
      </c>
      <c r="BQ798" s="830">
        <f t="shared" si="673"/>
        <v>2.6436374365855682</v>
      </c>
      <c r="BR798" s="830">
        <f t="shared" si="674"/>
        <v>0</v>
      </c>
      <c r="BS798" s="830">
        <f t="shared" si="675"/>
        <v>43.695840950149808</v>
      </c>
      <c r="BT798" s="810">
        <f t="shared" si="676"/>
        <v>8.523318302406901</v>
      </c>
      <c r="BU798" s="810">
        <f t="shared" si="677"/>
        <v>39.013872961914871</v>
      </c>
      <c r="BV798" s="810">
        <f t="shared" si="678"/>
        <v>0</v>
      </c>
      <c r="BW798" s="830">
        <f t="shared" si="679"/>
        <v>77.812508676376424</v>
      </c>
      <c r="BX798" s="816">
        <f t="shared" si="655"/>
        <v>4520.3578490612254</v>
      </c>
      <c r="BY798" s="755">
        <f t="shared" si="706"/>
        <v>0.40195250302874136</v>
      </c>
      <c r="BZ798" s="805">
        <f t="shared" ca="1" si="703"/>
        <v>103.79269632430959</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87.058659324927092</v>
      </c>
      <c r="BE799" s="808">
        <f t="shared" si="661"/>
        <v>197.17649205111451</v>
      </c>
      <c r="BF799" s="808">
        <f t="shared" si="662"/>
        <v>0</v>
      </c>
      <c r="BG799" s="829">
        <f t="shared" si="663"/>
        <v>36.925383855555374</v>
      </c>
      <c r="BH799" s="829">
        <f t="shared" si="664"/>
        <v>42.891265728336272</v>
      </c>
      <c r="BI799" s="829">
        <f t="shared" si="665"/>
        <v>0</v>
      </c>
      <c r="BJ799" s="829">
        <f t="shared" si="666"/>
        <v>1.609330613444208</v>
      </c>
      <c r="BK799" s="829">
        <f t="shared" si="667"/>
        <v>56.258371239112812</v>
      </c>
      <c r="BL799" s="810">
        <f t="shared" si="668"/>
        <v>50.314073771194643</v>
      </c>
      <c r="BM799" s="810">
        <f t="shared" si="669"/>
        <v>12.931321251376852</v>
      </c>
      <c r="BN799" s="810">
        <f t="shared" si="670"/>
        <v>1.120462587482014</v>
      </c>
      <c r="BO799" s="810">
        <f t="shared" si="671"/>
        <v>0</v>
      </c>
      <c r="BP799" s="810">
        <f t="shared" si="672"/>
        <v>3.494948767854936</v>
      </c>
      <c r="BQ799" s="830">
        <f t="shared" si="673"/>
        <v>0.2513776764834138</v>
      </c>
      <c r="BR799" s="830">
        <f t="shared" si="674"/>
        <v>0</v>
      </c>
      <c r="BS799" s="830">
        <f t="shared" si="675"/>
        <v>3.202409495407315</v>
      </c>
      <c r="BT799" s="810">
        <f t="shared" si="676"/>
        <v>0.62660792135386156</v>
      </c>
      <c r="BU799" s="810">
        <f t="shared" si="677"/>
        <v>2.6971384440883606</v>
      </c>
      <c r="BV799" s="810">
        <f t="shared" si="678"/>
        <v>0</v>
      </c>
      <c r="BW799" s="830">
        <f t="shared" si="679"/>
        <v>14.386756055281039</v>
      </c>
      <c r="BX799" s="816">
        <f t="shared" si="655"/>
        <v>510.94459878301268</v>
      </c>
      <c r="BY799" s="755">
        <f t="shared" si="706"/>
        <v>4.5433451785791633E-2</v>
      </c>
      <c r="BZ799" s="805">
        <f t="shared" ca="1" si="703"/>
        <v>122.42196226334488</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514.68775125653224</v>
      </c>
      <c r="BE800" s="808">
        <f t="shared" si="661"/>
        <v>2392.199519733525</v>
      </c>
      <c r="BF800" s="808">
        <f t="shared" si="662"/>
        <v>0</v>
      </c>
      <c r="BG800" s="829">
        <f t="shared" si="663"/>
        <v>609.13024057805569</v>
      </c>
      <c r="BH800" s="829">
        <f t="shared" si="664"/>
        <v>664.91937901330743</v>
      </c>
      <c r="BI800" s="829">
        <f t="shared" si="665"/>
        <v>0</v>
      </c>
      <c r="BJ800" s="829">
        <f t="shared" si="666"/>
        <v>16.460740257068188</v>
      </c>
      <c r="BK800" s="829">
        <f t="shared" si="667"/>
        <v>712.57786481025903</v>
      </c>
      <c r="BL800" s="810">
        <f t="shared" si="668"/>
        <v>838.77517216970125</v>
      </c>
      <c r="BM800" s="810">
        <f t="shared" si="669"/>
        <v>231.62367019136715</v>
      </c>
      <c r="BN800" s="810">
        <f t="shared" si="670"/>
        <v>17.834051808981137</v>
      </c>
      <c r="BO800" s="810">
        <f t="shared" si="671"/>
        <v>0</v>
      </c>
      <c r="BP800" s="810">
        <f t="shared" si="672"/>
        <v>53.920312206405931</v>
      </c>
      <c r="BQ800" s="830">
        <f t="shared" si="673"/>
        <v>2.8628043543602217</v>
      </c>
      <c r="BR800" s="830">
        <f t="shared" si="674"/>
        <v>0</v>
      </c>
      <c r="BS800" s="830">
        <f t="shared" si="675"/>
        <v>51.857312108126898</v>
      </c>
      <c r="BT800" s="810">
        <f t="shared" si="676"/>
        <v>9.9505347126809145</v>
      </c>
      <c r="BU800" s="810">
        <f t="shared" si="677"/>
        <v>43.974539606191193</v>
      </c>
      <c r="BV800" s="810">
        <f t="shared" si="678"/>
        <v>0</v>
      </c>
      <c r="BW800" s="830">
        <f t="shared" si="679"/>
        <v>91.628903228985791</v>
      </c>
      <c r="BX800" s="816">
        <f t="shared" si="655"/>
        <v>6252.402796035547</v>
      </c>
      <c r="BY800" s="755">
        <f t="shared" si="706"/>
        <v>0.55596681451498731</v>
      </c>
      <c r="BZ800" s="805">
        <f t="shared" ca="1" si="703"/>
        <v>106.70778023038594</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100.28531301810085</v>
      </c>
      <c r="BE801" s="808">
        <f t="shared" si="661"/>
        <v>516.84577078292034</v>
      </c>
      <c r="BF801" s="808">
        <f t="shared" si="662"/>
        <v>0</v>
      </c>
      <c r="BG801" s="829">
        <f t="shared" si="663"/>
        <v>107.09452210043816</v>
      </c>
      <c r="BH801" s="829">
        <f t="shared" si="664"/>
        <v>140.09838233454846</v>
      </c>
      <c r="BI801" s="829">
        <f t="shared" si="665"/>
        <v>0</v>
      </c>
      <c r="BJ801" s="829">
        <f t="shared" si="666"/>
        <v>4.6398689322315896</v>
      </c>
      <c r="BK801" s="829">
        <f t="shared" si="667"/>
        <v>134.74840647412483</v>
      </c>
      <c r="BL801" s="810">
        <f t="shared" si="668"/>
        <v>161.21872889912282</v>
      </c>
      <c r="BM801" s="810">
        <f t="shared" si="669"/>
        <v>38.084229827896742</v>
      </c>
      <c r="BN801" s="810">
        <f t="shared" si="670"/>
        <v>3.1432528482394968</v>
      </c>
      <c r="BO801" s="810">
        <f t="shared" si="671"/>
        <v>0</v>
      </c>
      <c r="BP801" s="810">
        <f t="shared" si="672"/>
        <v>10.166474056650395</v>
      </c>
      <c r="BQ801" s="830">
        <f t="shared" si="673"/>
        <v>0.63567955317733804</v>
      </c>
      <c r="BR801" s="830">
        <f t="shared" si="674"/>
        <v>0</v>
      </c>
      <c r="BS801" s="830">
        <f t="shared" si="675"/>
        <v>8.9141944616790916</v>
      </c>
      <c r="BT801" s="810">
        <f t="shared" si="676"/>
        <v>2.096073625784431</v>
      </c>
      <c r="BU801" s="810">
        <f t="shared" si="677"/>
        <v>8.7411565047031043</v>
      </c>
      <c r="BV801" s="810">
        <f t="shared" si="678"/>
        <v>0</v>
      </c>
      <c r="BW801" s="830">
        <f t="shared" si="679"/>
        <v>50.713606498875656</v>
      </c>
      <c r="BX801" s="816">
        <f t="shared" si="655"/>
        <v>1287.4256599184932</v>
      </c>
      <c r="BY801" s="755">
        <f t="shared" si="706"/>
        <v>0.11447853991805915</v>
      </c>
      <c r="BZ801" s="805">
        <f t="shared" ca="1" si="703"/>
        <v>111.21193522009227</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306.40717937369732</v>
      </c>
      <c r="BE802" s="808">
        <f t="shared" si="661"/>
        <v>1416.9563491387007</v>
      </c>
      <c r="BF802" s="808">
        <f t="shared" si="662"/>
        <v>0</v>
      </c>
      <c r="BG802" s="829">
        <f t="shared" si="663"/>
        <v>316.66194930062426</v>
      </c>
      <c r="BH802" s="829">
        <f t="shared" si="664"/>
        <v>414.70711977436957</v>
      </c>
      <c r="BI802" s="829">
        <f t="shared" si="665"/>
        <v>0</v>
      </c>
      <c r="BJ802" s="829">
        <f t="shared" si="666"/>
        <v>13.25392823763765</v>
      </c>
      <c r="BK802" s="829">
        <f t="shared" si="667"/>
        <v>435.9920316933422</v>
      </c>
      <c r="BL802" s="810">
        <f t="shared" si="668"/>
        <v>413.77249303025201</v>
      </c>
      <c r="BM802" s="810">
        <f t="shared" si="669"/>
        <v>138.96669091308826</v>
      </c>
      <c r="BN802" s="810">
        <f t="shared" si="670"/>
        <v>10.604132114904266</v>
      </c>
      <c r="BO802" s="810">
        <f t="shared" si="671"/>
        <v>0</v>
      </c>
      <c r="BP802" s="810">
        <f t="shared" si="672"/>
        <v>34.139464529976294</v>
      </c>
      <c r="BQ802" s="830">
        <f t="shared" si="673"/>
        <v>2.3400916104429301</v>
      </c>
      <c r="BR802" s="830">
        <f t="shared" si="674"/>
        <v>0</v>
      </c>
      <c r="BS802" s="830">
        <f t="shared" si="675"/>
        <v>37.986226568686483</v>
      </c>
      <c r="BT802" s="810">
        <f t="shared" si="676"/>
        <v>7.2325592140911583</v>
      </c>
      <c r="BU802" s="810">
        <f t="shared" si="677"/>
        <v>31.131450530218466</v>
      </c>
      <c r="BV802" s="810">
        <f t="shared" si="678"/>
        <v>0</v>
      </c>
      <c r="BW802" s="830">
        <f t="shared" si="679"/>
        <v>67.576748360629182</v>
      </c>
      <c r="BX802" s="816">
        <f t="shared" si="655"/>
        <v>3647.7284143906609</v>
      </c>
      <c r="BY802" s="755">
        <f t="shared" si="706"/>
        <v>0.3243578529602224</v>
      </c>
      <c r="BZ802" s="805">
        <f t="shared" ca="1" si="703"/>
        <v>100.64349983368362</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653.04311976933377</v>
      </c>
      <c r="BE803" s="808">
        <f t="shared" si="661"/>
        <v>2880.3531086842959</v>
      </c>
      <c r="BF803" s="808">
        <f t="shared" si="662"/>
        <v>0</v>
      </c>
      <c r="BG803" s="829">
        <f t="shared" si="663"/>
        <v>717.75559504247622</v>
      </c>
      <c r="BH803" s="829">
        <f t="shared" si="664"/>
        <v>836.31785536237328</v>
      </c>
      <c r="BI803" s="829">
        <f t="shared" si="665"/>
        <v>0</v>
      </c>
      <c r="BJ803" s="829">
        <f t="shared" si="666"/>
        <v>21.702927299158201</v>
      </c>
      <c r="BK803" s="829">
        <f t="shared" si="667"/>
        <v>896.51439850304814</v>
      </c>
      <c r="BL803" s="810">
        <f t="shared" si="668"/>
        <v>957.81865632687357</v>
      </c>
      <c r="BM803" s="810">
        <f t="shared" si="669"/>
        <v>279.70984035496571</v>
      </c>
      <c r="BN803" s="810">
        <f t="shared" si="670"/>
        <v>21.853336731839057</v>
      </c>
      <c r="BO803" s="810">
        <f t="shared" si="671"/>
        <v>0</v>
      </c>
      <c r="BP803" s="810">
        <f t="shared" si="672"/>
        <v>64.406669954053172</v>
      </c>
      <c r="BQ803" s="830">
        <f t="shared" si="673"/>
        <v>3.838815065085444</v>
      </c>
      <c r="BR803" s="830">
        <f t="shared" si="674"/>
        <v>0</v>
      </c>
      <c r="BS803" s="830">
        <f t="shared" si="675"/>
        <v>65.230352584343635</v>
      </c>
      <c r="BT803" s="810">
        <f t="shared" si="676"/>
        <v>11.951467771515818</v>
      </c>
      <c r="BU803" s="810">
        <f t="shared" si="677"/>
        <v>53.331492579638237</v>
      </c>
      <c r="BV803" s="810">
        <f t="shared" si="678"/>
        <v>0</v>
      </c>
      <c r="BW803" s="830">
        <f t="shared" si="679"/>
        <v>113.79882301200772</v>
      </c>
      <c r="BX803" s="816">
        <f t="shared" si="655"/>
        <v>7577.6264590410083</v>
      </c>
      <c r="BY803" s="755">
        <f t="shared" si="706"/>
        <v>0.67380637195811921</v>
      </c>
      <c r="BZ803" s="805">
        <f t="shared" ca="1" si="703"/>
        <v>106.75642045652008</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358.92835765969539</v>
      </c>
      <c r="BE804" s="808">
        <f t="shared" si="661"/>
        <v>1571.3465993672294</v>
      </c>
      <c r="BF804" s="808">
        <f t="shared" si="662"/>
        <v>0</v>
      </c>
      <c r="BG804" s="829">
        <f t="shared" si="663"/>
        <v>408.5770223364753</v>
      </c>
      <c r="BH804" s="829">
        <f t="shared" si="664"/>
        <v>466.34827050379312</v>
      </c>
      <c r="BI804" s="829">
        <f t="shared" si="665"/>
        <v>0</v>
      </c>
      <c r="BJ804" s="829">
        <f t="shared" si="666"/>
        <v>12.47036645509599</v>
      </c>
      <c r="BK804" s="829">
        <f t="shared" si="667"/>
        <v>510.24934090560413</v>
      </c>
      <c r="BL804" s="810">
        <f t="shared" si="668"/>
        <v>508.10846178703338</v>
      </c>
      <c r="BM804" s="810">
        <f t="shared" si="669"/>
        <v>161.32104324706293</v>
      </c>
      <c r="BN804" s="810">
        <f t="shared" si="670"/>
        <v>14.250884501625519</v>
      </c>
      <c r="BO804" s="810">
        <f t="shared" si="671"/>
        <v>0</v>
      </c>
      <c r="BP804" s="810">
        <f t="shared" si="672"/>
        <v>39.061213680342526</v>
      </c>
      <c r="BQ804" s="830">
        <f t="shared" si="673"/>
        <v>2.501243881740558</v>
      </c>
      <c r="BR804" s="830">
        <f t="shared" si="674"/>
        <v>0</v>
      </c>
      <c r="BS804" s="830">
        <f t="shared" si="675"/>
        <v>44.514683246122658</v>
      </c>
      <c r="BT804" s="810">
        <f t="shared" si="676"/>
        <v>8.776182405643258</v>
      </c>
      <c r="BU804" s="810">
        <f t="shared" si="677"/>
        <v>40.18382118483688</v>
      </c>
      <c r="BV804" s="810">
        <f t="shared" si="678"/>
        <v>0</v>
      </c>
      <c r="BW804" s="830">
        <f t="shared" si="679"/>
        <v>84.457478647346264</v>
      </c>
      <c r="BX804" s="816">
        <f t="shared" si="655"/>
        <v>4231.0949698096474</v>
      </c>
      <c r="BY804" s="755">
        <f t="shared" si="706"/>
        <v>0.37623110170813157</v>
      </c>
      <c r="BZ804" s="805">
        <f t="shared" ca="1" si="703"/>
        <v>98.823536171476491</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189.58392874243162</v>
      </c>
      <c r="BE805" s="808">
        <f t="shared" si="661"/>
        <v>959.68230821947407</v>
      </c>
      <c r="BF805" s="808">
        <f t="shared" si="662"/>
        <v>0</v>
      </c>
      <c r="BG805" s="829">
        <f t="shared" si="663"/>
        <v>195.60979198586276</v>
      </c>
      <c r="BH805" s="829">
        <f t="shared" si="664"/>
        <v>252.807717956034</v>
      </c>
      <c r="BI805" s="829">
        <f t="shared" si="665"/>
        <v>0</v>
      </c>
      <c r="BJ805" s="829">
        <f t="shared" si="666"/>
        <v>6.5364326483896198</v>
      </c>
      <c r="BK805" s="829">
        <f t="shared" si="667"/>
        <v>269.68164080055953</v>
      </c>
      <c r="BL805" s="810">
        <f t="shared" si="668"/>
        <v>254.65582260016964</v>
      </c>
      <c r="BM805" s="810">
        <f t="shared" si="669"/>
        <v>84.025366062101156</v>
      </c>
      <c r="BN805" s="810">
        <f t="shared" si="670"/>
        <v>6.2769619228494502</v>
      </c>
      <c r="BO805" s="810">
        <f t="shared" si="671"/>
        <v>0</v>
      </c>
      <c r="BP805" s="810">
        <f t="shared" si="672"/>
        <v>19.164573859898496</v>
      </c>
      <c r="BQ805" s="830">
        <f t="shared" si="673"/>
        <v>1.2795897196910939</v>
      </c>
      <c r="BR805" s="830">
        <f t="shared" si="674"/>
        <v>0</v>
      </c>
      <c r="BS805" s="830">
        <f t="shared" si="675"/>
        <v>21.282496185968302</v>
      </c>
      <c r="BT805" s="810">
        <f t="shared" si="676"/>
        <v>4.3059736653507308</v>
      </c>
      <c r="BU805" s="810">
        <f t="shared" si="677"/>
        <v>16.185161408281175</v>
      </c>
      <c r="BV805" s="810">
        <f t="shared" si="678"/>
        <v>0</v>
      </c>
      <c r="BW805" s="830">
        <f t="shared" si="679"/>
        <v>60.109688358469512</v>
      </c>
      <c r="BX805" s="816">
        <f t="shared" si="655"/>
        <v>2341.187454135531</v>
      </c>
      <c r="BY805" s="755">
        <f t="shared" si="706"/>
        <v>0.20817957088169403</v>
      </c>
      <c r="BZ805" s="805">
        <f t="shared" ca="1" si="703"/>
        <v>105.45174485807007</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134.63145179355087</v>
      </c>
      <c r="BE806" s="808">
        <f t="shared" si="661"/>
        <v>600.66697528268355</v>
      </c>
      <c r="BF806" s="808">
        <f t="shared" si="662"/>
        <v>0</v>
      </c>
      <c r="BG806" s="829">
        <f t="shared" si="663"/>
        <v>128.91551372189295</v>
      </c>
      <c r="BH806" s="829">
        <f t="shared" si="664"/>
        <v>176.61150673032657</v>
      </c>
      <c r="BI806" s="829">
        <f t="shared" si="665"/>
        <v>0</v>
      </c>
      <c r="BJ806" s="829">
        <f t="shared" si="666"/>
        <v>5.16755391456996</v>
      </c>
      <c r="BK806" s="829">
        <f t="shared" si="667"/>
        <v>195.1795941825753</v>
      </c>
      <c r="BL806" s="810">
        <f t="shared" si="668"/>
        <v>178.94830748316829</v>
      </c>
      <c r="BM806" s="810">
        <f t="shared" si="669"/>
        <v>63.642690541420563</v>
      </c>
      <c r="BN806" s="810">
        <f t="shared" si="670"/>
        <v>5.1895383400597801</v>
      </c>
      <c r="BO806" s="810">
        <f t="shared" si="671"/>
        <v>0</v>
      </c>
      <c r="BP806" s="810">
        <f t="shared" si="672"/>
        <v>15.815965447341087</v>
      </c>
      <c r="BQ806" s="830">
        <f t="shared" si="673"/>
        <v>1.065997605703062</v>
      </c>
      <c r="BR806" s="830">
        <f t="shared" si="674"/>
        <v>0</v>
      </c>
      <c r="BS806" s="830">
        <f t="shared" si="675"/>
        <v>14.495544910096992</v>
      </c>
      <c r="BT806" s="810">
        <f t="shared" si="676"/>
        <v>4.6979320286100625</v>
      </c>
      <c r="BU806" s="810">
        <f t="shared" si="677"/>
        <v>15.613340322104218</v>
      </c>
      <c r="BV806" s="810">
        <f t="shared" si="678"/>
        <v>0</v>
      </c>
      <c r="BW806" s="830">
        <f t="shared" si="679"/>
        <v>46.083474768278151</v>
      </c>
      <c r="BX806" s="816">
        <f t="shared" si="655"/>
        <v>1586.7253870723812</v>
      </c>
      <c r="BY806" s="755">
        <f t="shared" si="706"/>
        <v>0.14109242282343779</v>
      </c>
      <c r="BZ806" s="805">
        <f t="shared" ca="1" si="703"/>
        <v>97.684445929718038</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353.46745673696415</v>
      </c>
      <c r="BE807" s="808">
        <f t="shared" si="661"/>
        <v>1522.5853388108205</v>
      </c>
      <c r="BF807" s="808">
        <f t="shared" si="662"/>
        <v>0</v>
      </c>
      <c r="BG807" s="829">
        <f t="shared" si="663"/>
        <v>335.02487809278961</v>
      </c>
      <c r="BH807" s="829">
        <f t="shared" si="664"/>
        <v>428.39988425189944</v>
      </c>
      <c r="BI807" s="829">
        <f t="shared" si="665"/>
        <v>0</v>
      </c>
      <c r="BJ807" s="829">
        <f t="shared" si="666"/>
        <v>11.151471115300859</v>
      </c>
      <c r="BK807" s="829">
        <f t="shared" si="667"/>
        <v>459.36750617657856</v>
      </c>
      <c r="BL807" s="810">
        <f t="shared" si="668"/>
        <v>458.59857272050624</v>
      </c>
      <c r="BM807" s="810">
        <f t="shared" si="669"/>
        <v>120.61847448865345</v>
      </c>
      <c r="BN807" s="810">
        <f t="shared" si="670"/>
        <v>9.863660296969325</v>
      </c>
      <c r="BO807" s="810">
        <f t="shared" si="671"/>
        <v>0</v>
      </c>
      <c r="BP807" s="810">
        <f t="shared" si="672"/>
        <v>28.068444324255804</v>
      </c>
      <c r="BQ807" s="830">
        <f t="shared" si="673"/>
        <v>1.8126297572719381</v>
      </c>
      <c r="BR807" s="830">
        <f t="shared" si="674"/>
        <v>0</v>
      </c>
      <c r="BS807" s="830">
        <f t="shared" si="675"/>
        <v>30.054141077048591</v>
      </c>
      <c r="BT807" s="810">
        <f t="shared" si="676"/>
        <v>4.8988122228156161</v>
      </c>
      <c r="BU807" s="810">
        <f t="shared" si="677"/>
        <v>23.56476996487789</v>
      </c>
      <c r="BV807" s="810">
        <f t="shared" si="678"/>
        <v>0</v>
      </c>
      <c r="BW807" s="830">
        <f t="shared" si="679"/>
        <v>52.457962907283353</v>
      </c>
      <c r="BX807" s="816">
        <f t="shared" si="655"/>
        <v>3839.934002944035</v>
      </c>
      <c r="BY807" s="755">
        <f t="shared" si="706"/>
        <v>0.34144887097137072</v>
      </c>
      <c r="BZ807" s="805">
        <f t="shared" ca="1" si="703"/>
        <v>113.40848936980868</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241.73759242715988</v>
      </c>
      <c r="BE808" s="808">
        <f t="shared" si="661"/>
        <v>1153.6205437276801</v>
      </c>
      <c r="BF808" s="808">
        <f t="shared" si="662"/>
        <v>0</v>
      </c>
      <c r="BG808" s="829">
        <f t="shared" si="663"/>
        <v>265.08530226561584</v>
      </c>
      <c r="BH808" s="829">
        <f t="shared" si="664"/>
        <v>323.48711684786872</v>
      </c>
      <c r="BI808" s="829">
        <f t="shared" si="665"/>
        <v>0</v>
      </c>
      <c r="BJ808" s="829">
        <f t="shared" si="666"/>
        <v>8.0927075342308203</v>
      </c>
      <c r="BK808" s="829">
        <f t="shared" si="667"/>
        <v>328.7936483902252</v>
      </c>
      <c r="BL808" s="810">
        <f t="shared" si="668"/>
        <v>333.41685182749308</v>
      </c>
      <c r="BM808" s="810">
        <f t="shared" si="669"/>
        <v>98.677397456634282</v>
      </c>
      <c r="BN808" s="810">
        <f t="shared" si="670"/>
        <v>7.6471755006305742</v>
      </c>
      <c r="BO808" s="810">
        <f t="shared" si="671"/>
        <v>0</v>
      </c>
      <c r="BP808" s="810">
        <f t="shared" si="672"/>
        <v>21.70323826957954</v>
      </c>
      <c r="BQ808" s="830">
        <f t="shared" si="673"/>
        <v>1.38193905652704</v>
      </c>
      <c r="BR808" s="830">
        <f t="shared" si="674"/>
        <v>0</v>
      </c>
      <c r="BS808" s="830">
        <f t="shared" si="675"/>
        <v>22.611839915017363</v>
      </c>
      <c r="BT808" s="810">
        <f t="shared" si="676"/>
        <v>4.0899656406415561</v>
      </c>
      <c r="BU808" s="810">
        <f t="shared" si="677"/>
        <v>17.638236694072667</v>
      </c>
      <c r="BV808" s="810">
        <f t="shared" si="678"/>
        <v>0</v>
      </c>
      <c r="BW808" s="830">
        <f t="shared" si="679"/>
        <v>51.74605966293111</v>
      </c>
      <c r="BX808" s="816">
        <f t="shared" si="655"/>
        <v>2879.729615216308</v>
      </c>
      <c r="BY808" s="755">
        <f t="shared" si="706"/>
        <v>0.25606701184566139</v>
      </c>
      <c r="BZ808" s="805">
        <f t="shared" ca="1" si="703"/>
        <v>111.61441401758896</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30.681647503684314</v>
      </c>
      <c r="BE809" s="808">
        <f t="shared" si="661"/>
        <v>205.40628236694175</v>
      </c>
      <c r="BF809" s="808">
        <f t="shared" si="662"/>
        <v>0</v>
      </c>
      <c r="BG809" s="829">
        <f t="shared" si="663"/>
        <v>43.336749183769513</v>
      </c>
      <c r="BH809" s="829">
        <f t="shared" si="664"/>
        <v>65.48186531732938</v>
      </c>
      <c r="BI809" s="829">
        <f t="shared" si="665"/>
        <v>0</v>
      </c>
      <c r="BJ809" s="829">
        <f t="shared" si="666"/>
        <v>1.4503184542689331</v>
      </c>
      <c r="BK809" s="829">
        <f t="shared" si="667"/>
        <v>60.843654857367689</v>
      </c>
      <c r="BL809" s="810">
        <f t="shared" si="668"/>
        <v>73.53341684017407</v>
      </c>
      <c r="BM809" s="810">
        <f t="shared" si="669"/>
        <v>29.966877565497292</v>
      </c>
      <c r="BN809" s="810">
        <f t="shared" si="670"/>
        <v>1.7935804057664779</v>
      </c>
      <c r="BO809" s="810">
        <f t="shared" si="671"/>
        <v>0</v>
      </c>
      <c r="BP809" s="810">
        <f t="shared" si="672"/>
        <v>5.3268172452055564</v>
      </c>
      <c r="BQ809" s="830">
        <f t="shared" si="673"/>
        <v>0.23062565275045618</v>
      </c>
      <c r="BR809" s="830">
        <f t="shared" si="674"/>
        <v>0</v>
      </c>
      <c r="BS809" s="830">
        <f t="shared" si="675"/>
        <v>6.2818575041445106</v>
      </c>
      <c r="BT809" s="810">
        <f t="shared" si="676"/>
        <v>1.3086807953288677</v>
      </c>
      <c r="BU809" s="810">
        <f t="shared" si="677"/>
        <v>6.1591338201135111</v>
      </c>
      <c r="BV809" s="810">
        <f t="shared" si="678"/>
        <v>0</v>
      </c>
      <c r="BW809" s="830">
        <f t="shared" si="679"/>
        <v>22.54722486007817</v>
      </c>
      <c r="BX809" s="816">
        <f t="shared" si="655"/>
        <v>554.3487323724205</v>
      </c>
      <c r="BY809" s="755">
        <f t="shared" si="706"/>
        <v>4.9292969266621064E-2</v>
      </c>
      <c r="BZ809" s="805">
        <f t="shared" ca="1" si="703"/>
        <v>95.428896546961951</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264.43932807533787</v>
      </c>
      <c r="BE810" s="808">
        <f t="shared" si="661"/>
        <v>1172.985762712337</v>
      </c>
      <c r="BF810" s="808">
        <f t="shared" si="662"/>
        <v>0</v>
      </c>
      <c r="BG810" s="829">
        <f t="shared" si="663"/>
        <v>290.56865087353032</v>
      </c>
      <c r="BH810" s="829">
        <f t="shared" si="664"/>
        <v>388.65737006023045</v>
      </c>
      <c r="BI810" s="829">
        <f t="shared" si="665"/>
        <v>0</v>
      </c>
      <c r="BJ810" s="829">
        <f t="shared" si="666"/>
        <v>8.1533486634852004</v>
      </c>
      <c r="BK810" s="829">
        <f t="shared" si="667"/>
        <v>444.24870276137966</v>
      </c>
      <c r="BL810" s="810">
        <f t="shared" si="668"/>
        <v>487.1632786986836</v>
      </c>
      <c r="BM810" s="810">
        <f t="shared" si="669"/>
        <v>148.10079438667682</v>
      </c>
      <c r="BN810" s="810">
        <f t="shared" si="670"/>
        <v>11.78754613994664</v>
      </c>
      <c r="BO810" s="810">
        <f t="shared" si="671"/>
        <v>0</v>
      </c>
      <c r="BP810" s="810">
        <f t="shared" si="672"/>
        <v>34.315955167575304</v>
      </c>
      <c r="BQ810" s="830">
        <f t="shared" si="673"/>
        <v>1.883011222518006</v>
      </c>
      <c r="BR810" s="830">
        <f t="shared" si="674"/>
        <v>0</v>
      </c>
      <c r="BS810" s="830">
        <f t="shared" si="675"/>
        <v>35.380647462535983</v>
      </c>
      <c r="BT810" s="810">
        <f t="shared" si="676"/>
        <v>7.5779896583364144</v>
      </c>
      <c r="BU810" s="810">
        <f t="shared" si="677"/>
        <v>26.108315665405279</v>
      </c>
      <c r="BV810" s="810">
        <f t="shared" si="678"/>
        <v>0</v>
      </c>
      <c r="BW810" s="830">
        <f t="shared" si="679"/>
        <v>60.723903636840163</v>
      </c>
      <c r="BX810" s="816">
        <f t="shared" si="655"/>
        <v>3382.0946051848177</v>
      </c>
      <c r="BY810" s="755">
        <f t="shared" si="706"/>
        <v>0.30073756048237754</v>
      </c>
      <c r="BZ810" s="805">
        <f t="shared" ca="1" si="703"/>
        <v>98.339085833139507</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310.8616689321093</v>
      </c>
      <c r="BE812" s="808">
        <f t="shared" si="661"/>
        <v>1387.7708680955011</v>
      </c>
      <c r="BF812" s="808">
        <f t="shared" si="662"/>
        <v>0</v>
      </c>
      <c r="BG812" s="829">
        <f t="shared" si="663"/>
        <v>364.56546963968242</v>
      </c>
      <c r="BH812" s="829">
        <f t="shared" si="664"/>
        <v>475.9831266081618</v>
      </c>
      <c r="BI812" s="829">
        <f t="shared" si="665"/>
        <v>0</v>
      </c>
      <c r="BJ812" s="829">
        <f t="shared" si="666"/>
        <v>9.9728957486502292</v>
      </c>
      <c r="BK812" s="829">
        <f t="shared" si="667"/>
        <v>464.09925663149386</v>
      </c>
      <c r="BL812" s="810">
        <f t="shared" si="668"/>
        <v>479.62804088973689</v>
      </c>
      <c r="BM812" s="810">
        <f t="shared" si="669"/>
        <v>164.40665533591888</v>
      </c>
      <c r="BN812" s="810">
        <f t="shared" si="670"/>
        <v>10.993087131593315</v>
      </c>
      <c r="BO812" s="810">
        <f t="shared" si="671"/>
        <v>0</v>
      </c>
      <c r="BP812" s="810">
        <f t="shared" si="672"/>
        <v>33.791764127371792</v>
      </c>
      <c r="BQ812" s="830">
        <f t="shared" si="673"/>
        <v>2.1188036436757138</v>
      </c>
      <c r="BR812" s="830">
        <f t="shared" si="674"/>
        <v>0</v>
      </c>
      <c r="BS812" s="830">
        <f t="shared" si="675"/>
        <v>40.918937880686656</v>
      </c>
      <c r="BT812" s="810">
        <f t="shared" si="676"/>
        <v>8.1626715972065274</v>
      </c>
      <c r="BU812" s="810">
        <f t="shared" si="677"/>
        <v>32.679615370334332</v>
      </c>
      <c r="BV812" s="810">
        <f t="shared" si="678"/>
        <v>0</v>
      </c>
      <c r="BW812" s="830">
        <f t="shared" si="679"/>
        <v>70.261274456093062</v>
      </c>
      <c r="BX812" s="816">
        <f t="shared" si="655"/>
        <v>3856.214136088216</v>
      </c>
      <c r="BY812" s="755">
        <f t="shared" si="706"/>
        <v>0.3428965086331332</v>
      </c>
      <c r="BZ812" s="805">
        <f t="shared" ca="1" si="703"/>
        <v>98.541674988443646</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193.590293224536</v>
      </c>
      <c r="BE813" s="808">
        <f t="shared" si="661"/>
        <v>845.25779159622994</v>
      </c>
      <c r="BF813" s="808">
        <f t="shared" si="662"/>
        <v>0</v>
      </c>
      <c r="BG813" s="829">
        <f t="shared" si="663"/>
        <v>195.53928675231239</v>
      </c>
      <c r="BH813" s="829">
        <f t="shared" si="664"/>
        <v>204.50776633025529</v>
      </c>
      <c r="BI813" s="829">
        <f t="shared" si="665"/>
        <v>0</v>
      </c>
      <c r="BJ813" s="829">
        <f t="shared" si="666"/>
        <v>4.8224628850275302</v>
      </c>
      <c r="BK813" s="829">
        <f t="shared" si="667"/>
        <v>233.38728685458227</v>
      </c>
      <c r="BL813" s="810">
        <f t="shared" si="668"/>
        <v>253.27060063828154</v>
      </c>
      <c r="BM813" s="810">
        <f t="shared" si="669"/>
        <v>61.659313228841441</v>
      </c>
      <c r="BN813" s="810">
        <f t="shared" si="670"/>
        <v>4.8092825391033847</v>
      </c>
      <c r="BO813" s="810">
        <f t="shared" si="671"/>
        <v>0</v>
      </c>
      <c r="BP813" s="810">
        <f t="shared" si="672"/>
        <v>16.130590705570814</v>
      </c>
      <c r="BQ813" s="830">
        <f t="shared" si="673"/>
        <v>0.68852382726843597</v>
      </c>
      <c r="BR813" s="830">
        <f t="shared" si="674"/>
        <v>0</v>
      </c>
      <c r="BS813" s="830">
        <f t="shared" si="675"/>
        <v>14.167600205776303</v>
      </c>
      <c r="BT813" s="810">
        <f t="shared" si="676"/>
        <v>2.4569997182033392</v>
      </c>
      <c r="BU813" s="810">
        <f t="shared" si="677"/>
        <v>14.725529037042614</v>
      </c>
      <c r="BV813" s="810">
        <f t="shared" si="678"/>
        <v>0</v>
      </c>
      <c r="BW813" s="830">
        <f t="shared" si="679"/>
        <v>21.25610760200027</v>
      </c>
      <c r="BX813" s="816">
        <f t="shared" si="655"/>
        <v>2066.2694351450318</v>
      </c>
      <c r="BY813" s="755">
        <f t="shared" si="706"/>
        <v>0.18373372178063593</v>
      </c>
      <c r="BZ813" s="805">
        <f t="shared" ca="1" si="703"/>
        <v>117.16805809941613</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48.579273733007739</v>
      </c>
      <c r="BE814" s="808">
        <f t="shared" si="661"/>
        <v>227.12210058748619</v>
      </c>
      <c r="BF814" s="808">
        <f t="shared" si="662"/>
        <v>0</v>
      </c>
      <c r="BG814" s="829">
        <f t="shared" si="663"/>
        <v>72.789769965001696</v>
      </c>
      <c r="BH814" s="829">
        <f t="shared" si="664"/>
        <v>88.550206767846007</v>
      </c>
      <c r="BI814" s="829">
        <f t="shared" si="665"/>
        <v>0</v>
      </c>
      <c r="BJ814" s="829">
        <f t="shared" si="666"/>
        <v>1.4754246979463939</v>
      </c>
      <c r="BK814" s="829">
        <f t="shared" si="667"/>
        <v>88.33956686747662</v>
      </c>
      <c r="BL814" s="810">
        <f t="shared" si="668"/>
        <v>101.46870131378927</v>
      </c>
      <c r="BM814" s="810">
        <f t="shared" si="669"/>
        <v>43.143838314297476</v>
      </c>
      <c r="BN814" s="810">
        <f t="shared" si="670"/>
        <v>2.3523550816843106</v>
      </c>
      <c r="BO814" s="810">
        <f t="shared" si="671"/>
        <v>0</v>
      </c>
      <c r="BP814" s="810">
        <f t="shared" si="672"/>
        <v>7.1560342080328301</v>
      </c>
      <c r="BQ814" s="830">
        <f t="shared" si="673"/>
        <v>0.2648418552643062</v>
      </c>
      <c r="BR814" s="830">
        <f t="shared" si="674"/>
        <v>0</v>
      </c>
      <c r="BS814" s="830">
        <f t="shared" si="675"/>
        <v>7.4623373317509518</v>
      </c>
      <c r="BT814" s="810">
        <f t="shared" si="676"/>
        <v>1.6831648609881602</v>
      </c>
      <c r="BU814" s="810">
        <f t="shared" si="677"/>
        <v>8.6885185101350242</v>
      </c>
      <c r="BV814" s="810">
        <f t="shared" si="678"/>
        <v>0</v>
      </c>
      <c r="BW814" s="830">
        <f t="shared" si="679"/>
        <v>9.0033741362748465</v>
      </c>
      <c r="BX814" s="816">
        <f t="shared" si="655"/>
        <v>708.07950823098179</v>
      </c>
      <c r="BY814" s="755">
        <f t="shared" si="706"/>
        <v>6.29627875005319E-2</v>
      </c>
      <c r="BZ814" s="805">
        <f t="shared" ca="1" si="703"/>
        <v>91.664922304663406</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138.12802020203921</v>
      </c>
      <c r="BE815" s="808">
        <f t="shared" si="661"/>
        <v>620.28010121941043</v>
      </c>
      <c r="BF815" s="808">
        <f t="shared" si="662"/>
        <v>0</v>
      </c>
      <c r="BG815" s="829">
        <f t="shared" si="663"/>
        <v>150.25512182462901</v>
      </c>
      <c r="BH815" s="829">
        <f t="shared" si="664"/>
        <v>175.98136331449254</v>
      </c>
      <c r="BI815" s="829">
        <f t="shared" si="665"/>
        <v>0</v>
      </c>
      <c r="BJ815" s="829">
        <f t="shared" si="666"/>
        <v>4.1767728634768799</v>
      </c>
      <c r="BK815" s="829">
        <f t="shared" si="667"/>
        <v>187.5371015701119</v>
      </c>
      <c r="BL815" s="810">
        <f t="shared" si="668"/>
        <v>203.25518424062727</v>
      </c>
      <c r="BM815" s="810">
        <f t="shared" si="669"/>
        <v>58.932754947301937</v>
      </c>
      <c r="BN815" s="810">
        <f t="shared" si="670"/>
        <v>4.2371249126509447</v>
      </c>
      <c r="BO815" s="810">
        <f t="shared" si="671"/>
        <v>0</v>
      </c>
      <c r="BP815" s="810">
        <f t="shared" si="672"/>
        <v>13.813844965107748</v>
      </c>
      <c r="BQ815" s="830">
        <f t="shared" si="673"/>
        <v>0.76301757819583793</v>
      </c>
      <c r="BR815" s="830">
        <f t="shared" si="674"/>
        <v>0</v>
      </c>
      <c r="BS815" s="830">
        <f t="shared" si="675"/>
        <v>14.242994792988975</v>
      </c>
      <c r="BT815" s="810">
        <f t="shared" si="676"/>
        <v>3.1557368740335048</v>
      </c>
      <c r="BU815" s="810">
        <f t="shared" si="677"/>
        <v>14.227153110425574</v>
      </c>
      <c r="BV815" s="810">
        <f t="shared" si="678"/>
        <v>0</v>
      </c>
      <c r="BW815" s="830">
        <f t="shared" si="679"/>
        <v>27.303984257942062</v>
      </c>
      <c r="BX815" s="816">
        <f t="shared" si="655"/>
        <v>1616.2902766734339</v>
      </c>
      <c r="BY815" s="755">
        <f t="shared" si="706"/>
        <v>0.1437213477390569</v>
      </c>
      <c r="BZ815" s="805">
        <f t="shared" ca="1" si="703"/>
        <v>105.07855477467369</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183.17333496439113</v>
      </c>
      <c r="BE816" s="808">
        <f t="shared" si="661"/>
        <v>736.92412463911023</v>
      </c>
      <c r="BF816" s="808">
        <f t="shared" si="662"/>
        <v>0</v>
      </c>
      <c r="BG816" s="829">
        <f t="shared" si="663"/>
        <v>166.99583072057723</v>
      </c>
      <c r="BH816" s="829">
        <f t="shared" si="664"/>
        <v>203.16093613958992</v>
      </c>
      <c r="BI816" s="829">
        <f t="shared" si="665"/>
        <v>0</v>
      </c>
      <c r="BJ816" s="829">
        <f t="shared" si="666"/>
        <v>3.96649009524273</v>
      </c>
      <c r="BK816" s="829">
        <f t="shared" si="667"/>
        <v>207.1301878274563</v>
      </c>
      <c r="BL816" s="810">
        <f t="shared" si="668"/>
        <v>219.38537129706779</v>
      </c>
      <c r="BM816" s="810">
        <f t="shared" si="669"/>
        <v>66.300387994997607</v>
      </c>
      <c r="BN816" s="810">
        <f t="shared" si="670"/>
        <v>4.715664538019225</v>
      </c>
      <c r="BO816" s="810">
        <f t="shared" si="671"/>
        <v>0</v>
      </c>
      <c r="BP816" s="810">
        <f t="shared" si="672"/>
        <v>15.116050712796591</v>
      </c>
      <c r="BQ816" s="830">
        <f t="shared" si="673"/>
        <v>0.67737327425073002</v>
      </c>
      <c r="BR816" s="830">
        <f t="shared" si="674"/>
        <v>0</v>
      </c>
      <c r="BS816" s="830">
        <f t="shared" si="675"/>
        <v>13.118992763617888</v>
      </c>
      <c r="BT816" s="810">
        <f t="shared" si="676"/>
        <v>2.5632964907624758</v>
      </c>
      <c r="BU816" s="810">
        <f t="shared" si="677"/>
        <v>13.086401073068266</v>
      </c>
      <c r="BV816" s="810">
        <f t="shared" si="678"/>
        <v>0</v>
      </c>
      <c r="BW816" s="830">
        <f t="shared" si="679"/>
        <v>20.099941974402686</v>
      </c>
      <c r="BX816" s="816">
        <f t="shared" si="655"/>
        <v>1856.4143845053511</v>
      </c>
      <c r="BY816" s="755">
        <f t="shared" si="706"/>
        <v>0.16507330468658643</v>
      </c>
      <c r="BZ816" s="805">
        <f t="shared" ca="1" si="703"/>
        <v>113.90088407178965</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79.875547177405863</v>
      </c>
      <c r="BE817" s="808">
        <f t="shared" si="661"/>
        <v>322.76767248924335</v>
      </c>
      <c r="BF817" s="808">
        <f t="shared" si="662"/>
        <v>0</v>
      </c>
      <c r="BG817" s="829">
        <f t="shared" si="663"/>
        <v>88.517048975990122</v>
      </c>
      <c r="BH817" s="829">
        <f t="shared" si="664"/>
        <v>93.23736997539207</v>
      </c>
      <c r="BI817" s="829">
        <f t="shared" si="665"/>
        <v>0</v>
      </c>
      <c r="BJ817" s="829">
        <f t="shared" si="666"/>
        <v>1.9761419974420082</v>
      </c>
      <c r="BK817" s="829">
        <f t="shared" si="667"/>
        <v>107.79772756689106</v>
      </c>
      <c r="BL817" s="810">
        <f t="shared" si="668"/>
        <v>100.78704236817167</v>
      </c>
      <c r="BM817" s="810">
        <f t="shared" si="669"/>
        <v>29.018959615170839</v>
      </c>
      <c r="BN817" s="810">
        <f t="shared" si="670"/>
        <v>2.1713360699518915</v>
      </c>
      <c r="BO817" s="810">
        <f t="shared" si="671"/>
        <v>0</v>
      </c>
      <c r="BP817" s="810">
        <f t="shared" si="672"/>
        <v>6.1989828944123815</v>
      </c>
      <c r="BQ817" s="830">
        <f t="shared" si="673"/>
        <v>0.3455115594874944</v>
      </c>
      <c r="BR817" s="830">
        <f t="shared" si="674"/>
        <v>0</v>
      </c>
      <c r="BS817" s="830">
        <f t="shared" si="675"/>
        <v>6.9185308338979956</v>
      </c>
      <c r="BT817" s="810">
        <f t="shared" si="676"/>
        <v>1.5271341769728832</v>
      </c>
      <c r="BU817" s="810">
        <f t="shared" si="677"/>
        <v>6.6286790384611303</v>
      </c>
      <c r="BV817" s="810">
        <f t="shared" si="678"/>
        <v>0</v>
      </c>
      <c r="BW817" s="830">
        <f t="shared" si="679"/>
        <v>9.1594949127729404</v>
      </c>
      <c r="BX817" s="816">
        <f t="shared" si="655"/>
        <v>856.92717965166366</v>
      </c>
      <c r="BY817" s="755">
        <f t="shared" si="706"/>
        <v>7.619839762152443E-2</v>
      </c>
      <c r="BZ817" s="805">
        <f t="shared" ca="1" si="703"/>
        <v>109.25093205033009</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114.56292159332108</v>
      </c>
      <c r="BE818" s="808">
        <f t="shared" si="661"/>
        <v>610.21626379277745</v>
      </c>
      <c r="BF818" s="808">
        <f t="shared" si="662"/>
        <v>0</v>
      </c>
      <c r="BG818" s="829">
        <f t="shared" si="663"/>
        <v>157.82946123959829</v>
      </c>
      <c r="BH818" s="829">
        <f t="shared" si="664"/>
        <v>174.39735518586912</v>
      </c>
      <c r="BI818" s="829">
        <f t="shared" si="665"/>
        <v>0</v>
      </c>
      <c r="BJ818" s="829">
        <f t="shared" si="666"/>
        <v>3.2119731613933502</v>
      </c>
      <c r="BK818" s="829">
        <f t="shared" si="667"/>
        <v>188.20564537401717</v>
      </c>
      <c r="BL818" s="810">
        <f t="shared" si="668"/>
        <v>209.00756797572691</v>
      </c>
      <c r="BM818" s="810">
        <f t="shared" si="669"/>
        <v>55.703874322917002</v>
      </c>
      <c r="BN818" s="810">
        <f t="shared" si="670"/>
        <v>4.5412011276145501</v>
      </c>
      <c r="BO818" s="810">
        <f t="shared" si="671"/>
        <v>0</v>
      </c>
      <c r="BP818" s="810">
        <f t="shared" si="672"/>
        <v>13.753351986489781</v>
      </c>
      <c r="BQ818" s="830">
        <f t="shared" si="673"/>
        <v>0.70832541749039402</v>
      </c>
      <c r="BR818" s="830">
        <f t="shared" si="674"/>
        <v>0</v>
      </c>
      <c r="BS818" s="830">
        <f t="shared" si="675"/>
        <v>13.762969079218689</v>
      </c>
      <c r="BT818" s="810">
        <f t="shared" si="676"/>
        <v>2.422026372763356</v>
      </c>
      <c r="BU818" s="810">
        <f t="shared" si="677"/>
        <v>12.481817137242947</v>
      </c>
      <c r="BV818" s="810">
        <f t="shared" si="678"/>
        <v>0</v>
      </c>
      <c r="BW818" s="830">
        <f t="shared" si="679"/>
        <v>22.214584961639954</v>
      </c>
      <c r="BX818" s="816">
        <f t="shared" si="655"/>
        <v>1583.0193387280804</v>
      </c>
      <c r="BY818" s="755">
        <f t="shared" si="706"/>
        <v>0.14076287913285437</v>
      </c>
      <c r="BZ818" s="805">
        <f t="shared" ca="1" si="703"/>
        <v>106.07603610893661</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193.07338427557974</v>
      </c>
      <c r="BE819" s="808">
        <f t="shared" si="661"/>
        <v>786.57132100533624</v>
      </c>
      <c r="BF819" s="808">
        <f t="shared" si="662"/>
        <v>0</v>
      </c>
      <c r="BG819" s="829">
        <f t="shared" si="663"/>
        <v>194.50999094273527</v>
      </c>
      <c r="BH819" s="829">
        <f t="shared" si="664"/>
        <v>224.13080332045854</v>
      </c>
      <c r="BI819" s="829">
        <f t="shared" si="665"/>
        <v>0</v>
      </c>
      <c r="BJ819" s="829">
        <f t="shared" si="666"/>
        <v>5.3195602053906299</v>
      </c>
      <c r="BK819" s="829">
        <f t="shared" si="667"/>
        <v>227.90631521728682</v>
      </c>
      <c r="BL819" s="810">
        <f t="shared" si="668"/>
        <v>235.56600756868269</v>
      </c>
      <c r="BM819" s="810">
        <f t="shared" si="669"/>
        <v>65.393177204068692</v>
      </c>
      <c r="BN819" s="810">
        <f t="shared" si="670"/>
        <v>5.3272727094328696</v>
      </c>
      <c r="BO819" s="810">
        <f t="shared" si="671"/>
        <v>0</v>
      </c>
      <c r="BP819" s="810">
        <f t="shared" si="672"/>
        <v>15.753741571295103</v>
      </c>
      <c r="BQ819" s="830">
        <f t="shared" si="673"/>
        <v>0.82191749075239806</v>
      </c>
      <c r="BR819" s="830">
        <f t="shared" si="674"/>
        <v>0</v>
      </c>
      <c r="BS819" s="830">
        <f t="shared" si="675"/>
        <v>16.246178078207841</v>
      </c>
      <c r="BT819" s="810">
        <f t="shared" si="676"/>
        <v>2.9205494856105498</v>
      </c>
      <c r="BU819" s="810">
        <f t="shared" si="677"/>
        <v>15.598964312857827</v>
      </c>
      <c r="BV819" s="810">
        <f t="shared" si="678"/>
        <v>0</v>
      </c>
      <c r="BW819" s="830">
        <f t="shared" si="679"/>
        <v>32.854948120743614</v>
      </c>
      <c r="BX819" s="816">
        <f t="shared" si="655"/>
        <v>2021.9941315084386</v>
      </c>
      <c r="BY819" s="755">
        <f t="shared" si="706"/>
        <v>0.17979673941921026</v>
      </c>
      <c r="BZ819" s="805">
        <f t="shared" ca="1" si="703"/>
        <v>111.6753486194465</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27.796573676768322</v>
      </c>
      <c r="BE820" s="808">
        <f t="shared" si="661"/>
        <v>61.938837841065954</v>
      </c>
      <c r="BF820" s="808">
        <f t="shared" si="662"/>
        <v>0</v>
      </c>
      <c r="BG820" s="829">
        <f t="shared" si="663"/>
        <v>20.333535306342498</v>
      </c>
      <c r="BH820" s="829">
        <f t="shared" si="664"/>
        <v>12.001114145668437</v>
      </c>
      <c r="BI820" s="829">
        <f t="shared" si="665"/>
        <v>0</v>
      </c>
      <c r="BJ820" s="829">
        <f t="shared" si="666"/>
        <v>0.37770207592913402</v>
      </c>
      <c r="BK820" s="829">
        <f t="shared" si="667"/>
        <v>16.958823209218117</v>
      </c>
      <c r="BL820" s="810">
        <f t="shared" si="668"/>
        <v>19.243584243446435</v>
      </c>
      <c r="BM820" s="810">
        <f t="shared" si="669"/>
        <v>3.1820980131695715</v>
      </c>
      <c r="BN820" s="810">
        <f t="shared" si="670"/>
        <v>0.37599389620847601</v>
      </c>
      <c r="BO820" s="810">
        <f t="shared" si="671"/>
        <v>0</v>
      </c>
      <c r="BP820" s="810">
        <f t="shared" si="672"/>
        <v>1.1387243713742417</v>
      </c>
      <c r="BQ820" s="830">
        <f t="shared" si="673"/>
        <v>6.0475306224628801E-2</v>
      </c>
      <c r="BR820" s="830">
        <f t="shared" si="674"/>
        <v>0</v>
      </c>
      <c r="BS820" s="830">
        <f t="shared" si="675"/>
        <v>1.1288723828597376</v>
      </c>
      <c r="BT820" s="810">
        <f t="shared" si="676"/>
        <v>0.2665263819926379</v>
      </c>
      <c r="BU820" s="810">
        <f t="shared" si="677"/>
        <v>1.2220603424007166</v>
      </c>
      <c r="BV820" s="810">
        <f t="shared" si="678"/>
        <v>0</v>
      </c>
      <c r="BW820" s="830">
        <f t="shared" si="679"/>
        <v>2.6467801530935553</v>
      </c>
      <c r="BX820" s="816">
        <f t="shared" si="655"/>
        <v>168.67170134576244</v>
      </c>
      <c r="BY820" s="755">
        <f t="shared" si="706"/>
        <v>1.4998372874423124E-2</v>
      </c>
      <c r="BZ820" s="805">
        <f t="shared" ca="1" si="703"/>
        <v>115.96112745300375</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48.797620380982693</v>
      </c>
      <c r="BE822" s="808">
        <f t="shared" si="661"/>
        <v>249.58642871822877</v>
      </c>
      <c r="BF822" s="808">
        <f t="shared" si="662"/>
        <v>0</v>
      </c>
      <c r="BG822" s="829">
        <f t="shared" si="663"/>
        <v>36.520205465681933</v>
      </c>
      <c r="BH822" s="829">
        <f t="shared" si="664"/>
        <v>65.948200076602078</v>
      </c>
      <c r="BI822" s="829">
        <f t="shared" si="665"/>
        <v>0</v>
      </c>
      <c r="BJ822" s="829">
        <f t="shared" si="666"/>
        <v>4.3320160633291804</v>
      </c>
      <c r="BK822" s="829">
        <f t="shared" si="667"/>
        <v>68.993625778974334</v>
      </c>
      <c r="BL822" s="810">
        <f t="shared" si="668"/>
        <v>59.204738035012554</v>
      </c>
      <c r="BM822" s="810">
        <f t="shared" si="669"/>
        <v>16.861844769671659</v>
      </c>
      <c r="BN822" s="810">
        <f t="shared" si="670"/>
        <v>1.3579068356654256</v>
      </c>
      <c r="BO822" s="810">
        <f t="shared" si="671"/>
        <v>0</v>
      </c>
      <c r="BP822" s="810">
        <f t="shared" si="672"/>
        <v>3.7882767701181876</v>
      </c>
      <c r="BQ822" s="830">
        <f t="shared" si="673"/>
        <v>0.29147723207193899</v>
      </c>
      <c r="BR822" s="830">
        <f t="shared" si="674"/>
        <v>0</v>
      </c>
      <c r="BS822" s="830">
        <f t="shared" si="675"/>
        <v>4.1695857911738239</v>
      </c>
      <c r="BT822" s="810">
        <f t="shared" si="676"/>
        <v>1.0392261649720935</v>
      </c>
      <c r="BU822" s="810">
        <f t="shared" si="677"/>
        <v>2.046029175421971</v>
      </c>
      <c r="BV822" s="810">
        <f t="shared" si="678"/>
        <v>0</v>
      </c>
      <c r="BW822" s="830">
        <f t="shared" si="679"/>
        <v>9.1655875532309121</v>
      </c>
      <c r="BX822" s="816">
        <f t="shared" si="655"/>
        <v>572.10276881113737</v>
      </c>
      <c r="BY822" s="755">
        <f t="shared" si="706"/>
        <v>5.0871667153755767E-2</v>
      </c>
      <c r="BZ822" s="805">
        <f t="shared" ca="1" si="703"/>
        <v>116.00321597977413</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110.25316963363082</v>
      </c>
      <c r="BE823" s="808">
        <f t="shared" si="661"/>
        <v>655.8100319523769</v>
      </c>
      <c r="BF823" s="808">
        <f t="shared" si="662"/>
        <v>0</v>
      </c>
      <c r="BG823" s="829">
        <f t="shared" si="663"/>
        <v>152.82816804030568</v>
      </c>
      <c r="BH823" s="829">
        <f t="shared" si="664"/>
        <v>186.03235888421537</v>
      </c>
      <c r="BI823" s="829">
        <f t="shared" si="665"/>
        <v>0</v>
      </c>
      <c r="BJ823" s="829">
        <f t="shared" si="666"/>
        <v>5.9194232208659701</v>
      </c>
      <c r="BK823" s="829">
        <f t="shared" si="667"/>
        <v>190.73907780397388</v>
      </c>
      <c r="BL823" s="810">
        <f t="shared" si="668"/>
        <v>188.75122659167522</v>
      </c>
      <c r="BM823" s="810">
        <f t="shared" si="669"/>
        <v>52.939400380889246</v>
      </c>
      <c r="BN823" s="810">
        <f t="shared" si="670"/>
        <v>4.3291565732035604</v>
      </c>
      <c r="BO823" s="810">
        <f t="shared" si="671"/>
        <v>0</v>
      </c>
      <c r="BP823" s="810">
        <f t="shared" si="672"/>
        <v>13.049158986344162</v>
      </c>
      <c r="BQ823" s="830">
        <f t="shared" si="673"/>
        <v>1.0265149064269079</v>
      </c>
      <c r="BR823" s="830">
        <f t="shared" si="674"/>
        <v>0</v>
      </c>
      <c r="BS823" s="830">
        <f t="shared" si="675"/>
        <v>19.338695544975518</v>
      </c>
      <c r="BT823" s="810">
        <f t="shared" si="676"/>
        <v>2.660219798975842</v>
      </c>
      <c r="BU823" s="810">
        <f t="shared" si="677"/>
        <v>10.225625693780376</v>
      </c>
      <c r="BV823" s="810">
        <f t="shared" si="678"/>
        <v>0</v>
      </c>
      <c r="BW823" s="830">
        <f t="shared" si="679"/>
        <v>28.514004006375853</v>
      </c>
      <c r="BX823" s="816">
        <f t="shared" si="655"/>
        <v>1622.4162320180155</v>
      </c>
      <c r="BY823" s="755">
        <f t="shared" si="706"/>
        <v>0.14426607078232398</v>
      </c>
      <c r="BZ823" s="805">
        <f t="shared" ca="1" si="703"/>
        <v>100.99420457186272</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172.22002254337175</v>
      </c>
      <c r="BE824" s="808">
        <f t="shared" si="661"/>
        <v>1202.5418167653891</v>
      </c>
      <c r="BF824" s="808">
        <f t="shared" si="662"/>
        <v>0</v>
      </c>
      <c r="BG824" s="829">
        <f t="shared" si="663"/>
        <v>326.82978051450561</v>
      </c>
      <c r="BH824" s="829">
        <f t="shared" si="664"/>
        <v>443.9666687755012</v>
      </c>
      <c r="BI824" s="829">
        <f t="shared" si="665"/>
        <v>0</v>
      </c>
      <c r="BJ824" s="829">
        <f t="shared" si="666"/>
        <v>10.0784199662292</v>
      </c>
      <c r="BK824" s="829">
        <f t="shared" si="667"/>
        <v>452.5210564836911</v>
      </c>
      <c r="BL824" s="810">
        <f t="shared" si="668"/>
        <v>539.03330886631431</v>
      </c>
      <c r="BM824" s="810">
        <f t="shared" si="669"/>
        <v>179.58665576987485</v>
      </c>
      <c r="BN824" s="810">
        <f t="shared" si="670"/>
        <v>13.097080195433884</v>
      </c>
      <c r="BO824" s="810">
        <f t="shared" si="671"/>
        <v>0</v>
      </c>
      <c r="BP824" s="810">
        <f t="shared" si="672"/>
        <v>33.504833387461773</v>
      </c>
      <c r="BQ824" s="830">
        <f t="shared" si="673"/>
        <v>2.232486302161512</v>
      </c>
      <c r="BR824" s="830">
        <f t="shared" si="674"/>
        <v>0</v>
      </c>
      <c r="BS824" s="830">
        <f t="shared" si="675"/>
        <v>44.674161340626497</v>
      </c>
      <c r="BT824" s="810">
        <f t="shared" si="676"/>
        <v>9.0482203358294768</v>
      </c>
      <c r="BU824" s="810">
        <f t="shared" si="677"/>
        <v>29.247417815154066</v>
      </c>
      <c r="BV824" s="810">
        <f t="shared" si="678"/>
        <v>0</v>
      </c>
      <c r="BW824" s="830">
        <f t="shared" si="679"/>
        <v>68.801048863432413</v>
      </c>
      <c r="BX824" s="816">
        <f t="shared" si="655"/>
        <v>3527.3829779249772</v>
      </c>
      <c r="BY824" s="755">
        <f t="shared" si="706"/>
        <v>0.31365667596700847</v>
      </c>
      <c r="BZ824" s="805">
        <f t="shared" ca="1" si="703"/>
        <v>91.266216306251081</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97.821247757269944</v>
      </c>
      <c r="BE826" s="808">
        <f t="shared" si="661"/>
        <v>167.33518940757924</v>
      </c>
      <c r="BF826" s="808">
        <f t="shared" si="662"/>
        <v>0</v>
      </c>
      <c r="BG826" s="829">
        <f t="shared" si="663"/>
        <v>34.800149282089613</v>
      </c>
      <c r="BH826" s="829">
        <f t="shared" si="664"/>
        <v>29.226842027372072</v>
      </c>
      <c r="BI826" s="829">
        <f t="shared" si="665"/>
        <v>0</v>
      </c>
      <c r="BJ826" s="829">
        <f t="shared" si="666"/>
        <v>0.96133009066545894</v>
      </c>
      <c r="BK826" s="829">
        <f t="shared" si="667"/>
        <v>43.163721070879106</v>
      </c>
      <c r="BL826" s="810">
        <f t="shared" si="668"/>
        <v>40.716260682437003</v>
      </c>
      <c r="BM826" s="810">
        <f t="shared" si="669"/>
        <v>13.714975960160547</v>
      </c>
      <c r="BN826" s="810">
        <f t="shared" si="670"/>
        <v>0.487126095239861</v>
      </c>
      <c r="BO826" s="810">
        <f t="shared" si="671"/>
        <v>0</v>
      </c>
      <c r="BP826" s="810">
        <f t="shared" si="672"/>
        <v>3.3966996536846215</v>
      </c>
      <c r="BQ826" s="830">
        <f t="shared" si="673"/>
        <v>0.23035095663075961</v>
      </c>
      <c r="BR826" s="830">
        <f t="shared" si="674"/>
        <v>0</v>
      </c>
      <c r="BS826" s="830">
        <f t="shared" si="675"/>
        <v>1.4112526085508479</v>
      </c>
      <c r="BT826" s="810">
        <f t="shared" si="676"/>
        <v>0.46864692002412789</v>
      </c>
      <c r="BU826" s="810">
        <f t="shared" si="677"/>
        <v>2.0172193514082029</v>
      </c>
      <c r="BV826" s="810">
        <f t="shared" si="678"/>
        <v>0</v>
      </c>
      <c r="BW826" s="830">
        <f t="shared" si="679"/>
        <v>6.376822934747544</v>
      </c>
      <c r="BX826" s="816">
        <f t="shared" si="655"/>
        <v>442.12783479873895</v>
      </c>
      <c r="BY826" s="755">
        <f t="shared" si="706"/>
        <v>3.9314230375132396E-2</v>
      </c>
      <c r="BZ826" s="805">
        <f t="shared" ca="1" si="703"/>
        <v>124.70250112902515</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364.17248857578755</v>
      </c>
      <c r="BE827" s="808">
        <f t="shared" si="661"/>
        <v>1262.3356328553286</v>
      </c>
      <c r="BF827" s="808">
        <f t="shared" si="662"/>
        <v>0</v>
      </c>
      <c r="BG827" s="829">
        <f t="shared" si="663"/>
        <v>262.75253654255118</v>
      </c>
      <c r="BH827" s="829">
        <f t="shared" si="664"/>
        <v>347.29793092011965</v>
      </c>
      <c r="BI827" s="829">
        <f t="shared" si="665"/>
        <v>0</v>
      </c>
      <c r="BJ827" s="829">
        <f t="shared" si="666"/>
        <v>7.7496545928887697</v>
      </c>
      <c r="BK827" s="829">
        <f t="shared" si="667"/>
        <v>311.891678721701</v>
      </c>
      <c r="BL827" s="810">
        <f t="shared" si="668"/>
        <v>375.72358295422208</v>
      </c>
      <c r="BM827" s="810">
        <f t="shared" si="669"/>
        <v>109.94273497186305</v>
      </c>
      <c r="BN827" s="810">
        <f t="shared" si="670"/>
        <v>8.9906442149887997</v>
      </c>
      <c r="BO827" s="810">
        <f t="shared" si="671"/>
        <v>0</v>
      </c>
      <c r="BP827" s="810">
        <f t="shared" si="672"/>
        <v>23.023109225992958</v>
      </c>
      <c r="BQ827" s="830">
        <f t="shared" si="673"/>
        <v>1.7845753844357519</v>
      </c>
      <c r="BR827" s="830">
        <f t="shared" si="674"/>
        <v>0</v>
      </c>
      <c r="BS827" s="830">
        <f t="shared" si="675"/>
        <v>21.771300569001873</v>
      </c>
      <c r="BT827" s="810">
        <f t="shared" si="676"/>
        <v>6.3799592503589686</v>
      </c>
      <c r="BU827" s="810">
        <f t="shared" si="677"/>
        <v>18.767560891441033</v>
      </c>
      <c r="BV827" s="810">
        <f t="shared" si="678"/>
        <v>0</v>
      </c>
      <c r="BW827" s="830">
        <f t="shared" si="679"/>
        <v>47.286338540241893</v>
      </c>
      <c r="BX827" s="816">
        <f t="shared" si="655"/>
        <v>3169.8697282109229</v>
      </c>
      <c r="BY827" s="755">
        <f t="shared" si="706"/>
        <v>0.28186641723376515</v>
      </c>
      <c r="BZ827" s="805">
        <f t="shared" ca="1" si="703"/>
        <v>107.97618681171043</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74.800983604281171</v>
      </c>
      <c r="BE828" s="808">
        <f t="shared" si="661"/>
        <v>441.38252637049465</v>
      </c>
      <c r="BF828" s="808">
        <f t="shared" si="662"/>
        <v>0</v>
      </c>
      <c r="BG828" s="829">
        <f t="shared" si="663"/>
        <v>99.498838842109492</v>
      </c>
      <c r="BH828" s="829">
        <f t="shared" si="664"/>
        <v>126.62394387834765</v>
      </c>
      <c r="BI828" s="829">
        <f t="shared" si="665"/>
        <v>0</v>
      </c>
      <c r="BJ828" s="829">
        <f t="shared" si="666"/>
        <v>3.9275073428694602</v>
      </c>
      <c r="BK828" s="829">
        <f t="shared" si="667"/>
        <v>142.11314805803963</v>
      </c>
      <c r="BL828" s="810">
        <f t="shared" si="668"/>
        <v>142.31679511164302</v>
      </c>
      <c r="BM828" s="810">
        <f t="shared" si="669"/>
        <v>56.263333171424406</v>
      </c>
      <c r="BN828" s="810">
        <f t="shared" si="670"/>
        <v>4.2653357033902655</v>
      </c>
      <c r="BO828" s="810">
        <f t="shared" si="671"/>
        <v>0</v>
      </c>
      <c r="BP828" s="810">
        <f t="shared" si="672"/>
        <v>12.013288602902733</v>
      </c>
      <c r="BQ828" s="830">
        <f t="shared" si="673"/>
        <v>0.79988246614398606</v>
      </c>
      <c r="BR828" s="830">
        <f t="shared" si="674"/>
        <v>0</v>
      </c>
      <c r="BS828" s="830">
        <f t="shared" si="675"/>
        <v>11.572643861052512</v>
      </c>
      <c r="BT828" s="810">
        <f t="shared" si="676"/>
        <v>3.2956066864061038</v>
      </c>
      <c r="BU828" s="810">
        <f t="shared" si="677"/>
        <v>13.013238620975967</v>
      </c>
      <c r="BV828" s="810">
        <f t="shared" si="678"/>
        <v>0</v>
      </c>
      <c r="BW828" s="830">
        <f t="shared" si="679"/>
        <v>24.251480142133222</v>
      </c>
      <c r="BX828" s="816">
        <f t="shared" si="655"/>
        <v>1156.1385524622142</v>
      </c>
      <c r="BY828" s="755">
        <f t="shared" si="706"/>
        <v>0.10280442401406849</v>
      </c>
      <c r="BZ828" s="805">
        <f t="shared" ca="1" si="703"/>
        <v>86.957532758782733</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366.81981627552869</v>
      </c>
      <c r="BE830" s="808">
        <f t="shared" si="661"/>
        <v>1703.6087643894436</v>
      </c>
      <c r="BF830" s="808">
        <f t="shared" si="662"/>
        <v>0</v>
      </c>
      <c r="BG830" s="829">
        <f t="shared" si="663"/>
        <v>407.40464273956638</v>
      </c>
      <c r="BH830" s="829">
        <f t="shared" si="664"/>
        <v>474.53501818272099</v>
      </c>
      <c r="BI830" s="829">
        <f t="shared" si="665"/>
        <v>0</v>
      </c>
      <c r="BJ830" s="829">
        <f t="shared" si="666"/>
        <v>10.94411154169188</v>
      </c>
      <c r="BK830" s="829">
        <f t="shared" si="667"/>
        <v>491.39060822196541</v>
      </c>
      <c r="BL830" s="810">
        <f t="shared" si="668"/>
        <v>480.41163925673987</v>
      </c>
      <c r="BM830" s="810">
        <f t="shared" si="669"/>
        <v>147.83466179089729</v>
      </c>
      <c r="BN830" s="810">
        <f t="shared" si="670"/>
        <v>9.4189538152150352</v>
      </c>
      <c r="BO830" s="810">
        <f t="shared" si="671"/>
        <v>0</v>
      </c>
      <c r="BP830" s="810">
        <f t="shared" si="672"/>
        <v>31.702800310650325</v>
      </c>
      <c r="BQ830" s="830">
        <f t="shared" si="673"/>
        <v>1.8563437004187242</v>
      </c>
      <c r="BR830" s="830">
        <f t="shared" si="674"/>
        <v>0</v>
      </c>
      <c r="BS830" s="830">
        <f t="shared" si="675"/>
        <v>26.355250382896287</v>
      </c>
      <c r="BT830" s="810">
        <f t="shared" si="676"/>
        <v>4.789052685061324</v>
      </c>
      <c r="BU830" s="810">
        <f t="shared" si="677"/>
        <v>22.878723822421502</v>
      </c>
      <c r="BV830" s="810">
        <f t="shared" si="678"/>
        <v>0</v>
      </c>
      <c r="BW830" s="830">
        <f t="shared" si="679"/>
        <v>54.995063859817598</v>
      </c>
      <c r="BX830" s="816">
        <f t="shared" si="655"/>
        <v>4234.9454509750349</v>
      </c>
      <c r="BY830" s="755">
        <f t="shared" si="706"/>
        <v>0.37657348843811445</v>
      </c>
      <c r="BZ830" s="805">
        <f t="shared" ca="1" si="703"/>
        <v>115.23000137157102</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146.6325614034356</v>
      </c>
      <c r="BE831" s="808">
        <f t="shared" si="661"/>
        <v>721.30129885527265</v>
      </c>
      <c r="BF831" s="808">
        <f t="shared" si="662"/>
        <v>0</v>
      </c>
      <c r="BG831" s="829">
        <f t="shared" si="663"/>
        <v>161.07485009206539</v>
      </c>
      <c r="BH831" s="829">
        <f t="shared" si="664"/>
        <v>161.41795075317259</v>
      </c>
      <c r="BI831" s="829">
        <f t="shared" si="665"/>
        <v>0</v>
      </c>
      <c r="BJ831" s="829">
        <f t="shared" si="666"/>
        <v>4.5382927679685601</v>
      </c>
      <c r="BK831" s="829">
        <f t="shared" si="667"/>
        <v>169.73389383212057</v>
      </c>
      <c r="BL831" s="810">
        <f t="shared" si="668"/>
        <v>161.64511110695989</v>
      </c>
      <c r="BM831" s="810">
        <f t="shared" si="669"/>
        <v>46.481889430847332</v>
      </c>
      <c r="BN831" s="810">
        <f t="shared" si="670"/>
        <v>3.636029860963605</v>
      </c>
      <c r="BO831" s="810">
        <f t="shared" si="671"/>
        <v>0</v>
      </c>
      <c r="BP831" s="810">
        <f t="shared" si="672"/>
        <v>11.511869812312657</v>
      </c>
      <c r="BQ831" s="830">
        <f t="shared" si="673"/>
        <v>0.84341031338278194</v>
      </c>
      <c r="BR831" s="830">
        <f t="shared" si="674"/>
        <v>0</v>
      </c>
      <c r="BS831" s="830">
        <f t="shared" si="675"/>
        <v>7.8398157583801549</v>
      </c>
      <c r="BT831" s="810">
        <f t="shared" si="676"/>
        <v>2.1341413321731073</v>
      </c>
      <c r="BU831" s="810">
        <f t="shared" si="677"/>
        <v>8.8839075085858639</v>
      </c>
      <c r="BV831" s="810">
        <f t="shared" si="678"/>
        <v>0</v>
      </c>
      <c r="BW831" s="830">
        <f t="shared" si="679"/>
        <v>23.519948164330284</v>
      </c>
      <c r="BX831" s="816">
        <f t="shared" si="655"/>
        <v>1631.1949709919711</v>
      </c>
      <c r="BY831" s="755">
        <f t="shared" si="706"/>
        <v>0.14504668068575235</v>
      </c>
      <c r="BZ831" s="805">
        <f t="shared" ca="1" si="703"/>
        <v>119.26709805617448</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420.833886401489</v>
      </c>
      <c r="BE832" s="808">
        <f t="shared" si="661"/>
        <v>2189.488263971255</v>
      </c>
      <c r="BF832" s="808">
        <f t="shared" si="662"/>
        <v>0</v>
      </c>
      <c r="BG832" s="829">
        <f t="shared" si="663"/>
        <v>579.44697679751118</v>
      </c>
      <c r="BH832" s="829">
        <f t="shared" si="664"/>
        <v>607.61094422104497</v>
      </c>
      <c r="BI832" s="829">
        <f t="shared" si="665"/>
        <v>0</v>
      </c>
      <c r="BJ832" s="829">
        <f t="shared" si="666"/>
        <v>11.535913516252441</v>
      </c>
      <c r="BK832" s="829">
        <f t="shared" si="667"/>
        <v>631.14803936455689</v>
      </c>
      <c r="BL832" s="810">
        <f t="shared" si="668"/>
        <v>763.16506991054951</v>
      </c>
      <c r="BM832" s="810">
        <f t="shared" si="669"/>
        <v>220.58911767331756</v>
      </c>
      <c r="BN832" s="810">
        <f t="shared" si="670"/>
        <v>15.020572426446405</v>
      </c>
      <c r="BO832" s="810">
        <f t="shared" si="671"/>
        <v>0</v>
      </c>
      <c r="BP832" s="810">
        <f t="shared" si="672"/>
        <v>50.167426899817258</v>
      </c>
      <c r="BQ832" s="830">
        <f t="shared" si="673"/>
        <v>2.167083304715832</v>
      </c>
      <c r="BR832" s="830">
        <f t="shared" si="674"/>
        <v>0</v>
      </c>
      <c r="BS832" s="830">
        <f t="shared" si="675"/>
        <v>40.906882355080228</v>
      </c>
      <c r="BT832" s="810">
        <f t="shared" si="676"/>
        <v>6.4415551046810693</v>
      </c>
      <c r="BU832" s="810">
        <f t="shared" si="677"/>
        <v>35.408362909055697</v>
      </c>
      <c r="BV832" s="810">
        <f t="shared" si="678"/>
        <v>0</v>
      </c>
      <c r="BW832" s="830">
        <f t="shared" si="679"/>
        <v>71.973994877886469</v>
      </c>
      <c r="BX832" s="816">
        <f t="shared" ref="BX832:BX895" si="712">IF(SUM(BB832:BW832)=0,"",SUM(BB832:BW832))</f>
        <v>5645.904089733659</v>
      </c>
      <c r="BY832" s="755">
        <f t="shared" si="706"/>
        <v>0.5020366432272505</v>
      </c>
      <c r="BZ832" s="805">
        <f t="shared" ca="1" si="703"/>
        <v>109.96025200143156</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181.12252235932633</v>
      </c>
      <c r="BE833" s="808">
        <f t="shared" si="661"/>
        <v>1270.3942265670653</v>
      </c>
      <c r="BF833" s="808">
        <f t="shared" si="662"/>
        <v>0</v>
      </c>
      <c r="BG833" s="829">
        <f t="shared" si="663"/>
        <v>336.00919735375743</v>
      </c>
      <c r="BH833" s="829">
        <f t="shared" si="664"/>
        <v>334.07740941773272</v>
      </c>
      <c r="BI833" s="829">
        <f t="shared" si="665"/>
        <v>0</v>
      </c>
      <c r="BJ833" s="829">
        <f t="shared" si="666"/>
        <v>7.9290524387120103</v>
      </c>
      <c r="BK833" s="829">
        <f t="shared" si="667"/>
        <v>356.01445449816924</v>
      </c>
      <c r="BL833" s="810">
        <f t="shared" si="668"/>
        <v>377.52296437727381</v>
      </c>
      <c r="BM833" s="810">
        <f t="shared" si="669"/>
        <v>110.82598299974558</v>
      </c>
      <c r="BN833" s="810">
        <f t="shared" si="670"/>
        <v>8.0656602936844894</v>
      </c>
      <c r="BO833" s="810">
        <f t="shared" si="671"/>
        <v>0</v>
      </c>
      <c r="BP833" s="810">
        <f t="shared" si="672"/>
        <v>25.417561140261032</v>
      </c>
      <c r="BQ833" s="830">
        <f t="shared" si="673"/>
        <v>1.0585872547953241</v>
      </c>
      <c r="BR833" s="830">
        <f t="shared" si="674"/>
        <v>0</v>
      </c>
      <c r="BS833" s="830">
        <f t="shared" si="675"/>
        <v>18.135855102279379</v>
      </c>
      <c r="BT833" s="810">
        <f t="shared" si="676"/>
        <v>3.395657379996841</v>
      </c>
      <c r="BU833" s="810">
        <f t="shared" si="677"/>
        <v>16.122986084176389</v>
      </c>
      <c r="BV833" s="810">
        <f t="shared" si="678"/>
        <v>0</v>
      </c>
      <c r="BW833" s="830">
        <f t="shared" si="679"/>
        <v>41.14397541654732</v>
      </c>
      <c r="BX833" s="816">
        <f t="shared" si="712"/>
        <v>3087.2360926835231</v>
      </c>
      <c r="BY833" s="755">
        <f t="shared" si="706"/>
        <v>0.27451859262702499</v>
      </c>
      <c r="BZ833" s="805">
        <f t="shared" ca="1" si="703"/>
        <v>114.31722750627166</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9.3698498292498655</v>
      </c>
      <c r="BE834" s="808">
        <f t="shared" si="661"/>
        <v>72.301252260137474</v>
      </c>
      <c r="BF834" s="808">
        <f t="shared" si="662"/>
        <v>0</v>
      </c>
      <c r="BG834" s="829">
        <f t="shared" si="663"/>
        <v>26.61038687571698</v>
      </c>
      <c r="BH834" s="829">
        <f t="shared" si="664"/>
        <v>18.910167572643005</v>
      </c>
      <c r="BI834" s="829">
        <f t="shared" si="665"/>
        <v>0</v>
      </c>
      <c r="BJ834" s="829">
        <f t="shared" si="666"/>
        <v>0.55110952882711495</v>
      </c>
      <c r="BK834" s="829">
        <f t="shared" si="667"/>
        <v>16.887847653099982</v>
      </c>
      <c r="BL834" s="810">
        <f t="shared" si="668"/>
        <v>29.816401767103578</v>
      </c>
      <c r="BM834" s="810">
        <f t="shared" si="669"/>
        <v>8.929866812802489</v>
      </c>
      <c r="BN834" s="810">
        <f t="shared" si="670"/>
        <v>0.48561432157930301</v>
      </c>
      <c r="BO834" s="810">
        <f t="shared" si="671"/>
        <v>0</v>
      </c>
      <c r="BP834" s="810">
        <f t="shared" si="672"/>
        <v>2.026868871506974</v>
      </c>
      <c r="BQ834" s="830">
        <f t="shared" si="673"/>
        <v>0.11472842668907399</v>
      </c>
      <c r="BR834" s="830">
        <f t="shared" si="674"/>
        <v>0</v>
      </c>
      <c r="BS834" s="830">
        <f t="shared" si="675"/>
        <v>2.1415972981960478</v>
      </c>
      <c r="BT834" s="810">
        <f t="shared" si="676"/>
        <v>0.36512928918008608</v>
      </c>
      <c r="BU834" s="810">
        <f t="shared" si="677"/>
        <v>4.296999826928328</v>
      </c>
      <c r="BV834" s="810">
        <f t="shared" si="678"/>
        <v>0</v>
      </c>
      <c r="BW834" s="830">
        <f t="shared" si="679"/>
        <v>3.8051594851876209</v>
      </c>
      <c r="BX834" s="816">
        <f t="shared" si="712"/>
        <v>196.61297981884795</v>
      </c>
      <c r="BY834" s="755">
        <f t="shared" si="706"/>
        <v>1.7482925468508621E-2</v>
      </c>
      <c r="BZ834" s="805">
        <f t="shared" ca="1" si="703"/>
        <v>90.251001581813028</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44.918197213195548</v>
      </c>
      <c r="BE835" s="808">
        <f t="shared" si="661"/>
        <v>240.95661027866356</v>
      </c>
      <c r="BF835" s="808">
        <f t="shared" si="662"/>
        <v>0</v>
      </c>
      <c r="BG835" s="829">
        <f t="shared" si="663"/>
        <v>59.686565165846361</v>
      </c>
      <c r="BH835" s="829">
        <f t="shared" si="664"/>
        <v>44.758408237410421</v>
      </c>
      <c r="BI835" s="829">
        <f t="shared" si="665"/>
        <v>0</v>
      </c>
      <c r="BJ835" s="829">
        <f t="shared" si="666"/>
        <v>0.95056110700430707</v>
      </c>
      <c r="BK835" s="829">
        <f t="shared" si="667"/>
        <v>39.244889487927196</v>
      </c>
      <c r="BL835" s="810">
        <f t="shared" si="668"/>
        <v>68.804551832916403</v>
      </c>
      <c r="BM835" s="810">
        <f t="shared" si="669"/>
        <v>18.623964840340228</v>
      </c>
      <c r="BN835" s="810">
        <f t="shared" si="670"/>
        <v>0.91257493004052204</v>
      </c>
      <c r="BO835" s="810">
        <f t="shared" si="671"/>
        <v>0</v>
      </c>
      <c r="BP835" s="810">
        <f t="shared" si="672"/>
        <v>4.1927793561638556</v>
      </c>
      <c r="BQ835" s="830">
        <f t="shared" si="673"/>
        <v>0.16254083503674299</v>
      </c>
      <c r="BR835" s="830">
        <f t="shared" si="674"/>
        <v>0</v>
      </c>
      <c r="BS835" s="830">
        <f t="shared" si="675"/>
        <v>2.8733693641337998</v>
      </c>
      <c r="BT835" s="810">
        <f t="shared" si="676"/>
        <v>0.43099315047392989</v>
      </c>
      <c r="BU835" s="810">
        <f t="shared" si="677"/>
        <v>1.8551444303008287</v>
      </c>
      <c r="BV835" s="810">
        <f t="shared" si="678"/>
        <v>0</v>
      </c>
      <c r="BW835" s="830">
        <f t="shared" si="679"/>
        <v>6.8201431899540523</v>
      </c>
      <c r="BX835" s="816">
        <f t="shared" si="712"/>
        <v>535.19129341940777</v>
      </c>
      <c r="BY835" s="755">
        <f t="shared" si="706"/>
        <v>4.7589480119100816E-2</v>
      </c>
      <c r="BZ835" s="805">
        <f t="shared" ca="1" si="703"/>
        <v>119.95491696315564</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359.77437030634485</v>
      </c>
      <c r="BE836" s="808">
        <f t="shared" si="661"/>
        <v>1923.8974721587938</v>
      </c>
      <c r="BF836" s="808">
        <f t="shared" si="662"/>
        <v>0</v>
      </c>
      <c r="BG836" s="829">
        <f t="shared" si="663"/>
        <v>518.67745371506771</v>
      </c>
      <c r="BH836" s="829">
        <f t="shared" si="664"/>
        <v>524.45029610985489</v>
      </c>
      <c r="BI836" s="829">
        <f t="shared" si="665"/>
        <v>0</v>
      </c>
      <c r="BJ836" s="829">
        <f t="shared" si="666"/>
        <v>10.54757520490743</v>
      </c>
      <c r="BK836" s="829">
        <f t="shared" si="667"/>
        <v>553.27800069215346</v>
      </c>
      <c r="BL836" s="810">
        <f t="shared" si="668"/>
        <v>656.35295054893379</v>
      </c>
      <c r="BM836" s="810">
        <f t="shared" si="669"/>
        <v>182.48393301455141</v>
      </c>
      <c r="BN836" s="810">
        <f t="shared" si="670"/>
        <v>12.159284302331599</v>
      </c>
      <c r="BO836" s="810">
        <f t="shared" si="671"/>
        <v>0</v>
      </c>
      <c r="BP836" s="810">
        <f t="shared" si="672"/>
        <v>43.375472005828001</v>
      </c>
      <c r="BQ836" s="830">
        <f t="shared" si="673"/>
        <v>1.8550507909440361</v>
      </c>
      <c r="BR836" s="830">
        <f t="shared" si="674"/>
        <v>0</v>
      </c>
      <c r="BS836" s="830">
        <f t="shared" si="675"/>
        <v>32.084156566042111</v>
      </c>
      <c r="BT836" s="810">
        <f t="shared" si="676"/>
        <v>5.4353444555687718</v>
      </c>
      <c r="BU836" s="810">
        <f t="shared" si="677"/>
        <v>31.299380229473233</v>
      </c>
      <c r="BV836" s="810">
        <f t="shared" si="678"/>
        <v>0</v>
      </c>
      <c r="BW836" s="830">
        <f t="shared" si="679"/>
        <v>56.228200453443762</v>
      </c>
      <c r="BX836" s="816">
        <f t="shared" si="712"/>
        <v>4911.8989405542388</v>
      </c>
      <c r="BY836" s="755">
        <f t="shared" si="706"/>
        <v>0.43676853463935966</v>
      </c>
      <c r="BZ836" s="805">
        <f t="shared" ca="1" si="703"/>
        <v>111.79191960539595</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713.99504935966252</v>
      </c>
      <c r="BE838" s="808">
        <f t="shared" si="661"/>
        <v>3227.9412325075009</v>
      </c>
      <c r="BF838" s="808">
        <f t="shared" si="662"/>
        <v>0</v>
      </c>
      <c r="BG838" s="829">
        <f t="shared" si="663"/>
        <v>825.35436169828324</v>
      </c>
      <c r="BH838" s="829">
        <f t="shared" si="664"/>
        <v>966.05012470898248</v>
      </c>
      <c r="BI838" s="829">
        <f t="shared" si="665"/>
        <v>0</v>
      </c>
      <c r="BJ838" s="829">
        <f t="shared" si="666"/>
        <v>20.782477700947801</v>
      </c>
      <c r="BK838" s="829">
        <f t="shared" si="667"/>
        <v>1054.723937863027</v>
      </c>
      <c r="BL838" s="810">
        <f t="shared" si="668"/>
        <v>1199.5184311675946</v>
      </c>
      <c r="BM838" s="810">
        <f t="shared" si="669"/>
        <v>344.5258677630668</v>
      </c>
      <c r="BN838" s="810">
        <f t="shared" si="670"/>
        <v>27.8538973763904</v>
      </c>
      <c r="BO838" s="810">
        <f t="shared" si="671"/>
        <v>0</v>
      </c>
      <c r="BP838" s="810">
        <f t="shared" si="672"/>
        <v>84.154039320215844</v>
      </c>
      <c r="BQ838" s="830">
        <f t="shared" si="673"/>
        <v>4.040834861375556</v>
      </c>
      <c r="BR838" s="830">
        <f t="shared" si="674"/>
        <v>0</v>
      </c>
      <c r="BS838" s="830">
        <f t="shared" si="675"/>
        <v>86.857070003464429</v>
      </c>
      <c r="BT838" s="810">
        <f t="shared" si="676"/>
        <v>18.168223346968414</v>
      </c>
      <c r="BU838" s="810">
        <f t="shared" si="677"/>
        <v>77.17237828623378</v>
      </c>
      <c r="BV838" s="810">
        <f t="shared" si="678"/>
        <v>0</v>
      </c>
      <c r="BW838" s="830">
        <f t="shared" si="679"/>
        <v>141.61512183007702</v>
      </c>
      <c r="BX838" s="816">
        <f t="shared" si="712"/>
        <v>8792.7530477937926</v>
      </c>
      <c r="BY838" s="755">
        <f t="shared" si="706"/>
        <v>0.78185604195214231</v>
      </c>
      <c r="BZ838" s="805">
        <f t="shared" ca="1" si="703"/>
        <v>100.59218695608854</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172.48075648501745</v>
      </c>
      <c r="BE839" s="808">
        <f t="shared" ref="BE839:BE902" si="718">IF(OR(L839="",L839="*"),"",BE$5*L839)</f>
        <v>683.58146445674231</v>
      </c>
      <c r="BF839" s="808">
        <f t="shared" ref="BF839:BF902" si="719">IF(OR(N839="",N839="*"),"",BF$5*N839)</f>
        <v>0</v>
      </c>
      <c r="BG839" s="829">
        <f t="shared" ref="BG839:BG902" si="720">IF(OR(P839="",P839="*"),"",BG$5*P839)</f>
        <v>197.15517863953215</v>
      </c>
      <c r="BH839" s="829">
        <f t="shared" ref="BH839:BH902" si="721">IF(OR(R839="",R839="*"),"",BH$5*R839)</f>
        <v>229.46974751415161</v>
      </c>
      <c r="BI839" s="829">
        <f t="shared" ref="BI839:BI902" si="722">IF(OR(T839="",T839="*"),"",BI$5*T839)</f>
        <v>0</v>
      </c>
      <c r="BJ839" s="829">
        <f t="shared" ref="BJ839:BJ902" si="723">IF(OR(V839="",V839="*"),"",BJ$5*V839)</f>
        <v>6.4020881544812998</v>
      </c>
      <c r="BK839" s="829">
        <f t="shared" ref="BK839:BK902" si="724">IF(OR(X839="",X839="*"),"",BK$5*X839)</f>
        <v>221.8443717038796</v>
      </c>
      <c r="BL839" s="810">
        <f t="shared" ref="BL839:BL902" si="725">IF(OR(Z839="",Z839="*"),"",BL$5*Z839)</f>
        <v>240.54240425992649</v>
      </c>
      <c r="BM839" s="810">
        <f t="shared" ref="BM839:BM902" si="726">IF(OR(AB839="",AB839="*"),"",BM$5*AB839)</f>
        <v>66.796134092979656</v>
      </c>
      <c r="BN839" s="810">
        <f t="shared" ref="BN839:BN902" si="727">IF(OR(AD839="",AD839="*"),"",BN$5*AD839)</f>
        <v>5.5170276206405156</v>
      </c>
      <c r="BO839" s="810">
        <f t="shared" ref="BO839:BO902" si="728">IF(OR(AF839="",AF839="*"),"",BO$5*AF839)</f>
        <v>0</v>
      </c>
      <c r="BP839" s="810">
        <f t="shared" ref="BP839:BP902" si="729">IF(OR(AH839="",AH839="*"),"",BP$5*AH839)</f>
        <v>16.386075733546377</v>
      </c>
      <c r="BQ839" s="830">
        <f t="shared" ref="BQ839:BQ902" si="730">IF(OR(AJ839="",AJ839="*"),"",BQ$5*AJ839)</f>
        <v>1.233384386140596</v>
      </c>
      <c r="BR839" s="830">
        <f t="shared" ref="BR839:BR902" si="731">IF(OR(AL839="",AL839="*"),"",BR$5*AL839)</f>
        <v>0</v>
      </c>
      <c r="BS839" s="830">
        <f t="shared" ref="BS839:BS902" si="732">IF(OR(AN839="",AN839="*"),"",BS$5*AN839)</f>
        <v>18.617103104745599</v>
      </c>
      <c r="BT839" s="810">
        <f t="shared" ref="BT839:BT902" si="733">IF(OR(AP839="",AP839="*"),"",BT$5*AP839)</f>
        <v>3.7011147287690989</v>
      </c>
      <c r="BU839" s="810">
        <f t="shared" ref="BU839:BU902" si="734">IF(OR(AR839="",AR839="*"),"",BU$5*AR839)</f>
        <v>17.180933004473932</v>
      </c>
      <c r="BV839" s="810">
        <f t="shared" ref="BV839:BV902" si="735">IF(OR(AT839="",AT839="*"),"",BV$5*AT839)</f>
        <v>0</v>
      </c>
      <c r="BW839" s="830">
        <f t="shared" ref="BW839:BW889" si="736">IF(OR(AV839="",AV839="*"),"",BW$5*AV839)</f>
        <v>46.778520568455548</v>
      </c>
      <c r="BX839" s="816">
        <f t="shared" si="712"/>
        <v>1927.6863044534825</v>
      </c>
      <c r="BY839" s="755">
        <f t="shared" si="706"/>
        <v>0.17141083980557376</v>
      </c>
      <c r="BZ839" s="805">
        <f t="shared" ca="1" si="703"/>
        <v>99.819693411381621</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28.978014644739325</v>
      </c>
      <c r="BE840" s="808">
        <f t="shared" si="718"/>
        <v>144.74246631809379</v>
      </c>
      <c r="BF840" s="808">
        <f t="shared" si="719"/>
        <v>0</v>
      </c>
      <c r="BG840" s="829">
        <f t="shared" si="720"/>
        <v>57.343072364671301</v>
      </c>
      <c r="BH840" s="829">
        <f t="shared" si="721"/>
        <v>50.36808152252614</v>
      </c>
      <c r="BI840" s="829">
        <f t="shared" si="722"/>
        <v>0</v>
      </c>
      <c r="BJ840" s="829">
        <f t="shared" si="723"/>
        <v>2.1956525920183112</v>
      </c>
      <c r="BK840" s="829">
        <f t="shared" si="724"/>
        <v>58.658749972480578</v>
      </c>
      <c r="BL840" s="810">
        <f t="shared" si="725"/>
        <v>72.810139456438847</v>
      </c>
      <c r="BM840" s="810">
        <f t="shared" si="726"/>
        <v>10.747860540797927</v>
      </c>
      <c r="BN840" s="810">
        <f t="shared" si="727"/>
        <v>1.241228308566547</v>
      </c>
      <c r="BO840" s="810">
        <f t="shared" si="728"/>
        <v>0</v>
      </c>
      <c r="BP840" s="810">
        <f t="shared" si="729"/>
        <v>4.5735128683417807</v>
      </c>
      <c r="BQ840" s="830">
        <f t="shared" si="730"/>
        <v>0.42410271412747802</v>
      </c>
      <c r="BR840" s="830">
        <f t="shared" si="731"/>
        <v>0</v>
      </c>
      <c r="BS840" s="830">
        <f t="shared" si="732"/>
        <v>5.0157194299633794</v>
      </c>
      <c r="BT840" s="810">
        <f t="shared" si="733"/>
        <v>0.83177147374903593</v>
      </c>
      <c r="BU840" s="810">
        <f t="shared" si="734"/>
        <v>3.5659596346839924</v>
      </c>
      <c r="BV840" s="810">
        <f t="shared" si="735"/>
        <v>0</v>
      </c>
      <c r="BW840" s="830">
        <f t="shared" si="736"/>
        <v>8.5861232150944744</v>
      </c>
      <c r="BX840" s="816">
        <f t="shared" si="712"/>
        <v>450.08245505629282</v>
      </c>
      <c r="BY840" s="755">
        <f t="shared" si="706"/>
        <v>4.0021559226061959E-2</v>
      </c>
      <c r="BZ840" s="805">
        <f t="shared" ref="BZ840:BZ888" ca="1" si="760">IFERROR(IF(DA840&gt;0,BY840/DA840*100,""),"")</f>
        <v>99.872587776396159</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6.5992388572814402</v>
      </c>
      <c r="BE841" s="808">
        <f t="shared" si="718"/>
        <v>40.391119887313295</v>
      </c>
      <c r="BF841" s="808">
        <f t="shared" si="719"/>
        <v>0</v>
      </c>
      <c r="BG841" s="829">
        <f t="shared" si="720"/>
        <v>7.9911032472392822</v>
      </c>
      <c r="BH841" s="829">
        <f t="shared" si="721"/>
        <v>13.960931465341012</v>
      </c>
      <c r="BI841" s="829">
        <f t="shared" si="722"/>
        <v>0</v>
      </c>
      <c r="BJ841" s="829">
        <f t="shared" si="723"/>
        <v>0.34088251391688901</v>
      </c>
      <c r="BK841" s="829">
        <f t="shared" si="724"/>
        <v>15.305624874868315</v>
      </c>
      <c r="BL841" s="810">
        <f t="shared" si="725"/>
        <v>21.074750474999266</v>
      </c>
      <c r="BM841" s="810">
        <f t="shared" si="726"/>
        <v>5.910873658780921</v>
      </c>
      <c r="BN841" s="810">
        <f t="shared" si="727"/>
        <v>0.483365836582552</v>
      </c>
      <c r="BO841" s="810">
        <f t="shared" si="728"/>
        <v>0</v>
      </c>
      <c r="BP841" s="810">
        <f t="shared" si="729"/>
        <v>0.6948104969381923</v>
      </c>
      <c r="BQ841" s="830">
        <f t="shared" si="730"/>
        <v>0.22827955595364718</v>
      </c>
      <c r="BR841" s="830">
        <f t="shared" si="731"/>
        <v>0</v>
      </c>
      <c r="BS841" s="830">
        <f t="shared" si="732"/>
        <v>1.8868846860522848</v>
      </c>
      <c r="BT841" s="810">
        <f t="shared" si="733"/>
        <v>0.3176404068971056</v>
      </c>
      <c r="BU841" s="810">
        <f t="shared" si="734"/>
        <v>1.3672347949049328</v>
      </c>
      <c r="BV841" s="810">
        <f t="shared" si="735"/>
        <v>0</v>
      </c>
      <c r="BW841" s="830">
        <f t="shared" si="736"/>
        <v>2.7482800422836529</v>
      </c>
      <c r="BX841" s="816">
        <f t="shared" si="712"/>
        <v>119.30102079935278</v>
      </c>
      <c r="BY841" s="755">
        <f t="shared" si="706"/>
        <v>1.0608307024662349E-2</v>
      </c>
      <c r="BZ841" s="805">
        <f t="shared" ca="1" si="760"/>
        <v>82.088808077478561</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705.43909766517322</v>
      </c>
      <c r="BE844" s="808">
        <f t="shared" si="718"/>
        <v>3176.3328979036569</v>
      </c>
      <c r="BF844" s="808">
        <f t="shared" si="719"/>
        <v>0</v>
      </c>
      <c r="BG844" s="829">
        <f t="shared" si="720"/>
        <v>834.12319169923467</v>
      </c>
      <c r="BH844" s="829">
        <f t="shared" si="721"/>
        <v>962.1886978428397</v>
      </c>
      <c r="BI844" s="829">
        <f t="shared" si="722"/>
        <v>0</v>
      </c>
      <c r="BJ844" s="829">
        <f t="shared" si="723"/>
        <v>22.836757069054741</v>
      </c>
      <c r="BK844" s="829">
        <f t="shared" si="724"/>
        <v>1025.3703924005579</v>
      </c>
      <c r="BL844" s="810">
        <f t="shared" si="725"/>
        <v>1166.9329557865583</v>
      </c>
      <c r="BM844" s="810">
        <f t="shared" si="726"/>
        <v>319.96567155758856</v>
      </c>
      <c r="BN844" s="810">
        <f t="shared" si="727"/>
        <v>26.991278165890012</v>
      </c>
      <c r="BO844" s="810">
        <f t="shared" si="728"/>
        <v>0</v>
      </c>
      <c r="BP844" s="810">
        <f t="shared" si="729"/>
        <v>79.227122908033408</v>
      </c>
      <c r="BQ844" s="830">
        <f t="shared" si="730"/>
        <v>4.353359991154746</v>
      </c>
      <c r="BR844" s="830">
        <f t="shared" si="731"/>
        <v>0</v>
      </c>
      <c r="BS844" s="830">
        <f t="shared" si="732"/>
        <v>78.106036150533328</v>
      </c>
      <c r="BT844" s="810">
        <f t="shared" si="733"/>
        <v>15.48908275668949</v>
      </c>
      <c r="BU844" s="810">
        <f t="shared" si="734"/>
        <v>70.381573218340563</v>
      </c>
      <c r="BV844" s="810">
        <f t="shared" si="735"/>
        <v>0</v>
      </c>
      <c r="BW844" s="830">
        <f t="shared" si="736"/>
        <v>139.57462904721379</v>
      </c>
      <c r="BX844" s="816">
        <f t="shared" si="712"/>
        <v>8627.3127441625202</v>
      </c>
      <c r="BY844" s="755">
        <f t="shared" si="706"/>
        <v>0.76714500659456875</v>
      </c>
      <c r="BZ844" s="805">
        <f t="shared" ca="1" si="760"/>
        <v>102.90759932108098</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695.86385509350714</v>
      </c>
      <c r="BE845" s="808">
        <f t="shared" si="718"/>
        <v>3057.7904767051864</v>
      </c>
      <c r="BF845" s="808">
        <f t="shared" si="719"/>
        <v>0</v>
      </c>
      <c r="BG845" s="829">
        <f t="shared" si="720"/>
        <v>807.22230106896131</v>
      </c>
      <c r="BH845" s="829">
        <f t="shared" si="721"/>
        <v>933.17962170791452</v>
      </c>
      <c r="BI845" s="829">
        <f t="shared" si="722"/>
        <v>0</v>
      </c>
      <c r="BJ845" s="829">
        <f t="shared" si="723"/>
        <v>21.233312660055809</v>
      </c>
      <c r="BK845" s="829">
        <f t="shared" si="724"/>
        <v>964.93447055943682</v>
      </c>
      <c r="BL845" s="810">
        <f t="shared" si="725"/>
        <v>1154.4583924145204</v>
      </c>
      <c r="BM845" s="810">
        <f t="shared" si="726"/>
        <v>313.45407976938264</v>
      </c>
      <c r="BN845" s="810">
        <f t="shared" si="727"/>
        <v>24.658755083475661</v>
      </c>
      <c r="BO845" s="810">
        <f t="shared" si="728"/>
        <v>0</v>
      </c>
      <c r="BP845" s="810">
        <f t="shared" si="729"/>
        <v>78.456023592584785</v>
      </c>
      <c r="BQ845" s="830">
        <f t="shared" si="730"/>
        <v>4.2935610819080585</v>
      </c>
      <c r="BR845" s="830">
        <f t="shared" si="731"/>
        <v>0</v>
      </c>
      <c r="BS845" s="830">
        <f t="shared" si="732"/>
        <v>79.434628411098245</v>
      </c>
      <c r="BT845" s="810">
        <f t="shared" si="733"/>
        <v>15.868280564753467</v>
      </c>
      <c r="BU845" s="810">
        <f t="shared" si="734"/>
        <v>67.394387820157306</v>
      </c>
      <c r="BV845" s="810">
        <f t="shared" si="735"/>
        <v>0</v>
      </c>
      <c r="BW845" s="830">
        <f t="shared" si="736"/>
        <v>119.02456714759506</v>
      </c>
      <c r="BX845" s="816">
        <f t="shared" si="712"/>
        <v>8337.2667136805376</v>
      </c>
      <c r="BY845" s="755">
        <f t="shared" ref="BY845:BY893" si="763">IF(BX845&lt;&gt;"", BX845 / $BX$5, "")</f>
        <v>0.74135396707100631</v>
      </c>
      <c r="BZ845" s="805">
        <f t="shared" ca="1" si="760"/>
        <v>101.78937207526259</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444.12502191299916</v>
      </c>
      <c r="BE846" s="808">
        <f t="shared" si="718"/>
        <v>1850.7072402912713</v>
      </c>
      <c r="BF846" s="808">
        <f t="shared" si="719"/>
        <v>0</v>
      </c>
      <c r="BG846" s="829">
        <f t="shared" si="720"/>
        <v>417.81407607489768</v>
      </c>
      <c r="BH846" s="829">
        <f t="shared" si="721"/>
        <v>486.2955728901203</v>
      </c>
      <c r="BI846" s="829">
        <f t="shared" si="722"/>
        <v>0</v>
      </c>
      <c r="BJ846" s="829">
        <f t="shared" si="723"/>
        <v>13.76938333781982</v>
      </c>
      <c r="BK846" s="829">
        <f t="shared" si="724"/>
        <v>502.80364485554605</v>
      </c>
      <c r="BL846" s="810">
        <f t="shared" si="725"/>
        <v>567.68909820302611</v>
      </c>
      <c r="BM846" s="810">
        <f t="shared" si="726"/>
        <v>156.71752795274116</v>
      </c>
      <c r="BN846" s="810">
        <f t="shared" si="727"/>
        <v>12.505163129130349</v>
      </c>
      <c r="BO846" s="810">
        <f t="shared" si="728"/>
        <v>0</v>
      </c>
      <c r="BP846" s="810">
        <f t="shared" si="729"/>
        <v>37.688492461601093</v>
      </c>
      <c r="BQ846" s="830">
        <f t="shared" si="730"/>
        <v>2.3440709486897759</v>
      </c>
      <c r="BR846" s="830">
        <f t="shared" si="731"/>
        <v>0</v>
      </c>
      <c r="BS846" s="830">
        <f t="shared" si="732"/>
        <v>40.537259070321106</v>
      </c>
      <c r="BT846" s="810">
        <f t="shared" si="733"/>
        <v>6.0408643773662849</v>
      </c>
      <c r="BU846" s="810">
        <f t="shared" si="734"/>
        <v>31.102849837469421</v>
      </c>
      <c r="BV846" s="810">
        <f t="shared" si="735"/>
        <v>0</v>
      </c>
      <c r="BW846" s="830">
        <f t="shared" si="736"/>
        <v>76.371085718984602</v>
      </c>
      <c r="BX846" s="816">
        <f t="shared" si="712"/>
        <v>4646.511351061984</v>
      </c>
      <c r="BY846" s="755">
        <f t="shared" si="763"/>
        <v>0.4131701361428049</v>
      </c>
      <c r="BZ846" s="805">
        <f t="shared" ca="1" si="760"/>
        <v>108.85192363927838</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60.025519043549878</v>
      </c>
      <c r="BE848" s="808">
        <f t="shared" si="718"/>
        <v>197.3613450965471</v>
      </c>
      <c r="BF848" s="808">
        <f t="shared" si="719"/>
        <v>0</v>
      </c>
      <c r="BG848" s="829">
        <f t="shared" si="720"/>
        <v>61.64997382190824</v>
      </c>
      <c r="BH848" s="829">
        <f t="shared" si="721"/>
        <v>79.514086048035495</v>
      </c>
      <c r="BI848" s="829">
        <f t="shared" si="722"/>
        <v>0</v>
      </c>
      <c r="BJ848" s="829">
        <f t="shared" si="723"/>
        <v>1.887201409367931</v>
      </c>
      <c r="BK848" s="829">
        <f t="shared" si="724"/>
        <v>79.648131244866349</v>
      </c>
      <c r="BL848" s="810">
        <f t="shared" si="725"/>
        <v>86.594459646377786</v>
      </c>
      <c r="BM848" s="810">
        <f t="shared" si="726"/>
        <v>21.4099012454164</v>
      </c>
      <c r="BN848" s="810">
        <f t="shared" si="727"/>
        <v>2.1771241069856599</v>
      </c>
      <c r="BO848" s="810">
        <f t="shared" si="728"/>
        <v>0</v>
      </c>
      <c r="BP848" s="810">
        <f t="shared" si="729"/>
        <v>5.5540139819620284</v>
      </c>
      <c r="BQ848" s="830">
        <f t="shared" si="730"/>
        <v>0.59784460075609325</v>
      </c>
      <c r="BR848" s="830">
        <f t="shared" si="731"/>
        <v>0</v>
      </c>
      <c r="BS848" s="830">
        <f t="shared" si="732"/>
        <v>8.5251566018355067</v>
      </c>
      <c r="BT848" s="810">
        <f t="shared" si="733"/>
        <v>2.5297337256573411</v>
      </c>
      <c r="BU848" s="810">
        <f t="shared" si="734"/>
        <v>8.735886077229976</v>
      </c>
      <c r="BV848" s="810">
        <f t="shared" si="735"/>
        <v>0</v>
      </c>
      <c r="BW848" s="830">
        <f t="shared" si="736"/>
        <v>23.685593649303758</v>
      </c>
      <c r="BX848" s="816">
        <f t="shared" si="712"/>
        <v>639.89597029979961</v>
      </c>
      <c r="BY848" s="755">
        <f t="shared" si="763"/>
        <v>5.6899872870336085E-2</v>
      </c>
      <c r="BZ848" s="805">
        <f t="shared" ca="1" si="760"/>
        <v>85.290531566820121</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77.743716467713128</v>
      </c>
      <c r="BE849" s="808">
        <f t="shared" si="718"/>
        <v>349.72149617697818</v>
      </c>
      <c r="BF849" s="808">
        <f t="shared" si="719"/>
        <v>0</v>
      </c>
      <c r="BG849" s="829">
        <f t="shared" si="720"/>
        <v>113.00097321915604</v>
      </c>
      <c r="BH849" s="829">
        <f t="shared" si="721"/>
        <v>144.74438699394901</v>
      </c>
      <c r="BI849" s="829">
        <f t="shared" si="722"/>
        <v>0</v>
      </c>
      <c r="BJ849" s="829">
        <f t="shared" si="723"/>
        <v>3.9003304136439305</v>
      </c>
      <c r="BK849" s="829">
        <f t="shared" si="724"/>
        <v>161.84572575844996</v>
      </c>
      <c r="BL849" s="810">
        <f t="shared" si="725"/>
        <v>213.75140833473583</v>
      </c>
      <c r="BM849" s="810">
        <f t="shared" si="726"/>
        <v>50.991681901934655</v>
      </c>
      <c r="BN849" s="810">
        <f t="shared" si="727"/>
        <v>4.6706468139196602</v>
      </c>
      <c r="BO849" s="810">
        <f t="shared" si="728"/>
        <v>0</v>
      </c>
      <c r="BP849" s="810">
        <f t="shared" si="729"/>
        <v>12.500476729700976</v>
      </c>
      <c r="BQ849" s="830">
        <f t="shared" si="730"/>
        <v>0.91488082830578399</v>
      </c>
      <c r="BR849" s="830">
        <f t="shared" si="731"/>
        <v>0</v>
      </c>
      <c r="BS849" s="830">
        <f t="shared" si="732"/>
        <v>17.467737174751807</v>
      </c>
      <c r="BT849" s="810">
        <f t="shared" si="733"/>
        <v>3.6763604614038563</v>
      </c>
      <c r="BU849" s="810">
        <f t="shared" si="734"/>
        <v>15.353075700163576</v>
      </c>
      <c r="BV849" s="810">
        <f t="shared" si="735"/>
        <v>0</v>
      </c>
      <c r="BW849" s="830">
        <f t="shared" si="736"/>
        <v>40.813559096834659</v>
      </c>
      <c r="BX849" s="816">
        <f t="shared" si="712"/>
        <v>1211.0964560716411</v>
      </c>
      <c r="BY849" s="755">
        <f t="shared" si="763"/>
        <v>0.10769130856052295</v>
      </c>
      <c r="BZ849" s="805">
        <f t="shared" ca="1" si="760"/>
        <v>84.671671843127598</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249.68271109955285</v>
      </c>
      <c r="BE850" s="808">
        <f t="shared" si="718"/>
        <v>1084.4954356582653</v>
      </c>
      <c r="BF850" s="808">
        <f t="shared" si="719"/>
        <v>0</v>
      </c>
      <c r="BG850" s="829">
        <f t="shared" si="720"/>
        <v>233.52864065505975</v>
      </c>
      <c r="BH850" s="829">
        <f t="shared" si="721"/>
        <v>265.60353199560956</v>
      </c>
      <c r="BI850" s="829">
        <f t="shared" si="722"/>
        <v>0</v>
      </c>
      <c r="BJ850" s="829">
        <f t="shared" si="723"/>
        <v>9.2646044338854594</v>
      </c>
      <c r="BK850" s="829">
        <f t="shared" si="724"/>
        <v>332.59059853074541</v>
      </c>
      <c r="BL850" s="810">
        <f t="shared" si="725"/>
        <v>356.0243921491803</v>
      </c>
      <c r="BM850" s="810">
        <f t="shared" si="726"/>
        <v>92.689973582468397</v>
      </c>
      <c r="BN850" s="810">
        <f t="shared" si="727"/>
        <v>8.3905547092554595</v>
      </c>
      <c r="BO850" s="810">
        <f t="shared" si="728"/>
        <v>0</v>
      </c>
      <c r="BP850" s="810">
        <f t="shared" si="729"/>
        <v>21.75847180455456</v>
      </c>
      <c r="BQ850" s="830">
        <f t="shared" si="730"/>
        <v>1.8306815031139201</v>
      </c>
      <c r="BR850" s="830">
        <f t="shared" si="731"/>
        <v>0</v>
      </c>
      <c r="BS850" s="830">
        <f t="shared" si="732"/>
        <v>25.481856856104208</v>
      </c>
      <c r="BT850" s="810">
        <f t="shared" si="733"/>
        <v>5.5509742747706063</v>
      </c>
      <c r="BU850" s="810">
        <f t="shared" si="734"/>
        <v>21.830118767834751</v>
      </c>
      <c r="BV850" s="810">
        <f t="shared" si="735"/>
        <v>0</v>
      </c>
      <c r="BW850" s="830">
        <f t="shared" si="736"/>
        <v>61.0670673630175</v>
      </c>
      <c r="BX850" s="816">
        <f t="shared" si="712"/>
        <v>2769.7896133834174</v>
      </c>
      <c r="BY850" s="755">
        <f t="shared" si="763"/>
        <v>0.24629109135545238</v>
      </c>
      <c r="BZ850" s="805">
        <f t="shared" ca="1" si="760"/>
        <v>102.61354396538013</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212.75328733603723</v>
      </c>
      <c r="BE851" s="808">
        <f t="shared" si="718"/>
        <v>798.4966834535594</v>
      </c>
      <c r="BF851" s="808">
        <f t="shared" si="719"/>
        <v>0</v>
      </c>
      <c r="BG851" s="829">
        <f t="shared" si="720"/>
        <v>188.91765971017151</v>
      </c>
      <c r="BH851" s="829">
        <f t="shared" si="721"/>
        <v>234.3993863212369</v>
      </c>
      <c r="BI851" s="829">
        <f t="shared" si="722"/>
        <v>0</v>
      </c>
      <c r="BJ851" s="829">
        <f t="shared" si="723"/>
        <v>6.9952213845637505</v>
      </c>
      <c r="BK851" s="829">
        <f t="shared" si="724"/>
        <v>264.28251768028946</v>
      </c>
      <c r="BL851" s="810">
        <f t="shared" si="725"/>
        <v>281.61420341433541</v>
      </c>
      <c r="BM851" s="810">
        <f t="shared" si="726"/>
        <v>73.847106346660041</v>
      </c>
      <c r="BN851" s="810">
        <f t="shared" si="727"/>
        <v>6.4590413627141148</v>
      </c>
      <c r="BO851" s="810">
        <f t="shared" si="728"/>
        <v>0</v>
      </c>
      <c r="BP851" s="810">
        <f t="shared" si="729"/>
        <v>18.950252736189828</v>
      </c>
      <c r="BQ851" s="830">
        <f t="shared" si="730"/>
        <v>1.571192853345504</v>
      </c>
      <c r="BR851" s="830">
        <f t="shared" si="731"/>
        <v>0</v>
      </c>
      <c r="BS851" s="830">
        <f t="shared" si="732"/>
        <v>23.100654891166158</v>
      </c>
      <c r="BT851" s="810">
        <f t="shared" si="733"/>
        <v>4.4711008360791169</v>
      </c>
      <c r="BU851" s="810">
        <f t="shared" si="734"/>
        <v>16.506382181784264</v>
      </c>
      <c r="BV851" s="810">
        <f t="shared" si="735"/>
        <v>0</v>
      </c>
      <c r="BW851" s="830">
        <f t="shared" si="736"/>
        <v>45.517388087380077</v>
      </c>
      <c r="BX851" s="816">
        <f t="shared" si="712"/>
        <v>2177.8820785955127</v>
      </c>
      <c r="BY851" s="755">
        <f t="shared" si="763"/>
        <v>0.19365837440827963</v>
      </c>
      <c r="BZ851" s="805">
        <f t="shared" ca="1" si="760"/>
        <v>99.687476472129958</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391.83511749557158</v>
      </c>
      <c r="BE852" s="808">
        <f t="shared" si="718"/>
        <v>1913.3514291030738</v>
      </c>
      <c r="BF852" s="808">
        <f t="shared" si="719"/>
        <v>0</v>
      </c>
      <c r="BG852" s="829">
        <f t="shared" si="720"/>
        <v>483.6734547572824</v>
      </c>
      <c r="BH852" s="829">
        <f t="shared" si="721"/>
        <v>549.1966521053547</v>
      </c>
      <c r="BI852" s="829">
        <f t="shared" si="722"/>
        <v>0</v>
      </c>
      <c r="BJ852" s="829">
        <f t="shared" si="723"/>
        <v>13.03473066705747</v>
      </c>
      <c r="BK852" s="829">
        <f t="shared" si="724"/>
        <v>585.25940695088036</v>
      </c>
      <c r="BL852" s="810">
        <f t="shared" si="725"/>
        <v>677.22795342664847</v>
      </c>
      <c r="BM852" s="810">
        <f t="shared" si="726"/>
        <v>191.38120215260369</v>
      </c>
      <c r="BN852" s="810">
        <f t="shared" si="727"/>
        <v>14.83396701702692</v>
      </c>
      <c r="BO852" s="810">
        <f t="shared" si="728"/>
        <v>0</v>
      </c>
      <c r="BP852" s="810">
        <f t="shared" si="729"/>
        <v>45.742866139350866</v>
      </c>
      <c r="BQ852" s="830">
        <f t="shared" si="730"/>
        <v>2.3089954334536262</v>
      </c>
      <c r="BR852" s="830">
        <f t="shared" si="731"/>
        <v>0</v>
      </c>
      <c r="BS852" s="830">
        <f t="shared" si="732"/>
        <v>47.772537926147216</v>
      </c>
      <c r="BT852" s="810">
        <f t="shared" si="733"/>
        <v>9.169245626354158</v>
      </c>
      <c r="BU852" s="810">
        <f t="shared" si="734"/>
        <v>39.467622478654853</v>
      </c>
      <c r="BV852" s="810">
        <f t="shared" si="735"/>
        <v>0</v>
      </c>
      <c r="BW852" s="830">
        <f t="shared" si="736"/>
        <v>70.777816456921883</v>
      </c>
      <c r="BX852" s="816">
        <f t="shared" si="712"/>
        <v>5035.0329977363817</v>
      </c>
      <c r="BY852" s="755">
        <f t="shared" si="763"/>
        <v>0.44771767719512551</v>
      </c>
      <c r="BZ852" s="805">
        <f t="shared" ca="1" si="760"/>
        <v>102.6508586365273</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102.60873657787405</v>
      </c>
      <c r="BE853" s="808">
        <f t="shared" si="718"/>
        <v>318.91764128606633</v>
      </c>
      <c r="BF853" s="808">
        <f t="shared" si="719"/>
        <v>0</v>
      </c>
      <c r="BG853" s="829">
        <f t="shared" si="720"/>
        <v>80.492164066688645</v>
      </c>
      <c r="BH853" s="829">
        <f t="shared" si="721"/>
        <v>97.978296903830781</v>
      </c>
      <c r="BI853" s="829">
        <f t="shared" si="722"/>
        <v>0</v>
      </c>
      <c r="BJ853" s="829">
        <f t="shared" si="723"/>
        <v>3.1748955910938599</v>
      </c>
      <c r="BK853" s="829">
        <f t="shared" si="724"/>
        <v>98.603692225161211</v>
      </c>
      <c r="BL853" s="810">
        <f t="shared" si="725"/>
        <v>105.50370326702675</v>
      </c>
      <c r="BM853" s="810">
        <f t="shared" si="726"/>
        <v>24.662074853442157</v>
      </c>
      <c r="BN853" s="810">
        <f t="shared" si="727"/>
        <v>2.4198097079593293</v>
      </c>
      <c r="BO853" s="810">
        <f t="shared" si="728"/>
        <v>0</v>
      </c>
      <c r="BP853" s="810">
        <f t="shared" si="729"/>
        <v>6.9977158161691095</v>
      </c>
      <c r="BQ853" s="830">
        <f t="shared" si="730"/>
        <v>0.63661411290646797</v>
      </c>
      <c r="BR853" s="830">
        <f t="shared" si="731"/>
        <v>0</v>
      </c>
      <c r="BS853" s="830">
        <f t="shared" si="732"/>
        <v>7.5268185857173906</v>
      </c>
      <c r="BT853" s="810">
        <f t="shared" si="733"/>
        <v>1.8639945525882331</v>
      </c>
      <c r="BU853" s="810">
        <f t="shared" si="734"/>
        <v>5.9798706466743887</v>
      </c>
      <c r="BV853" s="810">
        <f t="shared" si="735"/>
        <v>0</v>
      </c>
      <c r="BW853" s="830">
        <f t="shared" si="736"/>
        <v>41.099964816541913</v>
      </c>
      <c r="BX853" s="816">
        <f t="shared" si="712"/>
        <v>898.46599300974071</v>
      </c>
      <c r="BY853" s="755">
        <f t="shared" si="763"/>
        <v>7.9892049885269489E-2</v>
      </c>
      <c r="BZ853" s="805">
        <f t="shared" ca="1" si="760"/>
        <v>103.60859287886746</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151.97088591831474</v>
      </c>
      <c r="BE854" s="808">
        <f t="shared" si="718"/>
        <v>677.5631815658661</v>
      </c>
      <c r="BF854" s="808">
        <f t="shared" si="719"/>
        <v>0</v>
      </c>
      <c r="BG854" s="829">
        <f t="shared" si="720"/>
        <v>185.94877645995118</v>
      </c>
      <c r="BH854" s="829">
        <f t="shared" si="721"/>
        <v>267.57838480513783</v>
      </c>
      <c r="BI854" s="829">
        <f t="shared" si="722"/>
        <v>0</v>
      </c>
      <c r="BJ854" s="829">
        <f t="shared" si="723"/>
        <v>6.03072445432593</v>
      </c>
      <c r="BK854" s="829">
        <f t="shared" si="724"/>
        <v>270.77952799923423</v>
      </c>
      <c r="BL854" s="810">
        <f t="shared" si="725"/>
        <v>349.96684735926249</v>
      </c>
      <c r="BM854" s="810">
        <f t="shared" si="726"/>
        <v>98.155839233135225</v>
      </c>
      <c r="BN854" s="810">
        <f t="shared" si="727"/>
        <v>8.0267625541115244</v>
      </c>
      <c r="BO854" s="810">
        <f t="shared" si="728"/>
        <v>0</v>
      </c>
      <c r="BP854" s="810">
        <f t="shared" si="729"/>
        <v>24.309623735309192</v>
      </c>
      <c r="BQ854" s="830">
        <f t="shared" si="730"/>
        <v>1.351321575059478</v>
      </c>
      <c r="BR854" s="830">
        <f t="shared" si="731"/>
        <v>0</v>
      </c>
      <c r="BS854" s="830">
        <f t="shared" si="732"/>
        <v>26.487183277071775</v>
      </c>
      <c r="BT854" s="810">
        <f t="shared" si="733"/>
        <v>5.7648589261953944</v>
      </c>
      <c r="BU854" s="810">
        <f t="shared" si="734"/>
        <v>24.813957986667134</v>
      </c>
      <c r="BV854" s="810">
        <f t="shared" si="735"/>
        <v>0</v>
      </c>
      <c r="BW854" s="830">
        <f t="shared" si="736"/>
        <v>43.354749852946725</v>
      </c>
      <c r="BX854" s="816">
        <f t="shared" si="712"/>
        <v>2142.1026257025887</v>
      </c>
      <c r="BY854" s="755">
        <f t="shared" si="763"/>
        <v>0.19047684738596735</v>
      </c>
      <c r="BZ854" s="805">
        <f t="shared" ca="1" si="760"/>
        <v>89.342801484195178</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50.887152762711757</v>
      </c>
      <c r="BE855" s="808">
        <f t="shared" si="718"/>
        <v>247.12799149265507</v>
      </c>
      <c r="BF855" s="808">
        <f t="shared" si="719"/>
        <v>0</v>
      </c>
      <c r="BG855" s="829">
        <f t="shared" si="720"/>
        <v>57.081986349353308</v>
      </c>
      <c r="BH855" s="829">
        <f t="shared" si="721"/>
        <v>85.171463473477957</v>
      </c>
      <c r="BI855" s="829">
        <f t="shared" si="722"/>
        <v>0</v>
      </c>
      <c r="BJ855" s="829">
        <f t="shared" si="723"/>
        <v>2.1862920365069067</v>
      </c>
      <c r="BK855" s="829">
        <f t="shared" si="724"/>
        <v>90.764209888271211</v>
      </c>
      <c r="BL855" s="810">
        <f t="shared" si="725"/>
        <v>101.5530991023297</v>
      </c>
      <c r="BM855" s="810">
        <f t="shared" si="726"/>
        <v>31.39661735346353</v>
      </c>
      <c r="BN855" s="810">
        <f t="shared" si="727"/>
        <v>2.6243705819158452</v>
      </c>
      <c r="BO855" s="810">
        <f t="shared" si="728"/>
        <v>0</v>
      </c>
      <c r="BP855" s="810">
        <f t="shared" si="729"/>
        <v>7.3051604586389542</v>
      </c>
      <c r="BQ855" s="830">
        <f t="shared" si="730"/>
        <v>0.51405030745936076</v>
      </c>
      <c r="BR855" s="830">
        <f t="shared" si="731"/>
        <v>0</v>
      </c>
      <c r="BS855" s="830">
        <f t="shared" si="732"/>
        <v>8.4753386745849131</v>
      </c>
      <c r="BT855" s="810">
        <f t="shared" si="733"/>
        <v>2.2999987786204477</v>
      </c>
      <c r="BU855" s="810">
        <f t="shared" si="734"/>
        <v>7.4117654513214832</v>
      </c>
      <c r="BV855" s="810">
        <f t="shared" si="735"/>
        <v>0</v>
      </c>
      <c r="BW855" s="830">
        <f t="shared" si="736"/>
        <v>23.146770599823732</v>
      </c>
      <c r="BX855" s="816">
        <f t="shared" si="712"/>
        <v>717.94626731113419</v>
      </c>
      <c r="BY855" s="755">
        <f t="shared" si="763"/>
        <v>6.3840144701327955E-2</v>
      </c>
      <c r="BZ855" s="805">
        <f t="shared" ca="1" si="760"/>
        <v>90.509941919430162</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205.48552499290147</v>
      </c>
      <c r="BE856" s="808">
        <f t="shared" si="718"/>
        <v>1074.2715754619087</v>
      </c>
      <c r="BF856" s="808">
        <f t="shared" si="719"/>
        <v>0</v>
      </c>
      <c r="BG856" s="829">
        <f t="shared" si="720"/>
        <v>210.90825638955792</v>
      </c>
      <c r="BH856" s="829">
        <f t="shared" si="721"/>
        <v>311.87643525681381</v>
      </c>
      <c r="BI856" s="829">
        <f t="shared" si="722"/>
        <v>0</v>
      </c>
      <c r="BJ856" s="829">
        <f t="shared" si="723"/>
        <v>10.12253553444681</v>
      </c>
      <c r="BK856" s="829">
        <f t="shared" si="724"/>
        <v>364.34043164429374</v>
      </c>
      <c r="BL856" s="810">
        <f t="shared" si="725"/>
        <v>389.31201009395301</v>
      </c>
      <c r="BM856" s="810">
        <f t="shared" si="726"/>
        <v>117.41629283603531</v>
      </c>
      <c r="BN856" s="810">
        <f t="shared" si="727"/>
        <v>9.1300677893282884</v>
      </c>
      <c r="BO856" s="810">
        <f t="shared" si="728"/>
        <v>0</v>
      </c>
      <c r="BP856" s="810">
        <f t="shared" si="729"/>
        <v>25.445969605164734</v>
      </c>
      <c r="BQ856" s="830">
        <f t="shared" si="730"/>
        <v>1.8457965088448458</v>
      </c>
      <c r="BR856" s="830">
        <f t="shared" si="731"/>
        <v>0</v>
      </c>
      <c r="BS856" s="830">
        <f t="shared" si="732"/>
        <v>29.455942238467919</v>
      </c>
      <c r="BT856" s="810">
        <f t="shared" si="733"/>
        <v>6.9656502658490194</v>
      </c>
      <c r="BU856" s="810">
        <f t="shared" si="734"/>
        <v>27.148288425154579</v>
      </c>
      <c r="BV856" s="810">
        <f t="shared" si="735"/>
        <v>0</v>
      </c>
      <c r="BW856" s="830">
        <f t="shared" si="736"/>
        <v>71.981417618770223</v>
      </c>
      <c r="BX856" s="816">
        <f t="shared" si="712"/>
        <v>2855.7061946614904</v>
      </c>
      <c r="BY856" s="755">
        <f t="shared" si="763"/>
        <v>0.25393083715645476</v>
      </c>
      <c r="BZ856" s="805">
        <f t="shared" ca="1" si="760"/>
        <v>97.345026590035332</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121.49725452630061</v>
      </c>
      <c r="BE857" s="808">
        <f t="shared" si="718"/>
        <v>455.33555384474204</v>
      </c>
      <c r="BF857" s="808">
        <f t="shared" si="719"/>
        <v>0</v>
      </c>
      <c r="BG857" s="829">
        <f t="shared" si="720"/>
        <v>122.90971958871461</v>
      </c>
      <c r="BH857" s="829">
        <f t="shared" si="721"/>
        <v>118.38725877496519</v>
      </c>
      <c r="BI857" s="829">
        <f t="shared" si="722"/>
        <v>0</v>
      </c>
      <c r="BJ857" s="829">
        <f t="shared" si="723"/>
        <v>5.11875955223727</v>
      </c>
      <c r="BK857" s="829">
        <f t="shared" si="724"/>
        <v>146.85557580535263</v>
      </c>
      <c r="BL857" s="810">
        <f t="shared" si="725"/>
        <v>152.05859123137347</v>
      </c>
      <c r="BM857" s="810">
        <f t="shared" si="726"/>
        <v>34.451640339990917</v>
      </c>
      <c r="BN857" s="810">
        <f t="shared" si="727"/>
        <v>3.448365221603988</v>
      </c>
      <c r="BO857" s="810">
        <f t="shared" si="728"/>
        <v>0</v>
      </c>
      <c r="BP857" s="810">
        <f t="shared" si="729"/>
        <v>10.44362038542922</v>
      </c>
      <c r="BQ857" s="830">
        <f t="shared" si="730"/>
        <v>0.90035985183432587</v>
      </c>
      <c r="BR857" s="830">
        <f t="shared" si="731"/>
        <v>0</v>
      </c>
      <c r="BS857" s="830">
        <f t="shared" si="732"/>
        <v>10.445345946386972</v>
      </c>
      <c r="BT857" s="810">
        <f t="shared" si="733"/>
        <v>2.504549579582021</v>
      </c>
      <c r="BU857" s="810">
        <f t="shared" si="734"/>
        <v>8.6838589250574962</v>
      </c>
      <c r="BV857" s="810">
        <f t="shared" si="735"/>
        <v>0</v>
      </c>
      <c r="BW857" s="830">
        <f t="shared" si="736"/>
        <v>29.669161023717681</v>
      </c>
      <c r="BX857" s="816">
        <f t="shared" si="712"/>
        <v>1222.7096145972887</v>
      </c>
      <c r="BY857" s="755">
        <f t="shared" si="763"/>
        <v>0.10872395648206373</v>
      </c>
      <c r="BZ857" s="805">
        <f t="shared" ca="1" si="760"/>
        <v>103.29037046180507</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85.348874931294404</v>
      </c>
      <c r="BE858" s="808">
        <f t="shared" si="718"/>
        <v>282.68064257412505</v>
      </c>
      <c r="BF858" s="808">
        <f t="shared" si="719"/>
        <v>0</v>
      </c>
      <c r="BG858" s="829">
        <f t="shared" si="720"/>
        <v>64.726356492069328</v>
      </c>
      <c r="BH858" s="829">
        <f t="shared" si="721"/>
        <v>76.803020141060117</v>
      </c>
      <c r="BI858" s="829">
        <f t="shared" si="722"/>
        <v>0</v>
      </c>
      <c r="BJ858" s="829">
        <f t="shared" si="723"/>
        <v>2.2045371928194508</v>
      </c>
      <c r="BK858" s="829">
        <f t="shared" si="724"/>
        <v>83.187359896731266</v>
      </c>
      <c r="BL858" s="810">
        <f t="shared" si="725"/>
        <v>83.053632509443318</v>
      </c>
      <c r="BM858" s="810">
        <f t="shared" si="726"/>
        <v>17.858689096530146</v>
      </c>
      <c r="BN858" s="810">
        <f t="shared" si="727"/>
        <v>1.904899828198241</v>
      </c>
      <c r="BO858" s="810">
        <f t="shared" si="728"/>
        <v>0</v>
      </c>
      <c r="BP858" s="810">
        <f t="shared" si="729"/>
        <v>4.7714189221841039</v>
      </c>
      <c r="BQ858" s="830">
        <f t="shared" si="730"/>
        <v>0.51767147875255026</v>
      </c>
      <c r="BR858" s="830">
        <f t="shared" si="731"/>
        <v>0</v>
      </c>
      <c r="BS858" s="830">
        <f t="shared" si="732"/>
        <v>5.7550706255772237</v>
      </c>
      <c r="BT858" s="810">
        <f t="shared" si="733"/>
        <v>1.3420064919713055</v>
      </c>
      <c r="BU858" s="810">
        <f t="shared" si="734"/>
        <v>5.4234585467799565</v>
      </c>
      <c r="BV858" s="810">
        <f t="shared" si="735"/>
        <v>0</v>
      </c>
      <c r="BW858" s="830">
        <f t="shared" si="736"/>
        <v>31.025939526500835</v>
      </c>
      <c r="BX858" s="816">
        <f t="shared" si="712"/>
        <v>746.60357825403742</v>
      </c>
      <c r="BY858" s="755">
        <f t="shared" si="763"/>
        <v>6.6388367264275064E-2</v>
      </c>
      <c r="BZ858" s="805">
        <f t="shared" ca="1" si="760"/>
        <v>109.90295810899966</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131.65174778145428</v>
      </c>
      <c r="BE859" s="808">
        <f t="shared" si="718"/>
        <v>472.64028700986682</v>
      </c>
      <c r="BF859" s="808">
        <f t="shared" si="719"/>
        <v>0</v>
      </c>
      <c r="BG859" s="829">
        <f t="shared" si="720"/>
        <v>110.85854001128619</v>
      </c>
      <c r="BH859" s="829">
        <f t="shared" si="721"/>
        <v>124.30295756636328</v>
      </c>
      <c r="BI859" s="829">
        <f t="shared" si="722"/>
        <v>0</v>
      </c>
      <c r="BJ859" s="829">
        <f t="shared" si="723"/>
        <v>3.2514536969371197</v>
      </c>
      <c r="BK859" s="829">
        <f t="shared" si="724"/>
        <v>143.7016900518712</v>
      </c>
      <c r="BL859" s="810">
        <f t="shared" si="725"/>
        <v>159.60006583877598</v>
      </c>
      <c r="BM859" s="810">
        <f t="shared" si="726"/>
        <v>38.684862930447714</v>
      </c>
      <c r="BN859" s="810">
        <f t="shared" si="727"/>
        <v>3.6605519687792651</v>
      </c>
      <c r="BO859" s="810">
        <f t="shared" si="728"/>
        <v>0</v>
      </c>
      <c r="BP859" s="810">
        <f t="shared" si="729"/>
        <v>10.314138018668489</v>
      </c>
      <c r="BQ859" s="830">
        <f t="shared" si="730"/>
        <v>0.67043304946240201</v>
      </c>
      <c r="BR859" s="830">
        <f t="shared" si="731"/>
        <v>0</v>
      </c>
      <c r="BS859" s="830">
        <f t="shared" si="732"/>
        <v>9.8194073954108614</v>
      </c>
      <c r="BT859" s="810">
        <f t="shared" si="733"/>
        <v>2.4666509887788077</v>
      </c>
      <c r="BU859" s="810">
        <f t="shared" si="734"/>
        <v>10.617323821265304</v>
      </c>
      <c r="BV859" s="810">
        <f t="shared" si="735"/>
        <v>0</v>
      </c>
      <c r="BW859" s="830">
        <f t="shared" si="736"/>
        <v>35.224294424542855</v>
      </c>
      <c r="BX859" s="816">
        <f t="shared" si="712"/>
        <v>1257.4644045539108</v>
      </c>
      <c r="BY859" s="755">
        <f t="shared" si="763"/>
        <v>0.11181436995855511</v>
      </c>
      <c r="BZ859" s="805">
        <f t="shared" ca="1" si="760"/>
        <v>106.4049731014246</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37.108189550425813</v>
      </c>
      <c r="BE860" s="808">
        <f t="shared" si="718"/>
        <v>125.90354690504395</v>
      </c>
      <c r="BF860" s="808">
        <f t="shared" si="719"/>
        <v>0</v>
      </c>
      <c r="BG860" s="829">
        <f t="shared" si="720"/>
        <v>19.726485817054726</v>
      </c>
      <c r="BH860" s="829">
        <f t="shared" si="721"/>
        <v>44.428207924142157</v>
      </c>
      <c r="BI860" s="829">
        <f t="shared" si="722"/>
        <v>0</v>
      </c>
      <c r="BJ860" s="829">
        <f t="shared" si="723"/>
        <v>1.3543356656479291</v>
      </c>
      <c r="BK860" s="829">
        <f t="shared" si="724"/>
        <v>45.176899473161697</v>
      </c>
      <c r="BL860" s="810">
        <f t="shared" si="725"/>
        <v>42.530452234947631</v>
      </c>
      <c r="BM860" s="810">
        <f t="shared" si="726"/>
        <v>13.053688290358931</v>
      </c>
      <c r="BN860" s="810">
        <f t="shared" si="727"/>
        <v>1.3161306629046101</v>
      </c>
      <c r="BO860" s="810">
        <f t="shared" si="728"/>
        <v>0</v>
      </c>
      <c r="BP860" s="810">
        <f t="shared" si="729"/>
        <v>3.4380392467237191</v>
      </c>
      <c r="BQ860" s="830">
        <f t="shared" si="730"/>
        <v>0.24513423689371439</v>
      </c>
      <c r="BR860" s="830">
        <f t="shared" si="731"/>
        <v>0</v>
      </c>
      <c r="BS860" s="830">
        <f t="shared" si="732"/>
        <v>4.5758390886826685</v>
      </c>
      <c r="BT860" s="810">
        <f t="shared" si="733"/>
        <v>1.3848741144009911</v>
      </c>
      <c r="BU860" s="810">
        <f t="shared" si="734"/>
        <v>4.3012618789245032</v>
      </c>
      <c r="BV860" s="810">
        <f t="shared" si="735"/>
        <v>0</v>
      </c>
      <c r="BW860" s="830">
        <f t="shared" si="736"/>
        <v>20.379301243099501</v>
      </c>
      <c r="BX860" s="816">
        <f t="shared" si="712"/>
        <v>364.92238633241254</v>
      </c>
      <c r="BY860" s="755">
        <f t="shared" si="763"/>
        <v>3.2449082903469012E-2</v>
      </c>
      <c r="BZ860" s="805">
        <f t="shared" ca="1" si="760"/>
        <v>90.3256473518462</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306.03975604150759</v>
      </c>
      <c r="BE861" s="808">
        <f t="shared" si="718"/>
        <v>933.74805065146575</v>
      </c>
      <c r="BF861" s="808">
        <f t="shared" si="719"/>
        <v>0</v>
      </c>
      <c r="BG861" s="829">
        <f t="shared" si="720"/>
        <v>260.60252884808187</v>
      </c>
      <c r="BH861" s="829">
        <f t="shared" si="721"/>
        <v>243.56709520946134</v>
      </c>
      <c r="BI861" s="829">
        <f t="shared" si="722"/>
        <v>0</v>
      </c>
      <c r="BJ861" s="829">
        <f t="shared" si="723"/>
        <v>5.1622000074232801</v>
      </c>
      <c r="BK861" s="829">
        <f t="shared" si="724"/>
        <v>240.2486488909652</v>
      </c>
      <c r="BL861" s="810">
        <f t="shared" si="725"/>
        <v>289.2474193476948</v>
      </c>
      <c r="BM861" s="810">
        <f t="shared" si="726"/>
        <v>80.637242988083202</v>
      </c>
      <c r="BN861" s="810">
        <f t="shared" si="727"/>
        <v>4.7673177728169698</v>
      </c>
      <c r="BO861" s="810">
        <f t="shared" si="728"/>
        <v>0</v>
      </c>
      <c r="BP861" s="810">
        <f t="shared" si="729"/>
        <v>21.673909867204706</v>
      </c>
      <c r="BQ861" s="830">
        <f t="shared" si="730"/>
        <v>0.96127333832340001</v>
      </c>
      <c r="BR861" s="830">
        <f t="shared" si="731"/>
        <v>0</v>
      </c>
      <c r="BS861" s="830">
        <f t="shared" si="732"/>
        <v>23.721638892322783</v>
      </c>
      <c r="BT861" s="810">
        <f t="shared" si="733"/>
        <v>4.2582544196777441</v>
      </c>
      <c r="BU861" s="810">
        <f t="shared" si="734"/>
        <v>23.508050843265714</v>
      </c>
      <c r="BV861" s="810">
        <f t="shared" si="735"/>
        <v>0</v>
      </c>
      <c r="BW861" s="830">
        <f t="shared" si="736"/>
        <v>23.892367537560247</v>
      </c>
      <c r="BX861" s="816">
        <f t="shared" si="712"/>
        <v>2462.0357546558544</v>
      </c>
      <c r="BY861" s="755">
        <f t="shared" si="763"/>
        <v>0.21892546280062727</v>
      </c>
      <c r="BZ861" s="805">
        <f t="shared" ca="1" si="760"/>
        <v>106.04300214017563</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137.96069275459806</v>
      </c>
      <c r="BE862" s="808">
        <f t="shared" si="718"/>
        <v>659.21880968326741</v>
      </c>
      <c r="BF862" s="808">
        <f t="shared" si="719"/>
        <v>0</v>
      </c>
      <c r="BG862" s="829">
        <f t="shared" si="720"/>
        <v>163.25275930226942</v>
      </c>
      <c r="BH862" s="829">
        <f t="shared" si="721"/>
        <v>141.96145282360507</v>
      </c>
      <c r="BI862" s="829">
        <f t="shared" si="722"/>
        <v>0</v>
      </c>
      <c r="BJ862" s="829">
        <f t="shared" si="723"/>
        <v>4.2170289150589495</v>
      </c>
      <c r="BK862" s="829">
        <f t="shared" si="724"/>
        <v>189.34459828614686</v>
      </c>
      <c r="BL862" s="810">
        <f t="shared" si="725"/>
        <v>259.62134706847706</v>
      </c>
      <c r="BM862" s="810">
        <f t="shared" si="726"/>
        <v>64.059880267182464</v>
      </c>
      <c r="BN862" s="810">
        <f t="shared" si="727"/>
        <v>4.0000056078515049</v>
      </c>
      <c r="BO862" s="810">
        <f t="shared" si="728"/>
        <v>0</v>
      </c>
      <c r="BP862" s="810">
        <f t="shared" si="729"/>
        <v>16.727775740369026</v>
      </c>
      <c r="BQ862" s="830">
        <f t="shared" si="730"/>
        <v>0.93655016511462008</v>
      </c>
      <c r="BR862" s="830">
        <f t="shared" si="731"/>
        <v>0</v>
      </c>
      <c r="BS862" s="830">
        <f t="shared" si="732"/>
        <v>16.290587968999795</v>
      </c>
      <c r="BT862" s="810">
        <f t="shared" si="733"/>
        <v>3.3089636373197155</v>
      </c>
      <c r="BU862" s="810">
        <f t="shared" si="734"/>
        <v>14.700128588365075</v>
      </c>
      <c r="BV862" s="810">
        <f t="shared" si="735"/>
        <v>0</v>
      </c>
      <c r="BW862" s="830">
        <f t="shared" si="736"/>
        <v>30.100386583950847</v>
      </c>
      <c r="BX862" s="816">
        <f t="shared" si="712"/>
        <v>1705.7009673925759</v>
      </c>
      <c r="BY862" s="755">
        <f t="shared" si="763"/>
        <v>0.15167179151632365</v>
      </c>
      <c r="BZ862" s="805">
        <f t="shared" ca="1" si="760"/>
        <v>100.72665702158834</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54.887270374664091</v>
      </c>
      <c r="BE865" s="808">
        <f t="shared" si="718"/>
        <v>219.1714170307971</v>
      </c>
      <c r="BF865" s="808">
        <f t="shared" si="719"/>
        <v>0</v>
      </c>
      <c r="BG865" s="829">
        <f t="shared" si="720"/>
        <v>70.908047415894956</v>
      </c>
      <c r="BH865" s="829">
        <f t="shared" si="721"/>
        <v>82.530176734522314</v>
      </c>
      <c r="BI865" s="829">
        <f t="shared" si="722"/>
        <v>0</v>
      </c>
      <c r="BJ865" s="829">
        <f t="shared" si="723"/>
        <v>1.619752197455121</v>
      </c>
      <c r="BK865" s="829">
        <f t="shared" si="724"/>
        <v>64.754209139483308</v>
      </c>
      <c r="BL865" s="810">
        <f t="shared" si="725"/>
        <v>67.069587300245985</v>
      </c>
      <c r="BM865" s="810">
        <f t="shared" si="726"/>
        <v>30.37549371468781</v>
      </c>
      <c r="BN865" s="810">
        <f t="shared" si="727"/>
        <v>2.3000022536469125</v>
      </c>
      <c r="BO865" s="810">
        <f t="shared" si="728"/>
        <v>0</v>
      </c>
      <c r="BP865" s="810">
        <f t="shared" si="729"/>
        <v>6.9657211110449353</v>
      </c>
      <c r="BQ865" s="830">
        <f t="shared" si="730"/>
        <v>0.36638900644959838</v>
      </c>
      <c r="BR865" s="830">
        <f t="shared" si="731"/>
        <v>0</v>
      </c>
      <c r="BS865" s="830">
        <f t="shared" si="732"/>
        <v>8.1913041072748811</v>
      </c>
      <c r="BT865" s="810">
        <f t="shared" si="733"/>
        <v>3.621370475016668</v>
      </c>
      <c r="BU865" s="810">
        <f t="shared" si="734"/>
        <v>10.171075558012578</v>
      </c>
      <c r="BV865" s="810">
        <f t="shared" si="735"/>
        <v>0</v>
      </c>
      <c r="BW865" s="830">
        <f t="shared" si="736"/>
        <v>14.554192119175905</v>
      </c>
      <c r="BX865" s="816">
        <f t="shared" si="712"/>
        <v>637.48600853837195</v>
      </c>
      <c r="BY865" s="755">
        <f t="shared" si="763"/>
        <v>5.668557785331424E-2</v>
      </c>
      <c r="BZ865" s="805">
        <f t="shared" ca="1" si="760"/>
        <v>79.737323167865028</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15.699788847253979</v>
      </c>
      <c r="BE866" s="808">
        <f t="shared" si="718"/>
        <v>120.33295329200652</v>
      </c>
      <c r="BF866" s="808">
        <f t="shared" si="719"/>
        <v>0</v>
      </c>
      <c r="BG866" s="829">
        <f t="shared" si="720"/>
        <v>18.258322062145037</v>
      </c>
      <c r="BH866" s="829">
        <f t="shared" si="721"/>
        <v>34.729062961440853</v>
      </c>
      <c r="BI866" s="829">
        <f t="shared" si="722"/>
        <v>0</v>
      </c>
      <c r="BJ866" s="829">
        <f t="shared" si="723"/>
        <v>0.82426573484432408</v>
      </c>
      <c r="BK866" s="829">
        <f t="shared" si="724"/>
        <v>37.009531494510149</v>
      </c>
      <c r="BL866" s="810">
        <f t="shared" si="725"/>
        <v>53.243169283533533</v>
      </c>
      <c r="BM866" s="810">
        <f t="shared" si="726"/>
        <v>21.666791974200919</v>
      </c>
      <c r="BN866" s="810">
        <f t="shared" si="727"/>
        <v>2.0164134677524146</v>
      </c>
      <c r="BO866" s="810">
        <f t="shared" si="728"/>
        <v>0</v>
      </c>
      <c r="BP866" s="810">
        <f t="shared" si="729"/>
        <v>3.8296457552264429</v>
      </c>
      <c r="BQ866" s="830">
        <f t="shared" si="730"/>
        <v>0.33524127456474295</v>
      </c>
      <c r="BR866" s="830">
        <f t="shared" si="731"/>
        <v>0</v>
      </c>
      <c r="BS866" s="830">
        <f t="shared" si="732"/>
        <v>5.8399519815118719</v>
      </c>
      <c r="BT866" s="810">
        <f t="shared" si="733"/>
        <v>1.5139278072165314</v>
      </c>
      <c r="BU866" s="810">
        <f t="shared" si="734"/>
        <v>6.5164718658450704</v>
      </c>
      <c r="BV866" s="810">
        <f t="shared" si="735"/>
        <v>0</v>
      </c>
      <c r="BW866" s="830">
        <f t="shared" si="736"/>
        <v>7.5119880195943116</v>
      </c>
      <c r="BX866" s="816">
        <f t="shared" si="712"/>
        <v>329.3275258216467</v>
      </c>
      <c r="BY866" s="755">
        <f t="shared" si="763"/>
        <v>2.9283969929010022E-2</v>
      </c>
      <c r="BZ866" s="805">
        <f t="shared" ca="1" si="760"/>
        <v>73.943910124143173</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52.619385431265556</v>
      </c>
      <c r="BE867" s="808">
        <f t="shared" si="718"/>
        <v>172.91440774689568</v>
      </c>
      <c r="BF867" s="808">
        <f t="shared" si="719"/>
        <v>0</v>
      </c>
      <c r="BG867" s="829">
        <f t="shared" si="720"/>
        <v>43.936843617092812</v>
      </c>
      <c r="BH867" s="829">
        <f t="shared" si="721"/>
        <v>58.466418862842843</v>
      </c>
      <c r="BI867" s="829">
        <f t="shared" si="722"/>
        <v>0</v>
      </c>
      <c r="BJ867" s="829">
        <f t="shared" si="723"/>
        <v>1.387652346428232</v>
      </c>
      <c r="BK867" s="829">
        <f t="shared" si="724"/>
        <v>62.305590354627618</v>
      </c>
      <c r="BL867" s="810">
        <f t="shared" si="725"/>
        <v>73.123534086899127</v>
      </c>
      <c r="BM867" s="810">
        <f t="shared" si="726"/>
        <v>26.641432358502932</v>
      </c>
      <c r="BN867" s="810">
        <f t="shared" si="727"/>
        <v>1.8371834100838051</v>
      </c>
      <c r="BO867" s="810">
        <f t="shared" si="728"/>
        <v>0</v>
      </c>
      <c r="BP867" s="810">
        <f t="shared" si="729"/>
        <v>6.7825525600991119</v>
      </c>
      <c r="BQ867" s="830">
        <f t="shared" si="730"/>
        <v>0.45621215404721582</v>
      </c>
      <c r="BR867" s="830">
        <f t="shared" si="731"/>
        <v>0</v>
      </c>
      <c r="BS867" s="830">
        <f t="shared" si="732"/>
        <v>8.5159602088813617</v>
      </c>
      <c r="BT867" s="810">
        <f t="shared" si="733"/>
        <v>2.6127234999980797</v>
      </c>
      <c r="BU867" s="810">
        <f t="shared" si="734"/>
        <v>11.24607071738304</v>
      </c>
      <c r="BV867" s="810">
        <f t="shared" si="735"/>
        <v>0</v>
      </c>
      <c r="BW867" s="830">
        <f t="shared" si="736"/>
        <v>6.6825229694822363</v>
      </c>
      <c r="BX867" s="816">
        <f t="shared" si="712"/>
        <v>529.52849032452968</v>
      </c>
      <c r="BY867" s="755">
        <f t="shared" si="763"/>
        <v>4.7085940807800965E-2</v>
      </c>
      <c r="BZ867" s="805">
        <f t="shared" ca="1" si="760"/>
        <v>76.332916850877368</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46.494096829556959</v>
      </c>
      <c r="BE868" s="808">
        <f t="shared" si="718"/>
        <v>140.62256831188611</v>
      </c>
      <c r="BF868" s="808">
        <f t="shared" si="719"/>
        <v>0</v>
      </c>
      <c r="BG868" s="829">
        <f t="shared" si="720"/>
        <v>28.593584777313197</v>
      </c>
      <c r="BH868" s="829">
        <f t="shared" si="721"/>
        <v>67.609937555411264</v>
      </c>
      <c r="BI868" s="829">
        <f t="shared" si="722"/>
        <v>0</v>
      </c>
      <c r="BJ868" s="829">
        <f t="shared" si="723"/>
        <v>1.4598858615600059</v>
      </c>
      <c r="BK868" s="829">
        <f t="shared" si="724"/>
        <v>62.11739254600829</v>
      </c>
      <c r="BL868" s="810">
        <f t="shared" si="725"/>
        <v>37.446472802366188</v>
      </c>
      <c r="BM868" s="810">
        <f t="shared" si="726"/>
        <v>20.928717667473705</v>
      </c>
      <c r="BN868" s="810">
        <f t="shared" si="727"/>
        <v>1.7114605569195787</v>
      </c>
      <c r="BO868" s="810">
        <f t="shared" si="728"/>
        <v>0</v>
      </c>
      <c r="BP868" s="810">
        <f t="shared" si="729"/>
        <v>4.5804695594251221</v>
      </c>
      <c r="BQ868" s="830">
        <f t="shared" si="730"/>
        <v>0.43330803268063867</v>
      </c>
      <c r="BR868" s="830">
        <f t="shared" si="731"/>
        <v>0</v>
      </c>
      <c r="BS868" s="830">
        <f t="shared" si="732"/>
        <v>6.7226738311597982</v>
      </c>
      <c r="BT868" s="810">
        <f t="shared" si="733"/>
        <v>2.1500140679179305</v>
      </c>
      <c r="BU868" s="810">
        <f t="shared" si="734"/>
        <v>9.2544083792989191</v>
      </c>
      <c r="BV868" s="810">
        <f t="shared" si="735"/>
        <v>0</v>
      </c>
      <c r="BW868" s="830">
        <f t="shared" si="736"/>
        <v>10.104116975487823</v>
      </c>
      <c r="BX868" s="816">
        <f t="shared" si="712"/>
        <v>440.22910775446559</v>
      </c>
      <c r="BY868" s="755">
        <f t="shared" si="763"/>
        <v>3.9145394607368447E-2</v>
      </c>
      <c r="BZ868" s="805">
        <f t="shared" ca="1" si="760"/>
        <v>79.871737102850119</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21.830826864509458</v>
      </c>
      <c r="BE869" s="808">
        <f t="shared" si="718"/>
        <v>120.84111457086348</v>
      </c>
      <c r="BF869" s="808">
        <f t="shared" si="719"/>
        <v>0</v>
      </c>
      <c r="BG869" s="829">
        <f t="shared" si="720"/>
        <v>22.414289095132645</v>
      </c>
      <c r="BH869" s="829">
        <f t="shared" si="721"/>
        <v>42.408372084397186</v>
      </c>
      <c r="BI869" s="829">
        <f t="shared" si="722"/>
        <v>0</v>
      </c>
      <c r="BJ869" s="829">
        <f t="shared" si="723"/>
        <v>1.0065278184587938</v>
      </c>
      <c r="BK869" s="829">
        <f t="shared" si="724"/>
        <v>45.193099048799844</v>
      </c>
      <c r="BL869" s="810">
        <f t="shared" si="725"/>
        <v>62.706839381524638</v>
      </c>
      <c r="BM869" s="810">
        <f t="shared" si="726"/>
        <v>25.432390575110393</v>
      </c>
      <c r="BN869" s="810">
        <f t="shared" si="727"/>
        <v>2.4455534225024733</v>
      </c>
      <c r="BO869" s="810">
        <f t="shared" si="728"/>
        <v>0</v>
      </c>
      <c r="BP869" s="810">
        <f t="shared" si="729"/>
        <v>3.9359798920579498</v>
      </c>
      <c r="BQ869" s="830">
        <f t="shared" si="730"/>
        <v>0.3216557509450968</v>
      </c>
      <c r="BR869" s="830">
        <f t="shared" si="731"/>
        <v>0</v>
      </c>
      <c r="BS869" s="830">
        <f t="shared" si="732"/>
        <v>6.0042406843084741</v>
      </c>
      <c r="BT869" s="810">
        <f t="shared" si="733"/>
        <v>1.7246945724567679</v>
      </c>
      <c r="BU869" s="810">
        <f t="shared" si="734"/>
        <v>5.4124568965816175</v>
      </c>
      <c r="BV869" s="810">
        <f t="shared" si="735"/>
        <v>0</v>
      </c>
      <c r="BW869" s="830">
        <f t="shared" si="736"/>
        <v>7.7797348963947668</v>
      </c>
      <c r="BX869" s="816">
        <f t="shared" si="712"/>
        <v>369.45777555404351</v>
      </c>
      <c r="BY869" s="755">
        <f t="shared" si="763"/>
        <v>3.2852372003738528E-2</v>
      </c>
      <c r="BZ869" s="805">
        <f t="shared" ca="1" si="760"/>
        <v>74.035385297875763</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16.211417843299451</v>
      </c>
      <c r="BE870" s="808">
        <f t="shared" si="718"/>
        <v>147.40805389009091</v>
      </c>
      <c r="BF870" s="808">
        <f t="shared" si="719"/>
        <v>0</v>
      </c>
      <c r="BG870" s="829">
        <f t="shared" si="720"/>
        <v>31.461903386975884</v>
      </c>
      <c r="BH870" s="829">
        <f t="shared" si="721"/>
        <v>45.130865674002251</v>
      </c>
      <c r="BI870" s="829">
        <f t="shared" si="722"/>
        <v>0</v>
      </c>
      <c r="BJ870" s="829">
        <f t="shared" si="723"/>
        <v>1.0711439637816991</v>
      </c>
      <c r="BK870" s="829">
        <f t="shared" si="724"/>
        <v>48.094363973798288</v>
      </c>
      <c r="BL870" s="810">
        <f t="shared" si="725"/>
        <v>68.509832600701856</v>
      </c>
      <c r="BM870" s="810">
        <f t="shared" si="726"/>
        <v>21.998235407019909</v>
      </c>
      <c r="BN870" s="810">
        <f t="shared" si="727"/>
        <v>2.5501985477290701</v>
      </c>
      <c r="BO870" s="810">
        <f t="shared" si="728"/>
        <v>0</v>
      </c>
      <c r="BP870" s="810">
        <f t="shared" si="729"/>
        <v>3.0103922818175164</v>
      </c>
      <c r="BQ870" s="830">
        <f t="shared" si="730"/>
        <v>0.31574864279195819</v>
      </c>
      <c r="BR870" s="830">
        <f t="shared" si="731"/>
        <v>0</v>
      </c>
      <c r="BS870" s="830">
        <f t="shared" si="732"/>
        <v>5.3238120139815743</v>
      </c>
      <c r="BT870" s="810">
        <f t="shared" si="733"/>
        <v>1.2768630736865179</v>
      </c>
      <c r="BU870" s="810">
        <f t="shared" si="734"/>
        <v>5.4960627954332724</v>
      </c>
      <c r="BV870" s="810">
        <f t="shared" si="735"/>
        <v>0</v>
      </c>
      <c r="BW870" s="830">
        <f t="shared" si="736"/>
        <v>5.1315075353405835</v>
      </c>
      <c r="BX870" s="816">
        <f t="shared" si="712"/>
        <v>402.99040163045078</v>
      </c>
      <c r="BY870" s="755">
        <f t="shared" si="763"/>
        <v>3.5834110050724774E-2</v>
      </c>
      <c r="BZ870" s="805">
        <f t="shared" ca="1" si="760"/>
        <v>83.00688690792893</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13.04429276689298</v>
      </c>
      <c r="BE871" s="808">
        <f t="shared" si="718"/>
        <v>56.730516247439752</v>
      </c>
      <c r="BF871" s="808">
        <f t="shared" si="719"/>
        <v>0</v>
      </c>
      <c r="BG871" s="829">
        <f t="shared" si="720"/>
        <v>11.585624937093542</v>
      </c>
      <c r="BH871" s="829">
        <f t="shared" si="721"/>
        <v>26.75674538883861</v>
      </c>
      <c r="BI871" s="829">
        <f t="shared" si="722"/>
        <v>0</v>
      </c>
      <c r="BJ871" s="829">
        <f t="shared" si="723"/>
        <v>0.87168311774117102</v>
      </c>
      <c r="BK871" s="829">
        <f t="shared" si="724"/>
        <v>21.526406536063568</v>
      </c>
      <c r="BL871" s="810">
        <f t="shared" si="725"/>
        <v>28.310676252625026</v>
      </c>
      <c r="BM871" s="810">
        <f t="shared" si="726"/>
        <v>20.441960374044896</v>
      </c>
      <c r="BN871" s="810">
        <f t="shared" si="727"/>
        <v>1.3686176770509251</v>
      </c>
      <c r="BO871" s="810">
        <f t="shared" si="728"/>
        <v>0</v>
      </c>
      <c r="BP871" s="810">
        <f t="shared" si="729"/>
        <v>1.3734238335539193</v>
      </c>
      <c r="BQ871" s="830">
        <f t="shared" si="730"/>
        <v>0.2094907530715806</v>
      </c>
      <c r="BR871" s="830">
        <f t="shared" si="731"/>
        <v>0</v>
      </c>
      <c r="BS871" s="830">
        <f t="shared" si="732"/>
        <v>4.1908393631150256</v>
      </c>
      <c r="BT871" s="810">
        <f t="shared" si="733"/>
        <v>0.86564153004516131</v>
      </c>
      <c r="BU871" s="810">
        <f t="shared" si="734"/>
        <v>1.9905979186514522</v>
      </c>
      <c r="BV871" s="810">
        <f t="shared" si="735"/>
        <v>0</v>
      </c>
      <c r="BW871" s="830">
        <f t="shared" si="736"/>
        <v>4.5164467900278176</v>
      </c>
      <c r="BX871" s="816">
        <f t="shared" si="712"/>
        <v>193.78296348625545</v>
      </c>
      <c r="BY871" s="755">
        <f t="shared" si="763"/>
        <v>1.723127898686248E-2</v>
      </c>
      <c r="BZ871" s="805">
        <f t="shared" ca="1" si="760"/>
        <v>68.025980042280921</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428.53034990671796</v>
      </c>
      <c r="BE873" s="808">
        <f t="shared" si="718"/>
        <v>1923.2621731818545</v>
      </c>
      <c r="BF873" s="808">
        <f t="shared" si="719"/>
        <v>0</v>
      </c>
      <c r="BG873" s="829">
        <f t="shared" si="720"/>
        <v>527.63606045325878</v>
      </c>
      <c r="BH873" s="829">
        <f t="shared" si="721"/>
        <v>639.10314916157552</v>
      </c>
      <c r="BI873" s="829">
        <f t="shared" si="722"/>
        <v>0</v>
      </c>
      <c r="BJ873" s="829">
        <f t="shared" si="723"/>
        <v>15.625614649693381</v>
      </c>
      <c r="BK873" s="829">
        <f t="shared" si="724"/>
        <v>685.09645757406497</v>
      </c>
      <c r="BL873" s="810">
        <f t="shared" si="725"/>
        <v>721.7888997813003</v>
      </c>
      <c r="BM873" s="810">
        <f t="shared" si="726"/>
        <v>212.697622789896</v>
      </c>
      <c r="BN873" s="810">
        <f t="shared" si="727"/>
        <v>17.393497190762524</v>
      </c>
      <c r="BO873" s="810">
        <f t="shared" si="728"/>
        <v>0</v>
      </c>
      <c r="BP873" s="810">
        <f t="shared" si="729"/>
        <v>50.678334850892448</v>
      </c>
      <c r="BQ873" s="830">
        <f t="shared" si="730"/>
        <v>3.4455333159070802</v>
      </c>
      <c r="BR873" s="830">
        <f t="shared" si="731"/>
        <v>0</v>
      </c>
      <c r="BS873" s="830">
        <f t="shared" si="732"/>
        <v>55.526314422933424</v>
      </c>
      <c r="BT873" s="810">
        <f t="shared" si="733"/>
        <v>11.632563669654841</v>
      </c>
      <c r="BU873" s="810">
        <f t="shared" si="734"/>
        <v>48.878767436402377</v>
      </c>
      <c r="BV873" s="810">
        <f t="shared" si="735"/>
        <v>0</v>
      </c>
      <c r="BW873" s="830">
        <f t="shared" si="736"/>
        <v>101.75201241731526</v>
      </c>
      <c r="BX873" s="816">
        <f t="shared" si="712"/>
        <v>5443.0473508022296</v>
      </c>
      <c r="BY873" s="755">
        <f t="shared" si="763"/>
        <v>0.48399851954492529</v>
      </c>
      <c r="BZ873" s="805">
        <f t="shared" ca="1" si="760"/>
        <v>98.22919015583949</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725.33414422582541</v>
      </c>
      <c r="BE874" s="808">
        <f t="shared" si="718"/>
        <v>3320.3102178026593</v>
      </c>
      <c r="BF874" s="808">
        <f t="shared" si="719"/>
        <v>0</v>
      </c>
      <c r="BG874" s="829">
        <f t="shared" si="720"/>
        <v>913.00782796380133</v>
      </c>
      <c r="BH874" s="829">
        <f t="shared" si="721"/>
        <v>1019.8240166767577</v>
      </c>
      <c r="BI874" s="829">
        <f t="shared" si="722"/>
        <v>0</v>
      </c>
      <c r="BJ874" s="829">
        <f t="shared" si="723"/>
        <v>22.310284255259187</v>
      </c>
      <c r="BK874" s="829">
        <f t="shared" si="724"/>
        <v>1084.8402373014374</v>
      </c>
      <c r="BL874" s="810">
        <f t="shared" si="725"/>
        <v>1231.3498356918963</v>
      </c>
      <c r="BM874" s="810">
        <f t="shared" si="726"/>
        <v>345.40675457545018</v>
      </c>
      <c r="BN874" s="810">
        <f t="shared" si="727"/>
        <v>27.901907787024076</v>
      </c>
      <c r="BO874" s="810">
        <f t="shared" si="728"/>
        <v>0</v>
      </c>
      <c r="BP874" s="810">
        <f t="shared" si="729"/>
        <v>84.502920726415766</v>
      </c>
      <c r="BQ874" s="830">
        <f t="shared" si="730"/>
        <v>4.6704888118230965</v>
      </c>
      <c r="BR874" s="830">
        <f t="shared" si="731"/>
        <v>0</v>
      </c>
      <c r="BS874" s="830">
        <f t="shared" si="732"/>
        <v>84.721039131283518</v>
      </c>
      <c r="BT874" s="810">
        <f t="shared" si="733"/>
        <v>17.162691176825398</v>
      </c>
      <c r="BU874" s="810">
        <f t="shared" si="734"/>
        <v>74.758654507723861</v>
      </c>
      <c r="BV874" s="810">
        <f t="shared" si="735"/>
        <v>0</v>
      </c>
      <c r="BW874" s="830">
        <f t="shared" si="736"/>
        <v>157.68649867482836</v>
      </c>
      <c r="BX874" s="816">
        <f t="shared" si="712"/>
        <v>9113.7875193090113</v>
      </c>
      <c r="BY874" s="755">
        <f t="shared" si="763"/>
        <v>0.81040258930366449</v>
      </c>
      <c r="BZ874" s="805">
        <f t="shared" ca="1" si="760"/>
        <v>101.5652556064509</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494.39918812376413</v>
      </c>
      <c r="BE875" s="808">
        <f t="shared" si="718"/>
        <v>2388.7859417369959</v>
      </c>
      <c r="BF875" s="808">
        <f t="shared" si="719"/>
        <v>0</v>
      </c>
      <c r="BG875" s="829">
        <f t="shared" si="720"/>
        <v>629.9152902262698</v>
      </c>
      <c r="BH875" s="829">
        <f t="shared" si="721"/>
        <v>760.79487419515351</v>
      </c>
      <c r="BI875" s="829">
        <f t="shared" si="722"/>
        <v>0</v>
      </c>
      <c r="BJ875" s="829">
        <f t="shared" si="723"/>
        <v>15.039874646119889</v>
      </c>
      <c r="BK875" s="829">
        <f t="shared" si="724"/>
        <v>790.14557611450709</v>
      </c>
      <c r="BL875" s="810">
        <f t="shared" si="725"/>
        <v>892.61721175037326</v>
      </c>
      <c r="BM875" s="810">
        <f t="shared" si="726"/>
        <v>251.45508766107355</v>
      </c>
      <c r="BN875" s="810">
        <f t="shared" si="727"/>
        <v>20.65182987869813</v>
      </c>
      <c r="BO875" s="810">
        <f t="shared" si="728"/>
        <v>0</v>
      </c>
      <c r="BP875" s="810">
        <f t="shared" si="729"/>
        <v>63.76315370813586</v>
      </c>
      <c r="BQ875" s="830">
        <f t="shared" si="730"/>
        <v>3.5132748654906001</v>
      </c>
      <c r="BR875" s="830">
        <f t="shared" si="731"/>
        <v>0</v>
      </c>
      <c r="BS875" s="830">
        <f t="shared" si="732"/>
        <v>62.926801481823318</v>
      </c>
      <c r="BT875" s="810">
        <f t="shared" si="733"/>
        <v>12.251977027513403</v>
      </c>
      <c r="BU875" s="810">
        <f t="shared" si="734"/>
        <v>55.693098866178673</v>
      </c>
      <c r="BV875" s="810">
        <f t="shared" si="735"/>
        <v>0</v>
      </c>
      <c r="BW875" s="830">
        <f t="shared" si="736"/>
        <v>114.72019806732889</v>
      </c>
      <c r="BX875" s="816">
        <f t="shared" si="712"/>
        <v>6556.6733783494255</v>
      </c>
      <c r="BY875" s="755">
        <f t="shared" si="763"/>
        <v>0.58302270837181447</v>
      </c>
      <c r="BZ875" s="805">
        <f t="shared" ca="1" si="760"/>
        <v>100.86878535616822</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515.3421690840263</v>
      </c>
      <c r="BE876" s="808">
        <f t="shared" si="718"/>
        <v>2365.5109211007884</v>
      </c>
      <c r="BF876" s="808">
        <f t="shared" si="719"/>
        <v>0</v>
      </c>
      <c r="BG876" s="829">
        <f t="shared" si="720"/>
        <v>647.07623662332128</v>
      </c>
      <c r="BH876" s="829">
        <f t="shared" si="721"/>
        <v>742.03987034370027</v>
      </c>
      <c r="BI876" s="829">
        <f t="shared" si="722"/>
        <v>0</v>
      </c>
      <c r="BJ876" s="829">
        <f t="shared" si="723"/>
        <v>15.286415661921751</v>
      </c>
      <c r="BK876" s="829">
        <f t="shared" si="724"/>
        <v>780.8244612468967</v>
      </c>
      <c r="BL876" s="810">
        <f t="shared" si="725"/>
        <v>866.8641195387313</v>
      </c>
      <c r="BM876" s="810">
        <f t="shared" si="726"/>
        <v>243.04195427035458</v>
      </c>
      <c r="BN876" s="810">
        <f t="shared" si="727"/>
        <v>19.302679426598086</v>
      </c>
      <c r="BO876" s="810">
        <f t="shared" si="728"/>
        <v>0</v>
      </c>
      <c r="BP876" s="810">
        <f t="shared" si="729"/>
        <v>61.095599780559397</v>
      </c>
      <c r="BQ876" s="830">
        <f t="shared" si="730"/>
        <v>3.4620137457801659</v>
      </c>
      <c r="BR876" s="830">
        <f t="shared" si="731"/>
        <v>0</v>
      </c>
      <c r="BS876" s="830">
        <f t="shared" si="732"/>
        <v>60.214221595409846</v>
      </c>
      <c r="BT876" s="810">
        <f t="shared" si="733"/>
        <v>12.530043090624105</v>
      </c>
      <c r="BU876" s="810">
        <f t="shared" si="734"/>
        <v>55.111977797568322</v>
      </c>
      <c r="BV876" s="810">
        <f t="shared" si="735"/>
        <v>0</v>
      </c>
      <c r="BW876" s="830">
        <f t="shared" si="736"/>
        <v>112.94393353273264</v>
      </c>
      <c r="BX876" s="816">
        <f>IF(SUM(BB876:BW876)=0,"",SUM(BB876:BW876))</f>
        <v>6500.6466168390134</v>
      </c>
      <c r="BY876" s="755">
        <f t="shared" si="763"/>
        <v>0.57804078044095797</v>
      </c>
      <c r="BZ876" s="805">
        <f t="shared" ca="1" si="760"/>
        <v>101.33331245802646</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427.117184952174</v>
      </c>
      <c r="BE877" s="808">
        <f t="shared" si="718"/>
        <v>1747.278960315758</v>
      </c>
      <c r="BF877" s="808">
        <f t="shared" si="719"/>
        <v>0</v>
      </c>
      <c r="BG877" s="829">
        <f t="shared" si="720"/>
        <v>482.12521360416872</v>
      </c>
      <c r="BH877" s="829">
        <f t="shared" si="721"/>
        <v>583.94127716935577</v>
      </c>
      <c r="BI877" s="829">
        <f t="shared" si="722"/>
        <v>0</v>
      </c>
      <c r="BJ877" s="829">
        <f t="shared" si="723"/>
        <v>13.40988944364471</v>
      </c>
      <c r="BK877" s="829">
        <f t="shared" si="724"/>
        <v>602.10403601964742</v>
      </c>
      <c r="BL877" s="810">
        <f t="shared" si="725"/>
        <v>687.23572757718887</v>
      </c>
      <c r="BM877" s="810">
        <f t="shared" si="726"/>
        <v>192.98020025464831</v>
      </c>
      <c r="BN877" s="810">
        <f t="shared" si="727"/>
        <v>15.56153254894504</v>
      </c>
      <c r="BO877" s="810">
        <f t="shared" si="728"/>
        <v>0</v>
      </c>
      <c r="BP877" s="810">
        <f t="shared" si="729"/>
        <v>47.737213055820462</v>
      </c>
      <c r="BQ877" s="830">
        <f t="shared" si="730"/>
        <v>2.7385706531469118</v>
      </c>
      <c r="BR877" s="830">
        <f t="shared" si="731"/>
        <v>0</v>
      </c>
      <c r="BS877" s="830">
        <f t="shared" si="732"/>
        <v>47.930829078033888</v>
      </c>
      <c r="BT877" s="810">
        <f t="shared" si="733"/>
        <v>9.791029533476852</v>
      </c>
      <c r="BU877" s="810">
        <f t="shared" si="734"/>
        <v>44.066921323240926</v>
      </c>
      <c r="BV877" s="810">
        <f t="shared" si="735"/>
        <v>0</v>
      </c>
      <c r="BW877" s="830">
        <f t="shared" si="736"/>
        <v>80.046606751513863</v>
      </c>
      <c r="BX877" s="816">
        <f>IF(SUM(BB877:BW877)=0,"",SUM(BB877:BW877))</f>
        <v>4984.0651922807647</v>
      </c>
      <c r="BY877" s="755">
        <f t="shared" si="763"/>
        <v>0.44318559419178061</v>
      </c>
      <c r="BZ877" s="805">
        <f t="shared" ca="1" si="760"/>
        <v>99.861507731867619</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626.93169362487458</v>
      </c>
      <c r="BE878" s="808">
        <f t="shared" si="718"/>
        <v>2829.4468716361207</v>
      </c>
      <c r="BF878" s="808">
        <f t="shared" si="719"/>
        <v>0</v>
      </c>
      <c r="BG878" s="829">
        <f t="shared" si="720"/>
        <v>754.54423123635138</v>
      </c>
      <c r="BH878" s="829">
        <f t="shared" si="721"/>
        <v>853.27171789139879</v>
      </c>
      <c r="BI878" s="829">
        <f t="shared" si="722"/>
        <v>0</v>
      </c>
      <c r="BJ878" s="829">
        <f t="shared" si="723"/>
        <v>18.894754307311381</v>
      </c>
      <c r="BK878" s="829">
        <f t="shared" si="724"/>
        <v>919.51758367440448</v>
      </c>
      <c r="BL878" s="810">
        <f t="shared" si="725"/>
        <v>996.5682375010897</v>
      </c>
      <c r="BM878" s="810">
        <f t="shared" si="726"/>
        <v>279.36495461916536</v>
      </c>
      <c r="BN878" s="810">
        <f t="shared" si="727"/>
        <v>22.375079722834545</v>
      </c>
      <c r="BO878" s="810">
        <f t="shared" si="728"/>
        <v>0</v>
      </c>
      <c r="BP878" s="810">
        <f t="shared" si="729"/>
        <v>70.015703524100672</v>
      </c>
      <c r="BQ878" s="830">
        <f t="shared" si="730"/>
        <v>3.9530030808465719</v>
      </c>
      <c r="BR878" s="830">
        <f t="shared" si="731"/>
        <v>0</v>
      </c>
      <c r="BS878" s="830">
        <f t="shared" si="732"/>
        <v>67.977082887453264</v>
      </c>
      <c r="BT878" s="810">
        <f t="shared" si="733"/>
        <v>13.086616379305784</v>
      </c>
      <c r="BU878" s="810">
        <f t="shared" si="734"/>
        <v>61.681697010073997</v>
      </c>
      <c r="BV878" s="810">
        <f t="shared" si="735"/>
        <v>0</v>
      </c>
      <c r="BW878" s="830">
        <f t="shared" si="736"/>
        <v>129.89164946078017</v>
      </c>
      <c r="BX878" s="816">
        <f t="shared" ref="BX878:BX941" si="768">IF(SUM(BB878:BW878)=0,"",SUM(BB878:BW878))</f>
        <v>7647.5208765561138</v>
      </c>
      <c r="BY878" s="755">
        <f t="shared" si="763"/>
        <v>0.68002141886502876</v>
      </c>
      <c r="BZ878" s="805">
        <f t="shared" ca="1" si="760"/>
        <v>103.74491645102523</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25.798592944286305</v>
      </c>
      <c r="BE881" s="808">
        <f t="shared" si="718"/>
        <v>140.27550312662686</v>
      </c>
      <c r="BF881" s="808">
        <f t="shared" si="719"/>
        <v>0</v>
      </c>
      <c r="BG881" s="829">
        <f t="shared" si="720"/>
        <v>65.058481979620552</v>
      </c>
      <c r="BH881" s="829">
        <f t="shared" si="721"/>
        <v>91.116530196333144</v>
      </c>
      <c r="BI881" s="829">
        <f t="shared" si="722"/>
        <v>0</v>
      </c>
      <c r="BJ881" s="829">
        <f t="shared" si="723"/>
        <v>2.2933396946143558</v>
      </c>
      <c r="BK881" s="829">
        <f t="shared" si="724"/>
        <v>97.099656783592351</v>
      </c>
      <c r="BL881" s="810">
        <f t="shared" si="725"/>
        <v>148.41418894625264</v>
      </c>
      <c r="BM881" s="810">
        <f t="shared" si="726"/>
        <v>40.509767531879277</v>
      </c>
      <c r="BN881" s="810">
        <f t="shared" si="727"/>
        <v>4.1830268243032149</v>
      </c>
      <c r="BO881" s="810">
        <f t="shared" si="728"/>
        <v>0</v>
      </c>
      <c r="BP881" s="810">
        <f t="shared" si="729"/>
        <v>13.073917019688599</v>
      </c>
      <c r="BQ881" s="830">
        <f t="shared" si="730"/>
        <v>0.96007255167033601</v>
      </c>
      <c r="BR881" s="830">
        <f t="shared" si="731"/>
        <v>0</v>
      </c>
      <c r="BS881" s="830">
        <f t="shared" si="732"/>
        <v>19.479718758332893</v>
      </c>
      <c r="BT881" s="810">
        <f t="shared" si="733"/>
        <v>5.075458147722359</v>
      </c>
      <c r="BU881" s="810">
        <f t="shared" si="734"/>
        <v>20.562517473410882</v>
      </c>
      <c r="BV881" s="810">
        <f t="shared" si="735"/>
        <v>0</v>
      </c>
      <c r="BW881" s="830">
        <f t="shared" si="736"/>
        <v>22.782776627890382</v>
      </c>
      <c r="BX881" s="816">
        <f t="shared" si="768"/>
        <v>696.68354860622401</v>
      </c>
      <c r="BY881" s="755">
        <f t="shared" si="763"/>
        <v>6.1949453014958564E-2</v>
      </c>
      <c r="BZ881" s="805">
        <f t="shared" ca="1" si="760"/>
        <v>56.673047653416688</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380.367396319752</v>
      </c>
      <c r="BE882" s="808">
        <f t="shared" si="718"/>
        <v>1523.8645408857908</v>
      </c>
      <c r="BF882" s="808">
        <f t="shared" si="719"/>
        <v>0</v>
      </c>
      <c r="BG882" s="829">
        <f t="shared" si="720"/>
        <v>360.87026598590666</v>
      </c>
      <c r="BH882" s="829">
        <f t="shared" si="721"/>
        <v>393.92611209123658</v>
      </c>
      <c r="BI882" s="829">
        <f t="shared" si="722"/>
        <v>0</v>
      </c>
      <c r="BJ882" s="829">
        <f t="shared" si="723"/>
        <v>13.03999005080928</v>
      </c>
      <c r="BK882" s="829">
        <f t="shared" si="724"/>
        <v>450.63766506567225</v>
      </c>
      <c r="BL882" s="810">
        <f t="shared" si="725"/>
        <v>512.74613992957688</v>
      </c>
      <c r="BM882" s="810">
        <f t="shared" si="726"/>
        <v>132.8102008926511</v>
      </c>
      <c r="BN882" s="810">
        <f t="shared" si="727"/>
        <v>11.77993941968767</v>
      </c>
      <c r="BO882" s="810">
        <f t="shared" si="728"/>
        <v>0</v>
      </c>
      <c r="BP882" s="810">
        <f t="shared" si="729"/>
        <v>31.662050583102673</v>
      </c>
      <c r="BQ882" s="830">
        <f t="shared" si="730"/>
        <v>2.5318264646067541</v>
      </c>
      <c r="BR882" s="830">
        <f t="shared" si="731"/>
        <v>0</v>
      </c>
      <c r="BS882" s="830">
        <f t="shared" si="732"/>
        <v>36.618949990043006</v>
      </c>
      <c r="BT882" s="810">
        <f t="shared" si="733"/>
        <v>8.0481531100760701</v>
      </c>
      <c r="BU882" s="810">
        <f t="shared" si="734"/>
        <v>30.943549195577667</v>
      </c>
      <c r="BV882" s="810">
        <f t="shared" si="735"/>
        <v>0</v>
      </c>
      <c r="BW882" s="830">
        <f t="shared" si="736"/>
        <v>86.098787897748181</v>
      </c>
      <c r="BX882" s="816">
        <f t="shared" si="768"/>
        <v>3975.9455678822374</v>
      </c>
      <c r="BY882" s="755">
        <f>IF(BX882&lt;&gt;"", BX882 / $BX$5, "")</f>
        <v>0.35354308802082851</v>
      </c>
      <c r="BZ882" s="805">
        <f t="shared" ca="1" si="760"/>
        <v>102.79936877000489</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336.42694764163213</v>
      </c>
      <c r="BE883" s="808">
        <f t="shared" si="718"/>
        <v>1617.2750211401096</v>
      </c>
      <c r="BF883" s="808">
        <f t="shared" si="719"/>
        <v>0</v>
      </c>
      <c r="BG883" s="829">
        <f t="shared" si="720"/>
        <v>405.86623604343418</v>
      </c>
      <c r="BH883" s="829">
        <f t="shared" si="721"/>
        <v>526.71236069023598</v>
      </c>
      <c r="BI883" s="829">
        <f t="shared" si="722"/>
        <v>0</v>
      </c>
      <c r="BJ883" s="829">
        <f t="shared" si="723"/>
        <v>12.120959151669691</v>
      </c>
      <c r="BK883" s="829">
        <f t="shared" si="724"/>
        <v>580.47652275158805</v>
      </c>
      <c r="BL883" s="810">
        <f t="shared" si="725"/>
        <v>602.81573536130759</v>
      </c>
      <c r="BM883" s="810">
        <f t="shared" si="726"/>
        <v>170.90564395086619</v>
      </c>
      <c r="BN883" s="810">
        <f t="shared" si="727"/>
        <v>15.880454007502594</v>
      </c>
      <c r="BO883" s="810">
        <f t="shared" si="728"/>
        <v>0</v>
      </c>
      <c r="BP883" s="810">
        <f t="shared" si="729"/>
        <v>40.427082570700833</v>
      </c>
      <c r="BQ883" s="830">
        <f t="shared" si="730"/>
        <v>2.7692623097720759</v>
      </c>
      <c r="BR883" s="830">
        <f t="shared" si="731"/>
        <v>0</v>
      </c>
      <c r="BS883" s="830">
        <f t="shared" si="732"/>
        <v>48.945401083014019</v>
      </c>
      <c r="BT883" s="810">
        <f t="shared" si="733"/>
        <v>10.737584951119217</v>
      </c>
      <c r="BU883" s="810">
        <f t="shared" si="734"/>
        <v>37.845980089178084</v>
      </c>
      <c r="BV883" s="810">
        <f t="shared" si="735"/>
        <v>0</v>
      </c>
      <c r="BW883" s="830">
        <f t="shared" si="736"/>
        <v>89.935587960578204</v>
      </c>
      <c r="BX883" s="816">
        <f t="shared" si="768"/>
        <v>4499.1407797027077</v>
      </c>
      <c r="BY883" s="755">
        <f t="shared" ref="BY883:BY946" si="769">IF(BX883&lt;&gt;"", BX883 / $BX$5, "")</f>
        <v>0.40006587050530923</v>
      </c>
      <c r="BZ883" s="805">
        <f t="shared" ca="1" si="760"/>
        <v>97.567622599006498</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38.973224493870077</v>
      </c>
      <c r="BE886" s="808">
        <f t="shared" si="718"/>
        <v>174.80094134785159</v>
      </c>
      <c r="BF886" s="808">
        <f t="shared" si="719"/>
        <v>0</v>
      </c>
      <c r="BG886" s="829">
        <f t="shared" si="720"/>
        <v>55.237196800843975</v>
      </c>
      <c r="BH886" s="829">
        <f t="shared" si="721"/>
        <v>63.00124369987973</v>
      </c>
      <c r="BI886" s="829">
        <f t="shared" si="722"/>
        <v>0</v>
      </c>
      <c r="BJ886" s="829">
        <f t="shared" si="723"/>
        <v>1.5678152246321311</v>
      </c>
      <c r="BK886" s="829">
        <f t="shared" si="724"/>
        <v>70.49082915388307</v>
      </c>
      <c r="BL886" s="810">
        <f t="shared" si="725"/>
        <v>101.35195543180531</v>
      </c>
      <c r="BM886" s="810">
        <f t="shared" si="726"/>
        <v>28.661120793591603</v>
      </c>
      <c r="BN886" s="810">
        <f t="shared" si="727"/>
        <v>2.4005932328545021</v>
      </c>
      <c r="BO886" s="810">
        <f t="shared" si="728"/>
        <v>0</v>
      </c>
      <c r="BP886" s="810">
        <f t="shared" si="729"/>
        <v>6.0820518729035538</v>
      </c>
      <c r="BQ886" s="830">
        <f t="shared" si="730"/>
        <v>0.54542148469752472</v>
      </c>
      <c r="BR886" s="830">
        <f t="shared" si="731"/>
        <v>0</v>
      </c>
      <c r="BS886" s="830">
        <f t="shared" si="732"/>
        <v>11.473230735818769</v>
      </c>
      <c r="BT886" s="810">
        <f t="shared" si="733"/>
        <v>3.0840425599853778</v>
      </c>
      <c r="BU886" s="810">
        <f t="shared" si="734"/>
        <v>13.160015500130235</v>
      </c>
      <c r="BV886" s="810">
        <f t="shared" si="735"/>
        <v>0</v>
      </c>
      <c r="BW886" s="830">
        <f t="shared" si="736"/>
        <v>14.644599246769229</v>
      </c>
      <c r="BX886" s="816">
        <f t="shared" si="768"/>
        <v>585.47428157951663</v>
      </c>
      <c r="BY886" s="755">
        <f t="shared" si="769"/>
        <v>5.2060668822649529E-2</v>
      </c>
      <c r="BZ886" s="805">
        <f t="shared" ca="1" si="760"/>
        <v>71.693603715667749</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68.519176358922209</v>
      </c>
      <c r="BE887" s="808">
        <f t="shared" si="718"/>
        <v>317.56802018288028</v>
      </c>
      <c r="BF887" s="808">
        <f t="shared" si="719"/>
        <v>0</v>
      </c>
      <c r="BG887" s="829">
        <f t="shared" si="720"/>
        <v>100.00693614462627</v>
      </c>
      <c r="BH887" s="829">
        <f t="shared" si="721"/>
        <v>114.63846540452678</v>
      </c>
      <c r="BI887" s="829">
        <f t="shared" si="722"/>
        <v>0</v>
      </c>
      <c r="BJ887" s="829">
        <f t="shared" si="723"/>
        <v>2.7622157150780429</v>
      </c>
      <c r="BK887" s="829">
        <f t="shared" si="724"/>
        <v>114.88040303251432</v>
      </c>
      <c r="BL887" s="810">
        <f t="shared" si="725"/>
        <v>173.02112286662762</v>
      </c>
      <c r="BM887" s="810">
        <f t="shared" si="726"/>
        <v>49.767595653370051</v>
      </c>
      <c r="BN887" s="810">
        <f t="shared" si="727"/>
        <v>4.1963107128992005</v>
      </c>
      <c r="BO887" s="810">
        <f t="shared" si="728"/>
        <v>0</v>
      </c>
      <c r="BP887" s="810">
        <f t="shared" si="729"/>
        <v>12.382186858970247</v>
      </c>
      <c r="BQ887" s="830">
        <f t="shared" si="730"/>
        <v>0.67473044583389996</v>
      </c>
      <c r="BR887" s="830">
        <f t="shared" si="731"/>
        <v>0</v>
      </c>
      <c r="BS887" s="830">
        <f t="shared" si="732"/>
        <v>16.711380940505215</v>
      </c>
      <c r="BT887" s="810">
        <f t="shared" si="733"/>
        <v>4.1276118366990149</v>
      </c>
      <c r="BU887" s="810">
        <f t="shared" si="734"/>
        <v>18.453728419117894</v>
      </c>
      <c r="BV887" s="810">
        <f t="shared" si="735"/>
        <v>0</v>
      </c>
      <c r="BW887" s="830">
        <f t="shared" si="736"/>
        <v>22.99243729092376</v>
      </c>
      <c r="BX887" s="816">
        <f t="shared" si="768"/>
        <v>1020.7023218634947</v>
      </c>
      <c r="BY887" s="755">
        <f t="shared" si="769"/>
        <v>9.0761365984660738E-2</v>
      </c>
      <c r="BZ887" s="805">
        <f t="shared" ca="1" si="760"/>
        <v>78.124722292148419</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41.563129987884977</v>
      </c>
      <c r="BE888" s="808">
        <f t="shared" si="718"/>
        <v>257.12913933474965</v>
      </c>
      <c r="BF888" s="808">
        <f t="shared" si="719"/>
        <v>0</v>
      </c>
      <c r="BG888" s="829">
        <f t="shared" si="720"/>
        <v>77.665413381601496</v>
      </c>
      <c r="BH888" s="829">
        <f t="shared" si="721"/>
        <v>114.17911375576654</v>
      </c>
      <c r="BI888" s="829">
        <f t="shared" si="722"/>
        <v>0</v>
      </c>
      <c r="BJ888" s="829">
        <f t="shared" si="723"/>
        <v>2.5891865743690738</v>
      </c>
      <c r="BK888" s="829">
        <f t="shared" si="724"/>
        <v>109.00924206378812</v>
      </c>
      <c r="BL888" s="810">
        <f t="shared" si="725"/>
        <v>159.80139927064536</v>
      </c>
      <c r="BM888" s="810">
        <f t="shared" si="726"/>
        <v>46.805697377538408</v>
      </c>
      <c r="BN888" s="810">
        <f t="shared" si="727"/>
        <v>4.8420469535832806</v>
      </c>
      <c r="BO888" s="810">
        <f t="shared" si="728"/>
        <v>0</v>
      </c>
      <c r="BP888" s="810">
        <f t="shared" si="729"/>
        <v>10.936292434710573</v>
      </c>
      <c r="BQ888" s="830">
        <f t="shared" si="730"/>
        <v>0.89939510517247201</v>
      </c>
      <c r="BR888" s="830">
        <f t="shared" si="731"/>
        <v>0</v>
      </c>
      <c r="BS888" s="830">
        <f t="shared" si="732"/>
        <v>17.663044644051968</v>
      </c>
      <c r="BT888" s="810">
        <f t="shared" si="733"/>
        <v>4.250199355180853</v>
      </c>
      <c r="BU888" s="810">
        <f t="shared" si="734"/>
        <v>16.242971857830728</v>
      </c>
      <c r="BV888" s="810">
        <f t="shared" si="735"/>
        <v>0</v>
      </c>
      <c r="BW888" s="830">
        <f t="shared" si="736"/>
        <v>23.207264865852753</v>
      </c>
      <c r="BX888" s="816">
        <f t="shared" si="768"/>
        <v>886.78353696272632</v>
      </c>
      <c r="BY888" s="755">
        <f t="shared" si="769"/>
        <v>7.8853239993128779E-2</v>
      </c>
      <c r="BZ888" s="805">
        <f t="shared" ca="1" si="760"/>
        <v>70.875793648740725</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29.86851736503505</v>
      </c>
      <c r="BE889" s="808">
        <f t="shared" si="718"/>
        <v>149.91981314041689</v>
      </c>
      <c r="BF889" s="808">
        <f t="shared" si="719"/>
        <v>0</v>
      </c>
      <c r="BG889" s="829">
        <f t="shared" si="720"/>
        <v>43.996937467716599</v>
      </c>
      <c r="BH889" s="829">
        <f t="shared" si="721"/>
        <v>54.56672100496732</v>
      </c>
      <c r="BI889" s="829">
        <f t="shared" si="722"/>
        <v>0</v>
      </c>
      <c r="BJ889" s="829">
        <f t="shared" si="723"/>
        <v>1.2927866183067809</v>
      </c>
      <c r="BK889" s="829">
        <f t="shared" si="724"/>
        <v>57.907330556295214</v>
      </c>
      <c r="BL889" s="810">
        <f t="shared" si="725"/>
        <v>67.081367222520626</v>
      </c>
      <c r="BM889" s="810">
        <f t="shared" si="726"/>
        <v>20.452562148329086</v>
      </c>
      <c r="BN889" s="810">
        <f t="shared" si="727"/>
        <v>1.5052484235911676</v>
      </c>
      <c r="BO889" s="810">
        <f t="shared" si="728"/>
        <v>0</v>
      </c>
      <c r="BP889" s="810">
        <f t="shared" si="729"/>
        <v>4.0025351898347221</v>
      </c>
      <c r="BQ889" s="830">
        <f t="shared" si="730"/>
        <v>0.3134397977764164</v>
      </c>
      <c r="BR889" s="830">
        <f t="shared" si="731"/>
        <v>0</v>
      </c>
      <c r="BS889" s="830">
        <f t="shared" si="732"/>
        <v>6.2541503912139618</v>
      </c>
      <c r="BT889" s="810">
        <f t="shared" si="733"/>
        <v>0.99312664318478971</v>
      </c>
      <c r="BU889" s="810">
        <f t="shared" si="734"/>
        <v>4.6224058805443331</v>
      </c>
      <c r="BV889" s="810">
        <f t="shared" si="735"/>
        <v>0</v>
      </c>
      <c r="BW889" s="830">
        <f t="shared" si="736"/>
        <v>8.5797346016778029</v>
      </c>
      <c r="BX889" s="816">
        <f t="shared" si="768"/>
        <v>451.35667645141069</v>
      </c>
      <c r="BY889" s="755">
        <f t="shared" si="769"/>
        <v>4.0134863636084893E-2</v>
      </c>
      <c r="BZ889" s="805">
        <f ca="1">IFERROR(IF(DA889&gt;0,BY889/DA889*100,""),"")</f>
        <v>91.534003286083887</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52.823015094077903</v>
      </c>
      <c r="BE890" s="808">
        <f t="shared" si="718"/>
        <v>232.95420825388217</v>
      </c>
      <c r="BF890" s="808">
        <f t="shared" si="719"/>
        <v>0</v>
      </c>
      <c r="BG890" s="829">
        <f t="shared" si="720"/>
        <v>75.049591794257708</v>
      </c>
      <c r="BH890" s="829">
        <f t="shared" si="721"/>
        <v>93.650748300877481</v>
      </c>
      <c r="BI890" s="829">
        <f t="shared" si="722"/>
        <v>0</v>
      </c>
      <c r="BJ890" s="829">
        <f t="shared" si="723"/>
        <v>1.7032573445837131</v>
      </c>
      <c r="BK890" s="829">
        <f t="shared" si="724"/>
        <v>99.790847624358094</v>
      </c>
      <c r="BL890" s="810">
        <f t="shared" si="725"/>
        <v>130.28356545130839</v>
      </c>
      <c r="BM890" s="810">
        <f t="shared" si="726"/>
        <v>39.702165718996156</v>
      </c>
      <c r="BN890" s="810">
        <f t="shared" si="727"/>
        <v>3.6276737434620552</v>
      </c>
      <c r="BO890" s="810">
        <f t="shared" si="728"/>
        <v>0</v>
      </c>
      <c r="BP890" s="810">
        <f t="shared" si="729"/>
        <v>8.8935722629605038</v>
      </c>
      <c r="BQ890" s="830">
        <f t="shared" si="730"/>
        <v>0.72609705894429599</v>
      </c>
      <c r="BR890" s="830">
        <f t="shared" si="731"/>
        <v>0</v>
      </c>
      <c r="BS890" s="830">
        <f t="shared" si="732"/>
        <v>13.552598781975567</v>
      </c>
      <c r="BT890" s="810">
        <f t="shared" si="733"/>
        <v>2.6217610936704632</v>
      </c>
      <c r="BU890" s="810">
        <f t="shared" si="734"/>
        <v>11.284768861364691</v>
      </c>
      <c r="BV890" s="810">
        <f t="shared" si="735"/>
        <v>0</v>
      </c>
      <c r="BW890" s="830">
        <f>IF(OR(AV890="",AV890="*"),"",BW$5*AV890)</f>
        <v>18.100217390155688</v>
      </c>
      <c r="BX890" s="816">
        <f t="shared" si="768"/>
        <v>784.76408877487495</v>
      </c>
      <c r="BY890" s="755">
        <f t="shared" si="769"/>
        <v>6.9781619133458553E-2</v>
      </c>
      <c r="BZ890" s="805">
        <f ca="1">IFERROR(IF(DA890&gt;0,BY890/DA890*100,""),"")</f>
        <v>79.54914120462378</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246.17226841617276</v>
      </c>
      <c r="BE891" s="808">
        <f t="shared" si="718"/>
        <v>1398.8403592165657</v>
      </c>
      <c r="BF891" s="808">
        <f t="shared" si="719"/>
        <v>0</v>
      </c>
      <c r="BG891" s="829">
        <f t="shared" si="720"/>
        <v>392.09485458120116</v>
      </c>
      <c r="BH891" s="829">
        <f t="shared" si="721"/>
        <v>497.11068177193101</v>
      </c>
      <c r="BI891" s="829">
        <f t="shared" si="722"/>
        <v>0</v>
      </c>
      <c r="BJ891" s="829">
        <f t="shared" si="723"/>
        <v>12.36685536821976</v>
      </c>
      <c r="BK891" s="829">
        <f t="shared" si="724"/>
        <v>530.38723061065912</v>
      </c>
      <c r="BL891" s="810">
        <f t="shared" si="725"/>
        <v>559.02561038116369</v>
      </c>
      <c r="BM891" s="810">
        <f t="shared" si="726"/>
        <v>187.03074417111645</v>
      </c>
      <c r="BN891" s="810">
        <f t="shared" si="727"/>
        <v>17.218019723815122</v>
      </c>
      <c r="BO891" s="810">
        <f t="shared" si="728"/>
        <v>0</v>
      </c>
      <c r="BP891" s="810">
        <f t="shared" si="729"/>
        <v>45.89568026097357</v>
      </c>
      <c r="BQ891" s="830">
        <f t="shared" si="730"/>
        <v>2.93952737528778</v>
      </c>
      <c r="BR891" s="830">
        <f t="shared" si="731"/>
        <v>0</v>
      </c>
      <c r="BS891" s="830">
        <f t="shared" si="732"/>
        <v>53.876664683921291</v>
      </c>
      <c r="BT891" s="810">
        <f t="shared" si="733"/>
        <v>11.359371431804462</v>
      </c>
      <c r="BU891" s="810">
        <f t="shared" si="734"/>
        <v>45.964304368002409</v>
      </c>
      <c r="BV891" s="810">
        <f t="shared" si="735"/>
        <v>0</v>
      </c>
      <c r="BW891" s="830">
        <f t="shared" ref="BW891:BW954" si="770">IF(OR(AV891="",AV891="*"),"",BW$5*AV891)</f>
        <v>85.087348540353133</v>
      </c>
      <c r="BX891" s="816">
        <f t="shared" si="768"/>
        <v>4085.3695209011876</v>
      </c>
      <c r="BY891" s="755">
        <f t="shared" si="769"/>
        <v>0.36327312118986194</v>
      </c>
      <c r="BZ891" s="805">
        <f t="shared" ref="BZ891:BZ954" ca="1" si="771">IFERROR(IF(DA891&gt;0,BY891/DA891*100,""),"")</f>
        <v>88.261057672830546</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301.63402421620856</v>
      </c>
      <c r="BE892" s="808">
        <f t="shared" si="718"/>
        <v>1625.4657826269538</v>
      </c>
      <c r="BF892" s="808">
        <f t="shared" si="719"/>
        <v>0</v>
      </c>
      <c r="BG892" s="829">
        <f t="shared" si="720"/>
        <v>461.69763463921026</v>
      </c>
      <c r="BH892" s="829">
        <f t="shared" si="721"/>
        <v>555.67519847946164</v>
      </c>
      <c r="BI892" s="829">
        <f t="shared" si="722"/>
        <v>0</v>
      </c>
      <c r="BJ892" s="829">
        <f t="shared" si="723"/>
        <v>12.48973392437625</v>
      </c>
      <c r="BK892" s="829">
        <f t="shared" si="724"/>
        <v>592.86479546084865</v>
      </c>
      <c r="BL892" s="810">
        <f t="shared" si="725"/>
        <v>644.23384896830464</v>
      </c>
      <c r="BM892" s="810">
        <f t="shared" si="726"/>
        <v>206.95080701816633</v>
      </c>
      <c r="BN892" s="810">
        <f t="shared" si="727"/>
        <v>15.883048537074075</v>
      </c>
      <c r="BO892" s="810">
        <f t="shared" si="728"/>
        <v>0</v>
      </c>
      <c r="BP892" s="810">
        <f t="shared" si="729"/>
        <v>48.27136958157709</v>
      </c>
      <c r="BQ892" s="830">
        <f t="shared" si="730"/>
        <v>2.8780395493615862</v>
      </c>
      <c r="BR892" s="830">
        <f t="shared" si="731"/>
        <v>0</v>
      </c>
      <c r="BS892" s="830">
        <f t="shared" si="732"/>
        <v>55.079963936966863</v>
      </c>
      <c r="BT892" s="810">
        <f t="shared" si="733"/>
        <v>10.707147000816578</v>
      </c>
      <c r="BU892" s="810">
        <f t="shared" si="734"/>
        <v>49.362901248795055</v>
      </c>
      <c r="BV892" s="810">
        <f t="shared" si="735"/>
        <v>0</v>
      </c>
      <c r="BW892" s="830">
        <f t="shared" si="770"/>
        <v>85.974664568002723</v>
      </c>
      <c r="BX892" s="816">
        <f t="shared" si="768"/>
        <v>4669.1689597561244</v>
      </c>
      <c r="BY892" s="755">
        <f t="shared" si="769"/>
        <v>0.41518486215153161</v>
      </c>
      <c r="BZ892" s="805">
        <f t="shared" ca="1" si="771"/>
        <v>93.511512252804224</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248.51842734005987</v>
      </c>
      <c r="BE893" s="808">
        <f t="shared" si="718"/>
        <v>1563.9162873580767</v>
      </c>
      <c r="BF893" s="808">
        <f t="shared" si="719"/>
        <v>0</v>
      </c>
      <c r="BG893" s="829">
        <f t="shared" si="720"/>
        <v>464.74332008377701</v>
      </c>
      <c r="BH893" s="829">
        <f t="shared" si="721"/>
        <v>588.25603090442439</v>
      </c>
      <c r="BI893" s="829">
        <f t="shared" si="722"/>
        <v>0</v>
      </c>
      <c r="BJ893" s="829">
        <f t="shared" si="723"/>
        <v>13.91590719362466</v>
      </c>
      <c r="BK893" s="829">
        <f t="shared" si="724"/>
        <v>628.14788506253592</v>
      </c>
      <c r="BL893" s="810">
        <f t="shared" si="725"/>
        <v>701.86939681110721</v>
      </c>
      <c r="BM893" s="810">
        <f t="shared" si="726"/>
        <v>222.15858127068651</v>
      </c>
      <c r="BN893" s="810">
        <f t="shared" si="727"/>
        <v>18.746914479105051</v>
      </c>
      <c r="BO893" s="810">
        <f t="shared" si="728"/>
        <v>0</v>
      </c>
      <c r="BP893" s="810">
        <f t="shared" si="729"/>
        <v>54.516193260667066</v>
      </c>
      <c r="BQ893" s="830">
        <f t="shared" si="730"/>
        <v>3.2552515562027944</v>
      </c>
      <c r="BR893" s="830">
        <f t="shared" si="731"/>
        <v>0</v>
      </c>
      <c r="BS893" s="830">
        <f t="shared" si="732"/>
        <v>64.595154806513847</v>
      </c>
      <c r="BT893" s="810">
        <f t="shared" si="733"/>
        <v>13.223511240330101</v>
      </c>
      <c r="BU893" s="810">
        <f t="shared" si="734"/>
        <v>55.837453701528872</v>
      </c>
      <c r="BV893" s="810">
        <f t="shared" si="735"/>
        <v>0</v>
      </c>
      <c r="BW893" s="830">
        <f t="shared" si="770"/>
        <v>87.198094724522164</v>
      </c>
      <c r="BX893" s="816">
        <f t="shared" si="768"/>
        <v>4728.8984097931616</v>
      </c>
      <c r="BY893" s="755">
        <f t="shared" si="769"/>
        <v>0.4204960350162868</v>
      </c>
      <c r="BZ893" s="805">
        <f t="shared" ca="1" si="771"/>
        <v>87.626582922478775</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295.07689282340351</v>
      </c>
      <c r="BE894" s="808">
        <f t="shared" si="718"/>
        <v>1391.306850299424</v>
      </c>
      <c r="BF894" s="808">
        <f t="shared" si="719"/>
        <v>0</v>
      </c>
      <c r="BG894" s="829">
        <f t="shared" si="720"/>
        <v>370.36372115949371</v>
      </c>
      <c r="BH894" s="829">
        <f t="shared" si="721"/>
        <v>475.50338397494704</v>
      </c>
      <c r="BI894" s="829">
        <f t="shared" si="722"/>
        <v>0</v>
      </c>
      <c r="BJ894" s="829">
        <f t="shared" si="723"/>
        <v>11.904343339815091</v>
      </c>
      <c r="BK894" s="829">
        <f t="shared" si="724"/>
        <v>489.75864080904938</v>
      </c>
      <c r="BL894" s="810">
        <f t="shared" si="725"/>
        <v>492.15296780789669</v>
      </c>
      <c r="BM894" s="810">
        <f t="shared" si="726"/>
        <v>153.60074161719638</v>
      </c>
      <c r="BN894" s="810">
        <f t="shared" si="727"/>
        <v>12.068192744387046</v>
      </c>
      <c r="BO894" s="810">
        <f t="shared" si="728"/>
        <v>0</v>
      </c>
      <c r="BP894" s="810">
        <f t="shared" si="729"/>
        <v>35.433059636603254</v>
      </c>
      <c r="BQ894" s="830">
        <f t="shared" si="730"/>
        <v>2.23125857360382</v>
      </c>
      <c r="BR894" s="830">
        <f t="shared" si="731"/>
        <v>0</v>
      </c>
      <c r="BS894" s="830">
        <f t="shared" si="732"/>
        <v>39.988885262921507</v>
      </c>
      <c r="BT894" s="810">
        <f t="shared" si="733"/>
        <v>8.5467114630675187</v>
      </c>
      <c r="BU894" s="810">
        <f t="shared" si="734"/>
        <v>31.370460844262958</v>
      </c>
      <c r="BV894" s="810">
        <f t="shared" si="735"/>
        <v>0</v>
      </c>
      <c r="BW894" s="830">
        <f t="shared" si="770"/>
        <v>70.900407281807176</v>
      </c>
      <c r="BX894" s="816">
        <f t="shared" si="768"/>
        <v>3880.2065176378792</v>
      </c>
      <c r="BY894" s="755">
        <f t="shared" si="769"/>
        <v>0.34502992331832466</v>
      </c>
      <c r="BZ894" s="805">
        <f t="shared" ca="1" si="771"/>
        <v>97.864225718901366</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331.45582896084761</v>
      </c>
      <c r="BE895" s="808">
        <f t="shared" si="718"/>
        <v>1661.2457054154968</v>
      </c>
      <c r="BF895" s="808">
        <f t="shared" si="719"/>
        <v>0</v>
      </c>
      <c r="BG895" s="829">
        <f t="shared" si="720"/>
        <v>458.24341258159177</v>
      </c>
      <c r="BH895" s="829">
        <f t="shared" si="721"/>
        <v>585.18626532047028</v>
      </c>
      <c r="BI895" s="829">
        <f t="shared" si="722"/>
        <v>0</v>
      </c>
      <c r="BJ895" s="829">
        <f t="shared" si="723"/>
        <v>15.21114392348154</v>
      </c>
      <c r="BK895" s="829">
        <f t="shared" si="724"/>
        <v>639.31338174531277</v>
      </c>
      <c r="BL895" s="810">
        <f t="shared" si="725"/>
        <v>644.92459378965907</v>
      </c>
      <c r="BM895" s="810">
        <f t="shared" si="726"/>
        <v>206.82266172095049</v>
      </c>
      <c r="BN895" s="810">
        <f t="shared" si="727"/>
        <v>18.649482090312183</v>
      </c>
      <c r="BO895" s="810">
        <f t="shared" si="728"/>
        <v>0</v>
      </c>
      <c r="BP895" s="810">
        <f t="shared" si="729"/>
        <v>48.778012575039519</v>
      </c>
      <c r="BQ895" s="830">
        <f t="shared" si="730"/>
        <v>3.1907198942014019</v>
      </c>
      <c r="BR895" s="830">
        <f t="shared" si="731"/>
        <v>0</v>
      </c>
      <c r="BS895" s="830">
        <f t="shared" si="732"/>
        <v>60.081144833451617</v>
      </c>
      <c r="BT895" s="810">
        <f t="shared" si="733"/>
        <v>13.322610697260151</v>
      </c>
      <c r="BU895" s="810">
        <f t="shared" si="734"/>
        <v>43.131854529956215</v>
      </c>
      <c r="BV895" s="810">
        <f t="shared" si="735"/>
        <v>0</v>
      </c>
      <c r="BW895" s="830">
        <f t="shared" si="770"/>
        <v>96.367484343237948</v>
      </c>
      <c r="BX895" s="816">
        <f t="shared" si="768"/>
        <v>4825.9243024212701</v>
      </c>
      <c r="BY895" s="755">
        <f t="shared" si="769"/>
        <v>0.42912362639349727</v>
      </c>
      <c r="BZ895" s="805">
        <f t="shared" ca="1" si="771"/>
        <v>91.528148627946521</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622.8545070899562</v>
      </c>
      <c r="BE896" s="808">
        <f t="shared" si="718"/>
        <v>2503.3586994355778</v>
      </c>
      <c r="BF896" s="808">
        <f t="shared" si="719"/>
        <v>0</v>
      </c>
      <c r="BG896" s="829">
        <f t="shared" si="720"/>
        <v>638.66794861795324</v>
      </c>
      <c r="BH896" s="829">
        <f t="shared" si="721"/>
        <v>703.88807452818799</v>
      </c>
      <c r="BI896" s="829">
        <f t="shared" si="722"/>
        <v>0</v>
      </c>
      <c r="BJ896" s="829">
        <f t="shared" si="723"/>
        <v>16.06532940714807</v>
      </c>
      <c r="BK896" s="829">
        <f t="shared" si="724"/>
        <v>746.12194023545624</v>
      </c>
      <c r="BL896" s="810">
        <f t="shared" si="725"/>
        <v>865.62243418703031</v>
      </c>
      <c r="BM896" s="810">
        <f t="shared" si="726"/>
        <v>212.30813503529143</v>
      </c>
      <c r="BN896" s="810">
        <f t="shared" si="727"/>
        <v>15.381387043330349</v>
      </c>
      <c r="BO896" s="810">
        <f t="shared" si="728"/>
        <v>0</v>
      </c>
      <c r="BP896" s="810">
        <f t="shared" si="729"/>
        <v>54.022267866122846</v>
      </c>
      <c r="BQ896" s="830">
        <f t="shared" si="730"/>
        <v>2.515051140014688</v>
      </c>
      <c r="BR896" s="830">
        <f t="shared" si="731"/>
        <v>0</v>
      </c>
      <c r="BS896" s="830">
        <f t="shared" si="732"/>
        <v>46.650104580259828</v>
      </c>
      <c r="BT896" s="810">
        <f t="shared" si="733"/>
        <v>8.5565860082101359</v>
      </c>
      <c r="BU896" s="810">
        <f t="shared" si="734"/>
        <v>39.875680131867156</v>
      </c>
      <c r="BV896" s="810">
        <f t="shared" si="735"/>
        <v>0</v>
      </c>
      <c r="BW896" s="830">
        <f t="shared" si="770"/>
        <v>99.268052212877464</v>
      </c>
      <c r="BX896" s="816">
        <f t="shared" si="768"/>
        <v>6575.1561975192826</v>
      </c>
      <c r="BY896" s="755">
        <f t="shared" si="769"/>
        <v>0.58466620998748731</v>
      </c>
      <c r="BZ896" s="805">
        <f t="shared" ca="1" si="771"/>
        <v>113.35240740213317</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537.84679942486764</v>
      </c>
      <c r="BE897" s="808">
        <f t="shared" si="718"/>
        <v>2133.9661971901614</v>
      </c>
      <c r="BF897" s="808">
        <f t="shared" si="719"/>
        <v>0</v>
      </c>
      <c r="BG897" s="829">
        <f t="shared" si="720"/>
        <v>524.29542921616292</v>
      </c>
      <c r="BH897" s="829">
        <f t="shared" si="721"/>
        <v>593.68633611601081</v>
      </c>
      <c r="BI897" s="829">
        <f t="shared" si="722"/>
        <v>0</v>
      </c>
      <c r="BJ897" s="829">
        <f t="shared" si="723"/>
        <v>14.74805036054568</v>
      </c>
      <c r="BK897" s="829">
        <f t="shared" si="724"/>
        <v>639.25480150663486</v>
      </c>
      <c r="BL897" s="810">
        <f t="shared" si="725"/>
        <v>708.74502816506629</v>
      </c>
      <c r="BM897" s="810">
        <f t="shared" si="726"/>
        <v>171.28159732846277</v>
      </c>
      <c r="BN897" s="810">
        <f t="shared" si="727"/>
        <v>14.920640750026655</v>
      </c>
      <c r="BO897" s="810">
        <f t="shared" si="728"/>
        <v>0</v>
      </c>
      <c r="BP897" s="810">
        <f t="shared" si="729"/>
        <v>45.34644355945256</v>
      </c>
      <c r="BQ897" s="830">
        <f t="shared" si="730"/>
        <v>2.4472300048045019</v>
      </c>
      <c r="BR897" s="830">
        <f t="shared" si="731"/>
        <v>0</v>
      </c>
      <c r="BS897" s="830">
        <f t="shared" si="732"/>
        <v>40.208655122527809</v>
      </c>
      <c r="BT897" s="810">
        <f t="shared" si="733"/>
        <v>8.1652411624843619</v>
      </c>
      <c r="BU897" s="810">
        <f t="shared" si="734"/>
        <v>31.183370332086852</v>
      </c>
      <c r="BV897" s="810">
        <f t="shared" si="735"/>
        <v>0</v>
      </c>
      <c r="BW897" s="830">
        <f t="shared" si="770"/>
        <v>90.032898141073119</v>
      </c>
      <c r="BX897" s="816">
        <f t="shared" si="768"/>
        <v>5556.1287183803679</v>
      </c>
      <c r="BY897" s="755">
        <f t="shared" si="769"/>
        <v>0.4940537718638065</v>
      </c>
      <c r="BZ897" s="805">
        <f t="shared" ca="1" si="771"/>
        <v>112.32790728165811</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617.91844267205374</v>
      </c>
      <c r="BE898" s="808">
        <f t="shared" si="718"/>
        <v>2255.9545733071695</v>
      </c>
      <c r="BF898" s="808">
        <f t="shared" si="719"/>
        <v>0</v>
      </c>
      <c r="BG898" s="829">
        <f t="shared" si="720"/>
        <v>543.59126653462056</v>
      </c>
      <c r="BH898" s="829">
        <f t="shared" si="721"/>
        <v>561.5648553398089</v>
      </c>
      <c r="BI898" s="829">
        <f t="shared" si="722"/>
        <v>0</v>
      </c>
      <c r="BJ898" s="829">
        <f t="shared" si="723"/>
        <v>13.49490623200623</v>
      </c>
      <c r="BK898" s="829">
        <f t="shared" si="724"/>
        <v>609.8428728736742</v>
      </c>
      <c r="BL898" s="810">
        <f t="shared" si="725"/>
        <v>664.32920391824439</v>
      </c>
      <c r="BM898" s="810">
        <f t="shared" si="726"/>
        <v>159.03572135177467</v>
      </c>
      <c r="BN898" s="810">
        <f t="shared" si="727"/>
        <v>11.4110385673116</v>
      </c>
      <c r="BO898" s="810">
        <f t="shared" si="728"/>
        <v>0</v>
      </c>
      <c r="BP898" s="810">
        <f t="shared" si="729"/>
        <v>40.547514304622155</v>
      </c>
      <c r="BQ898" s="830">
        <f t="shared" si="730"/>
        <v>1.8453533386247281</v>
      </c>
      <c r="BR898" s="830">
        <f t="shared" si="731"/>
        <v>0</v>
      </c>
      <c r="BS898" s="830">
        <f t="shared" si="732"/>
        <v>29.74180054943395</v>
      </c>
      <c r="BT898" s="810">
        <f t="shared" si="733"/>
        <v>5.5262894044890238</v>
      </c>
      <c r="BU898" s="810">
        <f t="shared" si="734"/>
        <v>26.9195744406403</v>
      </c>
      <c r="BV898" s="810">
        <f t="shared" si="735"/>
        <v>0</v>
      </c>
      <c r="BW898" s="830">
        <f t="shared" si="770"/>
        <v>88.594640409624887</v>
      </c>
      <c r="BX898" s="816">
        <f t="shared" si="768"/>
        <v>5630.3180532440974</v>
      </c>
      <c r="BY898" s="755">
        <f t="shared" si="769"/>
        <v>0.50065072499058305</v>
      </c>
      <c r="BZ898" s="805">
        <f t="shared" ca="1" si="771"/>
        <v>122.44687500154173</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583.05458981156073</v>
      </c>
      <c r="BE899" s="808">
        <f t="shared" si="718"/>
        <v>2535.7733365601571</v>
      </c>
      <c r="BF899" s="808">
        <f t="shared" si="719"/>
        <v>0</v>
      </c>
      <c r="BG899" s="829">
        <f t="shared" si="720"/>
        <v>671.63934137278818</v>
      </c>
      <c r="BH899" s="829">
        <f t="shared" si="721"/>
        <v>733.92989502008379</v>
      </c>
      <c r="BI899" s="829">
        <f t="shared" si="722"/>
        <v>0</v>
      </c>
      <c r="BJ899" s="829">
        <f t="shared" si="723"/>
        <v>16.802870041878091</v>
      </c>
      <c r="BK899" s="829">
        <f t="shared" si="724"/>
        <v>799.33402863465381</v>
      </c>
      <c r="BL899" s="810">
        <f t="shared" si="725"/>
        <v>966.76566496958242</v>
      </c>
      <c r="BM899" s="810">
        <f t="shared" si="726"/>
        <v>253.94669623447427</v>
      </c>
      <c r="BN899" s="810">
        <f t="shared" si="727"/>
        <v>21.426558832021737</v>
      </c>
      <c r="BO899" s="810">
        <f t="shared" si="728"/>
        <v>0</v>
      </c>
      <c r="BP899" s="810">
        <f t="shared" si="729"/>
        <v>66.564405173561923</v>
      </c>
      <c r="BQ899" s="830">
        <f t="shared" si="730"/>
        <v>3.455301628619754</v>
      </c>
      <c r="BR899" s="830">
        <f t="shared" si="731"/>
        <v>0</v>
      </c>
      <c r="BS899" s="830">
        <f t="shared" si="732"/>
        <v>65.756964345864503</v>
      </c>
      <c r="BT899" s="810">
        <f t="shared" si="733"/>
        <v>13.460161893747665</v>
      </c>
      <c r="BU899" s="810">
        <f t="shared" si="734"/>
        <v>63.007133275192693</v>
      </c>
      <c r="BV899" s="810">
        <f t="shared" si="735"/>
        <v>0</v>
      </c>
      <c r="BW899" s="830">
        <f t="shared" si="770"/>
        <v>119.51985811651475</v>
      </c>
      <c r="BX899" s="816">
        <f t="shared" si="768"/>
        <v>6914.436805910701</v>
      </c>
      <c r="BY899" s="755">
        <f t="shared" si="769"/>
        <v>0.61483521304558963</v>
      </c>
      <c r="BZ899" s="805">
        <f t="shared" ca="1" si="771"/>
        <v>101.86250633387482</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523.72115594507306</v>
      </c>
      <c r="BE900" s="808">
        <f t="shared" si="718"/>
        <v>2182.8000863306142</v>
      </c>
      <c r="BF900" s="808">
        <f t="shared" si="719"/>
        <v>0</v>
      </c>
      <c r="BG900" s="829">
        <f t="shared" si="720"/>
        <v>552.70699562414984</v>
      </c>
      <c r="BH900" s="829">
        <f t="shared" si="721"/>
        <v>585.16298637865054</v>
      </c>
      <c r="BI900" s="829">
        <f t="shared" si="722"/>
        <v>0</v>
      </c>
      <c r="BJ900" s="829">
        <f t="shared" si="723"/>
        <v>13.08559873193472</v>
      </c>
      <c r="BK900" s="829">
        <f t="shared" si="724"/>
        <v>607.89577063032755</v>
      </c>
      <c r="BL900" s="810">
        <f t="shared" si="725"/>
        <v>750.79184075903117</v>
      </c>
      <c r="BM900" s="810">
        <f t="shared" si="726"/>
        <v>181.47517256005287</v>
      </c>
      <c r="BN900" s="810">
        <f t="shared" si="727"/>
        <v>12.722844166225725</v>
      </c>
      <c r="BO900" s="810">
        <f t="shared" si="728"/>
        <v>0</v>
      </c>
      <c r="BP900" s="810">
        <f t="shared" si="729"/>
        <v>48.328415161999864</v>
      </c>
      <c r="BQ900" s="830">
        <f t="shared" si="730"/>
        <v>2.0831830468542902</v>
      </c>
      <c r="BR900" s="830">
        <f t="shared" si="731"/>
        <v>0</v>
      </c>
      <c r="BS900" s="830">
        <f t="shared" si="732"/>
        <v>38.366256384572594</v>
      </c>
      <c r="BT900" s="810">
        <f t="shared" si="733"/>
        <v>7.0556282090693632</v>
      </c>
      <c r="BU900" s="810">
        <f t="shared" si="734"/>
        <v>44.583376608678996</v>
      </c>
      <c r="BV900" s="810">
        <f t="shared" si="735"/>
        <v>0</v>
      </c>
      <c r="BW900" s="830">
        <f t="shared" si="770"/>
        <v>84.532298266606247</v>
      </c>
      <c r="BX900" s="816">
        <f t="shared" si="768"/>
        <v>5635.3116088038414</v>
      </c>
      <c r="BY900" s="755">
        <f t="shared" si="769"/>
        <v>0.50109475447304297</v>
      </c>
      <c r="BZ900" s="805">
        <f t="shared" ca="1" si="771"/>
        <v>113.00291037744661</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501.89247468056305</v>
      </c>
      <c r="BE902" s="808">
        <f t="shared" si="718"/>
        <v>2012.7375880162672</v>
      </c>
      <c r="BF902" s="808">
        <f t="shared" si="719"/>
        <v>0</v>
      </c>
      <c r="BG902" s="829">
        <f t="shared" si="720"/>
        <v>565.67531975989596</v>
      </c>
      <c r="BH902" s="829">
        <f t="shared" si="721"/>
        <v>653.62566289414644</v>
      </c>
      <c r="BI902" s="829">
        <f t="shared" si="722"/>
        <v>0</v>
      </c>
      <c r="BJ902" s="829">
        <f t="shared" si="723"/>
        <v>17.354746994936999</v>
      </c>
      <c r="BK902" s="829">
        <f t="shared" si="724"/>
        <v>696.54570246710068</v>
      </c>
      <c r="BL902" s="810">
        <f t="shared" si="725"/>
        <v>739.6974473785948</v>
      </c>
      <c r="BM902" s="810">
        <f t="shared" si="726"/>
        <v>222.01169054115681</v>
      </c>
      <c r="BN902" s="810">
        <f t="shared" si="727"/>
        <v>18.489977180141111</v>
      </c>
      <c r="BO902" s="810">
        <f t="shared" si="728"/>
        <v>0</v>
      </c>
      <c r="BP902" s="810">
        <f t="shared" si="729"/>
        <v>51.381343002707112</v>
      </c>
      <c r="BQ902" s="830">
        <f t="shared" si="730"/>
        <v>2.6468897803711022</v>
      </c>
      <c r="BR902" s="830">
        <f t="shared" si="731"/>
        <v>0</v>
      </c>
      <c r="BS902" s="830">
        <f t="shared" si="732"/>
        <v>53.538147523951551</v>
      </c>
      <c r="BT902" s="810">
        <f t="shared" si="733"/>
        <v>8.7709800663839541</v>
      </c>
      <c r="BU902" s="810">
        <f t="shared" si="734"/>
        <v>37.753348981391802</v>
      </c>
      <c r="BV902" s="810">
        <f t="shared" si="735"/>
        <v>0</v>
      </c>
      <c r="BW902" s="830">
        <f t="shared" si="770"/>
        <v>90.78523798414183</v>
      </c>
      <c r="BX902" s="816">
        <f t="shared" si="768"/>
        <v>5672.9065572517502</v>
      </c>
      <c r="BY902" s="755">
        <f t="shared" si="769"/>
        <v>0.50443771627705403</v>
      </c>
      <c r="BZ902" s="805">
        <f t="shared" ca="1" si="771"/>
        <v>103.67118395449239</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11.382206993381152</v>
      </c>
      <c r="BE903" s="808">
        <f t="shared" ref="BE903:BE966" si="776">IF(OR(L903="",L903="*"),"",BE$5*L903)</f>
        <v>37.901240199964619</v>
      </c>
      <c r="BF903" s="808">
        <f t="shared" ref="BF903:BF966" si="777">IF(OR(N903="",N903="*"),"",BF$5*N903)</f>
        <v>0</v>
      </c>
      <c r="BG903" s="829">
        <f t="shared" ref="BG903:BG966" si="778">IF(OR(P903="",P903="*"),"",BG$5*P903)</f>
        <v>15.799216548544953</v>
      </c>
      <c r="BH903" s="829">
        <f t="shared" ref="BH903:BH966" si="779">IF(OR(R903="",R903="*"),"",BH$5*R903)</f>
        <v>13.037132073838759</v>
      </c>
      <c r="BI903" s="829">
        <f t="shared" ref="BI903:BI966" si="780">IF(OR(T903="",T903="*"),"",BI$5*T903)</f>
        <v>0</v>
      </c>
      <c r="BJ903" s="829">
        <f t="shared" ref="BJ903:BJ966" si="781">IF(OR(V903="",V903="*"),"",BJ$5*V903)</f>
        <v>0.90774463261093796</v>
      </c>
      <c r="BK903" s="829">
        <f t="shared" ref="BK903:BK966" si="782">IF(OR(X903="",X903="*"),"",BK$5*X903)</f>
        <v>7.1175943089728664</v>
      </c>
      <c r="BL903" s="810">
        <f t="shared" ref="BL903:BL966" si="783">IF(OR(Z903="",Z903="*"),"",BL$5*Z903)</f>
        <v>27.546884051458928</v>
      </c>
      <c r="BM903" s="810">
        <f t="shared" ref="BM903:BM966" si="784">IF(OR(AB903="",AB903="*"),"",BM$5*AB903)</f>
        <v>7.7261247536201978</v>
      </c>
      <c r="BN903" s="810">
        <f t="shared" ref="BN903:BN966" si="785">IF(OR(AD903="",AD903="*"),"",BN$5*AD903)</f>
        <v>0.36941020215568349</v>
      </c>
      <c r="BO903" s="810">
        <f t="shared" ref="BO903:BO966" si="786">IF(OR(AF903="",AF903="*"),"",BO$5*AF903)</f>
        <v>0</v>
      </c>
      <c r="BP903" s="810">
        <f t="shared" ref="BP903:BP966" si="787">IF(OR(AH903="",AH903="*"),"",BP$5*AH903)</f>
        <v>1.9134794950554694</v>
      </c>
      <c r="BQ903" s="830">
        <f t="shared" ref="BQ903:BQ966" si="788">IF(OR(AJ903="",AJ903="*"),"",BQ$5*AJ903)</f>
        <v>0.1914846231497796</v>
      </c>
      <c r="BR903" s="830">
        <f t="shared" ref="BR903:BR966" si="789">IF(OR(AL903="",AL903="*"),"",BR$5*AL903)</f>
        <v>0</v>
      </c>
      <c r="BS903" s="830">
        <f t="shared" ref="BS903:BS966" si="790">IF(OR(AN903="",AN903="*"),"",BS$5*AN903)</f>
        <v>5.0900693981312219</v>
      </c>
      <c r="BT903" s="810">
        <f t="shared" ref="BT903:BT966" si="791">IF(OR(AP903="",AP903="*"),"",BT$5*AP903)</f>
        <v>0.75450041781785604</v>
      </c>
      <c r="BU903" s="810">
        <f t="shared" ref="BU903:BU966" si="792">IF(OR(AR903="",AR903="*"),"",BU$5*AR903)</f>
        <v>3.247632233215989</v>
      </c>
      <c r="BV903" s="810">
        <f t="shared" ref="BV903:BV966" si="793">IF(OR(AT903="",AT903="*"),"",BV$5*AT903)</f>
        <v>0</v>
      </c>
      <c r="BW903" s="830">
        <f t="shared" si="770"/>
        <v>6.1327853042621676</v>
      </c>
      <c r="BX903" s="816">
        <f t="shared" si="768"/>
        <v>139.11750523618062</v>
      </c>
      <c r="BY903" s="755">
        <f t="shared" si="769"/>
        <v>1.2370398829466531E-2</v>
      </c>
      <c r="BZ903" s="805">
        <f t="shared" ca="1" si="771"/>
        <v>62.384764562395524</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191.76864440245112</v>
      </c>
      <c r="BE904" s="808">
        <f t="shared" si="776"/>
        <v>877.39534069381614</v>
      </c>
      <c r="BF904" s="808">
        <f t="shared" si="777"/>
        <v>0</v>
      </c>
      <c r="BG904" s="829">
        <f t="shared" si="778"/>
        <v>233.71384351078839</v>
      </c>
      <c r="BH904" s="829">
        <f t="shared" si="779"/>
        <v>264.11611473879788</v>
      </c>
      <c r="BI904" s="829">
        <f t="shared" si="780"/>
        <v>0</v>
      </c>
      <c r="BJ904" s="829">
        <f t="shared" si="781"/>
        <v>5.8870407017337305</v>
      </c>
      <c r="BK904" s="829">
        <f t="shared" si="782"/>
        <v>352.4565281733378</v>
      </c>
      <c r="BL904" s="810">
        <f t="shared" si="783"/>
        <v>326.2828951705493</v>
      </c>
      <c r="BM904" s="810">
        <f t="shared" si="784"/>
        <v>62.957949399531586</v>
      </c>
      <c r="BN904" s="810">
        <f t="shared" si="785"/>
        <v>7.3539250154535898</v>
      </c>
      <c r="BO904" s="810">
        <f t="shared" si="786"/>
        <v>0</v>
      </c>
      <c r="BP904" s="810">
        <f t="shared" si="787"/>
        <v>22.755274997957343</v>
      </c>
      <c r="BQ904" s="830">
        <f t="shared" si="788"/>
        <v>1.445994785547426</v>
      </c>
      <c r="BR904" s="830">
        <f t="shared" si="789"/>
        <v>0</v>
      </c>
      <c r="BS904" s="830">
        <f t="shared" si="790"/>
        <v>23.299905043726415</v>
      </c>
      <c r="BT904" s="810">
        <f t="shared" si="791"/>
        <v>5.5209902299399731</v>
      </c>
      <c r="BU904" s="810">
        <f t="shared" si="792"/>
        <v>28.260323875971693</v>
      </c>
      <c r="BV904" s="810">
        <f t="shared" si="793"/>
        <v>0</v>
      </c>
      <c r="BW904" s="830">
        <f t="shared" si="770"/>
        <v>24.461701285870053</v>
      </c>
      <c r="BX904" s="816">
        <f t="shared" si="768"/>
        <v>2427.6764720254723</v>
      </c>
      <c r="BY904" s="755">
        <f t="shared" si="769"/>
        <v>0.21587021803534345</v>
      </c>
      <c r="BZ904" s="805">
        <f t="shared" ca="1" si="771"/>
        <v>101.78054606350871</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42.433911860878247</v>
      </c>
      <c r="BE905" s="808">
        <f t="shared" si="776"/>
        <v>212.87939209162488</v>
      </c>
      <c r="BF905" s="808">
        <f t="shared" si="777"/>
        <v>0</v>
      </c>
      <c r="BG905" s="829">
        <f t="shared" si="778"/>
        <v>56.705180233383523</v>
      </c>
      <c r="BH905" s="829">
        <f t="shared" si="779"/>
        <v>72.664579730565762</v>
      </c>
      <c r="BI905" s="829">
        <f t="shared" si="780"/>
        <v>0</v>
      </c>
      <c r="BJ905" s="829">
        <f t="shared" si="781"/>
        <v>1.5353053147639351</v>
      </c>
      <c r="BK905" s="829">
        <f t="shared" si="782"/>
        <v>46.344213699295807</v>
      </c>
      <c r="BL905" s="810">
        <f t="shared" si="783"/>
        <v>61.518950213138368</v>
      </c>
      <c r="BM905" s="810">
        <f t="shared" si="784"/>
        <v>23.761047052898562</v>
      </c>
      <c r="BN905" s="810">
        <f t="shared" si="785"/>
        <v>1.8275150167296714</v>
      </c>
      <c r="BO905" s="810">
        <f t="shared" si="786"/>
        <v>0</v>
      </c>
      <c r="BP905" s="810">
        <f t="shared" si="787"/>
        <v>3.6980526478018145</v>
      </c>
      <c r="BQ905" s="830">
        <f t="shared" si="788"/>
        <v>0.30835168579979039</v>
      </c>
      <c r="BR905" s="830">
        <f t="shared" si="789"/>
        <v>0</v>
      </c>
      <c r="BS905" s="830">
        <f t="shared" si="790"/>
        <v>5.7793373324762767</v>
      </c>
      <c r="BT905" s="810">
        <f t="shared" si="791"/>
        <v>1.280358243796677</v>
      </c>
      <c r="BU905" s="810">
        <f t="shared" si="792"/>
        <v>5.5111072232987404</v>
      </c>
      <c r="BV905" s="810">
        <f t="shared" si="793"/>
        <v>0</v>
      </c>
      <c r="BW905" s="830">
        <f t="shared" si="770"/>
        <v>14.261053289404753</v>
      </c>
      <c r="BX905" s="816">
        <f t="shared" si="768"/>
        <v>550.5083556358569</v>
      </c>
      <c r="BY905" s="755">
        <f t="shared" si="769"/>
        <v>4.8951481027552632E-2</v>
      </c>
      <c r="BZ905" s="805">
        <f t="shared" ca="1" si="771"/>
        <v>96.203734963456924</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11.976427642348156</v>
      </c>
      <c r="BE906" s="808">
        <f t="shared" si="776"/>
        <v>101.49850240365326</v>
      </c>
      <c r="BF906" s="808">
        <f t="shared" si="777"/>
        <v>0</v>
      </c>
      <c r="BG906" s="829">
        <f t="shared" si="778"/>
        <v>21.6459621738877</v>
      </c>
      <c r="BH906" s="829">
        <f t="shared" si="779"/>
        <v>13.429174000884874</v>
      </c>
      <c r="BI906" s="829">
        <f t="shared" si="780"/>
        <v>0</v>
      </c>
      <c r="BJ906" s="829">
        <f t="shared" si="781"/>
        <v>1.415113784639175</v>
      </c>
      <c r="BK906" s="829">
        <f t="shared" si="782"/>
        <v>33.324892445296904</v>
      </c>
      <c r="BL906" s="810">
        <f t="shared" si="783"/>
        <v>38.255167702964009</v>
      </c>
      <c r="BM906" s="810">
        <f t="shared" si="784"/>
        <v>10.876098742965482</v>
      </c>
      <c r="BN906" s="810">
        <f t="shared" si="785"/>
        <v>0.877412103278991</v>
      </c>
      <c r="BO906" s="810">
        <f t="shared" si="786"/>
        <v>0</v>
      </c>
      <c r="BP906" s="810">
        <f t="shared" si="787"/>
        <v>1.7207042304005842</v>
      </c>
      <c r="BQ906" s="830">
        <f t="shared" si="788"/>
        <v>0.17214803601461398</v>
      </c>
      <c r="BR906" s="830">
        <f t="shared" si="789"/>
        <v>0</v>
      </c>
      <c r="BS906" s="830">
        <f t="shared" si="790"/>
        <v>3.2024295449026048</v>
      </c>
      <c r="BT906" s="810">
        <f t="shared" si="791"/>
        <v>0.72875712507175439</v>
      </c>
      <c r="BU906" s="810">
        <f t="shared" si="792"/>
        <v>2.5792566444994831</v>
      </c>
      <c r="BV906" s="810">
        <f t="shared" si="793"/>
        <v>0</v>
      </c>
      <c r="BW906" s="830">
        <f t="shared" si="770"/>
        <v>9.9182990874307677</v>
      </c>
      <c r="BX906" s="816">
        <f t="shared" si="768"/>
        <v>251.62034566823834</v>
      </c>
      <c r="BY906" s="755">
        <f t="shared" si="769"/>
        <v>2.2374208222322455E-2</v>
      </c>
      <c r="BZ906" s="805">
        <f t="shared" ca="1" si="771"/>
        <v>88.264739837568072</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43.529512732943765</v>
      </c>
      <c r="BE907" s="808">
        <f t="shared" si="776"/>
        <v>163.0377046202488</v>
      </c>
      <c r="BF907" s="808">
        <f t="shared" si="777"/>
        <v>0</v>
      </c>
      <c r="BG907" s="829">
        <f t="shared" si="778"/>
        <v>30.317388581297461</v>
      </c>
      <c r="BH907" s="829">
        <f t="shared" si="779"/>
        <v>53.683166100421147</v>
      </c>
      <c r="BI907" s="829">
        <f t="shared" si="780"/>
        <v>0</v>
      </c>
      <c r="BJ907" s="829">
        <f t="shared" si="781"/>
        <v>0.95604990690255287</v>
      </c>
      <c r="BK907" s="829">
        <f t="shared" si="782"/>
        <v>57.058890043000716</v>
      </c>
      <c r="BL907" s="810">
        <f t="shared" si="783"/>
        <v>91.815669106915891</v>
      </c>
      <c r="BM907" s="810">
        <f t="shared" si="784"/>
        <v>25.751707980183486</v>
      </c>
      <c r="BN907" s="810">
        <f t="shared" si="785"/>
        <v>1.405392278260299</v>
      </c>
      <c r="BO907" s="810">
        <f t="shared" si="786"/>
        <v>0</v>
      </c>
      <c r="BP907" s="810">
        <f t="shared" si="787"/>
        <v>6.3777594530360968</v>
      </c>
      <c r="BQ907" s="830">
        <f t="shared" si="788"/>
        <v>0.36100525205864697</v>
      </c>
      <c r="BR907" s="830">
        <f t="shared" si="789"/>
        <v>0</v>
      </c>
      <c r="BS907" s="830">
        <f t="shared" si="790"/>
        <v>6.5884087852611506</v>
      </c>
      <c r="BT907" s="810">
        <f t="shared" si="791"/>
        <v>2.4105824723684508</v>
      </c>
      <c r="BU907" s="810">
        <f t="shared" si="792"/>
        <v>5.6535239264038522</v>
      </c>
      <c r="BV907" s="810">
        <f t="shared" si="793"/>
        <v>0</v>
      </c>
      <c r="BW907" s="830">
        <f t="shared" si="770"/>
        <v>18.440518840455017</v>
      </c>
      <c r="BX907" s="816">
        <f t="shared" si="768"/>
        <v>507.38728007975732</v>
      </c>
      <c r="BY907" s="755">
        <f t="shared" si="769"/>
        <v>4.5117133210008653E-2</v>
      </c>
      <c r="BZ907" s="805">
        <f t="shared" ca="1" si="771"/>
        <v>82.309055796041903</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43.972377463718708</v>
      </c>
      <c r="BE908" s="808">
        <f t="shared" si="776"/>
        <v>245.66022266609292</v>
      </c>
      <c r="BF908" s="808">
        <f t="shared" si="777"/>
        <v>0</v>
      </c>
      <c r="BG908" s="829">
        <f t="shared" si="778"/>
        <v>89.634645712623126</v>
      </c>
      <c r="BH908" s="829">
        <f t="shared" si="779"/>
        <v>75.196318185276354</v>
      </c>
      <c r="BI908" s="829">
        <f t="shared" si="780"/>
        <v>0</v>
      </c>
      <c r="BJ908" s="829">
        <f t="shared" si="781"/>
        <v>0.96436467761983491</v>
      </c>
      <c r="BK908" s="829">
        <f t="shared" si="782"/>
        <v>83.411940155117975</v>
      </c>
      <c r="BL908" s="810">
        <f t="shared" si="783"/>
        <v>93.710945275654893</v>
      </c>
      <c r="BM908" s="810">
        <f t="shared" si="784"/>
        <v>27.603339916624499</v>
      </c>
      <c r="BN908" s="810">
        <f t="shared" si="785"/>
        <v>2.2572824698174241</v>
      </c>
      <c r="BO908" s="810">
        <f t="shared" si="786"/>
        <v>0</v>
      </c>
      <c r="BP908" s="810">
        <f t="shared" si="787"/>
        <v>6.5839672527401047</v>
      </c>
      <c r="BQ908" s="830">
        <f t="shared" si="788"/>
        <v>0.38696270911155839</v>
      </c>
      <c r="BR908" s="830">
        <f t="shared" si="789"/>
        <v>0</v>
      </c>
      <c r="BS908" s="830">
        <f t="shared" si="790"/>
        <v>7.2233039034157569</v>
      </c>
      <c r="BT908" s="810">
        <f t="shared" si="791"/>
        <v>1.5624019984654989</v>
      </c>
      <c r="BU908" s="810">
        <f t="shared" si="792"/>
        <v>6.6662397056967917</v>
      </c>
      <c r="BV908" s="810">
        <f t="shared" si="793"/>
        <v>0</v>
      </c>
      <c r="BW908" s="830">
        <f t="shared" si="770"/>
        <v>12.834263185533354</v>
      </c>
      <c r="BX908" s="816">
        <f t="shared" si="768"/>
        <v>697.66857527750858</v>
      </c>
      <c r="BY908" s="755">
        <f t="shared" si="769"/>
        <v>6.2037042084075102E-2</v>
      </c>
      <c r="BZ908" s="805">
        <f t="shared" ca="1" si="771"/>
        <v>95.724903824700135</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55.453412550014555</v>
      </c>
      <c r="BE909" s="808">
        <f t="shared" si="776"/>
        <v>381.74880747225717</v>
      </c>
      <c r="BF909" s="808">
        <f t="shared" si="777"/>
        <v>0</v>
      </c>
      <c r="BG909" s="829">
        <f t="shared" si="778"/>
        <v>69.270625147338691</v>
      </c>
      <c r="BH909" s="829">
        <f t="shared" si="779"/>
        <v>109.44543405013673</v>
      </c>
      <c r="BI909" s="829">
        <f t="shared" si="780"/>
        <v>0</v>
      </c>
      <c r="BJ909" s="829">
        <f t="shared" si="781"/>
        <v>1.6190885520991138</v>
      </c>
      <c r="BK909" s="829">
        <f t="shared" si="782"/>
        <v>98.803771185117441</v>
      </c>
      <c r="BL909" s="810">
        <f t="shared" si="783"/>
        <v>173.77616565830004</v>
      </c>
      <c r="BM909" s="810">
        <f t="shared" si="784"/>
        <v>38.610219903122726</v>
      </c>
      <c r="BN909" s="810">
        <f t="shared" si="785"/>
        <v>2.7575012680360982</v>
      </c>
      <c r="BO909" s="810">
        <f t="shared" si="786"/>
        <v>0</v>
      </c>
      <c r="BP909" s="810">
        <f t="shared" si="787"/>
        <v>9.6182118126491805</v>
      </c>
      <c r="BQ909" s="830">
        <f t="shared" si="788"/>
        <v>0.50529655880865476</v>
      </c>
      <c r="BR909" s="830">
        <f t="shared" si="789"/>
        <v>0</v>
      </c>
      <c r="BS909" s="830">
        <f t="shared" si="790"/>
        <v>9.0706762510270593</v>
      </c>
      <c r="BT909" s="810">
        <f t="shared" si="791"/>
        <v>1.5206886906048427</v>
      </c>
      <c r="BU909" s="810">
        <f t="shared" si="792"/>
        <v>10.015486349024474</v>
      </c>
      <c r="BV909" s="810">
        <f t="shared" si="793"/>
        <v>0</v>
      </c>
      <c r="BW909" s="830">
        <f t="shared" si="770"/>
        <v>18.50910775164326</v>
      </c>
      <c r="BX909" s="816">
        <f t="shared" si="768"/>
        <v>980.72449320018006</v>
      </c>
      <c r="BY909" s="755">
        <f t="shared" si="769"/>
        <v>8.7206517268378095E-2</v>
      </c>
      <c r="BZ909" s="805">
        <f t="shared" ca="1" si="771"/>
        <v>103.19548544185334</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183.60576691370724</v>
      </c>
      <c r="BE911" s="808">
        <f t="shared" si="776"/>
        <v>652.11861478605636</v>
      </c>
      <c r="BF911" s="808">
        <f t="shared" si="777"/>
        <v>0</v>
      </c>
      <c r="BG911" s="829">
        <f t="shared" si="778"/>
        <v>224.76470358812958</v>
      </c>
      <c r="BH911" s="829">
        <f t="shared" si="779"/>
        <v>252.07532692448163</v>
      </c>
      <c r="BI911" s="829">
        <f t="shared" si="780"/>
        <v>0</v>
      </c>
      <c r="BJ911" s="829">
        <f t="shared" si="781"/>
        <v>6.4366114634815803</v>
      </c>
      <c r="BK911" s="829">
        <f t="shared" si="782"/>
        <v>269.76710713976928</v>
      </c>
      <c r="BL911" s="810">
        <f t="shared" si="783"/>
        <v>286.08364848675922</v>
      </c>
      <c r="BM911" s="810">
        <f t="shared" si="784"/>
        <v>86.108007052698511</v>
      </c>
      <c r="BN911" s="810">
        <f t="shared" si="785"/>
        <v>7.4244675840549901</v>
      </c>
      <c r="BO911" s="810">
        <f t="shared" si="786"/>
        <v>0</v>
      </c>
      <c r="BP911" s="810">
        <f t="shared" si="787"/>
        <v>21.325814830808508</v>
      </c>
      <c r="BQ911" s="830">
        <f t="shared" si="788"/>
        <v>1.516302842927844</v>
      </c>
      <c r="BR911" s="830">
        <f t="shared" si="789"/>
        <v>0</v>
      </c>
      <c r="BS911" s="830">
        <f t="shared" si="790"/>
        <v>23.407269659359709</v>
      </c>
      <c r="BT911" s="810">
        <f t="shared" si="791"/>
        <v>4.4279328810346961</v>
      </c>
      <c r="BU911" s="810">
        <f t="shared" si="792"/>
        <v>20.018690445437244</v>
      </c>
      <c r="BV911" s="810">
        <f t="shared" si="793"/>
        <v>0</v>
      </c>
      <c r="BW911" s="830">
        <f t="shared" si="770"/>
        <v>48.302423729793304</v>
      </c>
      <c r="BX911" s="816">
        <f t="shared" si="768"/>
        <v>2087.3826883284992</v>
      </c>
      <c r="BY911" s="755">
        <f t="shared" si="769"/>
        <v>0.18561112291734833</v>
      </c>
      <c r="BZ911" s="805">
        <f t="shared" ca="1" si="771"/>
        <v>93.027277130062771</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10.644572348915199</v>
      </c>
      <c r="BE912" s="808">
        <f t="shared" si="776"/>
        <v>36.552358722037312</v>
      </c>
      <c r="BF912" s="808">
        <f t="shared" si="777"/>
        <v>0</v>
      </c>
      <c r="BG912" s="829">
        <f t="shared" si="778"/>
        <v>22.436697969091146</v>
      </c>
      <c r="BH912" s="829">
        <f t="shared" si="779"/>
        <v>26.114167801962441</v>
      </c>
      <c r="BI912" s="829">
        <f t="shared" si="780"/>
        <v>0</v>
      </c>
      <c r="BJ912" s="829">
        <f t="shared" si="781"/>
        <v>0.61979828643898194</v>
      </c>
      <c r="BK912" s="829">
        <f t="shared" si="782"/>
        <v>27.433242040347533</v>
      </c>
      <c r="BL912" s="810">
        <f t="shared" si="783"/>
        <v>25.231471952629118</v>
      </c>
      <c r="BM912" s="810">
        <f t="shared" si="784"/>
        <v>8.764169594313362</v>
      </c>
      <c r="BN912" s="810">
        <f t="shared" si="785"/>
        <v>0.71669611168450398</v>
      </c>
      <c r="BO912" s="810">
        <f t="shared" si="786"/>
        <v>0</v>
      </c>
      <c r="BP912" s="810">
        <f t="shared" si="787"/>
        <v>2.1705653668159264</v>
      </c>
      <c r="BQ912" s="830">
        <f t="shared" si="788"/>
        <v>0.1239596572877964</v>
      </c>
      <c r="BR912" s="830">
        <f t="shared" si="789"/>
        <v>0</v>
      </c>
      <c r="BS912" s="830">
        <f t="shared" si="790"/>
        <v>2.3139136027055325</v>
      </c>
      <c r="BT912" s="810">
        <f t="shared" si="791"/>
        <v>0.86777095573079421</v>
      </c>
      <c r="BU912" s="810">
        <f t="shared" si="792"/>
        <v>3.8580895592836142</v>
      </c>
      <c r="BV912" s="810">
        <f t="shared" si="793"/>
        <v>0</v>
      </c>
      <c r="BW912" s="830">
        <f t="shared" si="770"/>
        <v>5.9304357493738795</v>
      </c>
      <c r="BX912" s="816">
        <f t="shared" si="768"/>
        <v>173.77790971861717</v>
      </c>
      <c r="BY912" s="755">
        <f t="shared" si="769"/>
        <v>1.5452419501922209E-2</v>
      </c>
      <c r="BZ912" s="805">
        <f t="shared" ca="1" si="771"/>
        <v>77.12974780685829</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61.252376311771535</v>
      </c>
      <c r="BE913" s="808">
        <f t="shared" si="776"/>
        <v>285.10190408818374</v>
      </c>
      <c r="BF913" s="808">
        <f t="shared" si="777"/>
        <v>0</v>
      </c>
      <c r="BG913" s="829">
        <f t="shared" si="778"/>
        <v>69.291605954432157</v>
      </c>
      <c r="BH913" s="829">
        <f t="shared" si="779"/>
        <v>103.94674555969053</v>
      </c>
      <c r="BI913" s="829">
        <f t="shared" si="780"/>
        <v>0</v>
      </c>
      <c r="BJ913" s="829">
        <f t="shared" si="781"/>
        <v>1.3102464753112411</v>
      </c>
      <c r="BK913" s="829">
        <f t="shared" si="782"/>
        <v>103.78828628134684</v>
      </c>
      <c r="BL913" s="810">
        <f t="shared" si="783"/>
        <v>102.39109733692162</v>
      </c>
      <c r="BM913" s="810">
        <f t="shared" si="784"/>
        <v>29.411739451216356</v>
      </c>
      <c r="BN913" s="810">
        <f t="shared" si="785"/>
        <v>2.6229980370526627</v>
      </c>
      <c r="BO913" s="810">
        <f t="shared" si="786"/>
        <v>0</v>
      </c>
      <c r="BP913" s="810">
        <f t="shared" si="787"/>
        <v>7.9439369122166354</v>
      </c>
      <c r="BQ913" s="830">
        <f t="shared" si="788"/>
        <v>0.46230862486123314</v>
      </c>
      <c r="BR913" s="830">
        <f t="shared" si="789"/>
        <v>0</v>
      </c>
      <c r="BS913" s="830">
        <f t="shared" si="790"/>
        <v>8.6297609974096865</v>
      </c>
      <c r="BT913" s="810">
        <f t="shared" si="791"/>
        <v>2.0084667373161134</v>
      </c>
      <c r="BU913" s="810">
        <f t="shared" si="792"/>
        <v>6.8614466341708784</v>
      </c>
      <c r="BV913" s="810">
        <f t="shared" si="793"/>
        <v>0</v>
      </c>
      <c r="BW913" s="830">
        <f t="shared" si="770"/>
        <v>15.333236057897567</v>
      </c>
      <c r="BX913" s="816">
        <f t="shared" si="768"/>
        <v>800.35615545979863</v>
      </c>
      <c r="BY913" s="755">
        <f t="shared" si="769"/>
        <v>7.1168073578143212E-2</v>
      </c>
      <c r="BZ913" s="805">
        <f t="shared" ca="1" si="771"/>
        <v>96.731924862460474</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43.486529729036526</v>
      </c>
      <c r="BE914" s="808">
        <f t="shared" si="776"/>
        <v>230.76635791014061</v>
      </c>
      <c r="BF914" s="808">
        <f t="shared" si="777"/>
        <v>0</v>
      </c>
      <c r="BG914" s="829">
        <f t="shared" si="778"/>
        <v>52.236718394309612</v>
      </c>
      <c r="BH914" s="829">
        <f t="shared" si="779"/>
        <v>67.380232541443178</v>
      </c>
      <c r="BI914" s="829">
        <f t="shared" si="780"/>
        <v>0</v>
      </c>
      <c r="BJ914" s="829">
        <f t="shared" si="781"/>
        <v>1.4430032705610389</v>
      </c>
      <c r="BK914" s="829">
        <f t="shared" si="782"/>
        <v>32.888877566068622</v>
      </c>
      <c r="BL914" s="810">
        <f t="shared" si="783"/>
        <v>96.008262872196369</v>
      </c>
      <c r="BM914" s="810">
        <f t="shared" si="784"/>
        <v>24.225656410483243</v>
      </c>
      <c r="BN914" s="810">
        <f t="shared" si="785"/>
        <v>1.786657320713811</v>
      </c>
      <c r="BO914" s="810">
        <f t="shared" si="786"/>
        <v>0</v>
      </c>
      <c r="BP914" s="810">
        <f t="shared" si="787"/>
        <v>5.4897820847685503</v>
      </c>
      <c r="BQ914" s="830">
        <f t="shared" si="788"/>
        <v>0.35179969995301558</v>
      </c>
      <c r="BR914" s="830">
        <f t="shared" si="789"/>
        <v>0</v>
      </c>
      <c r="BS914" s="830">
        <f t="shared" si="790"/>
        <v>6.6259938441582484</v>
      </c>
      <c r="BT914" s="810">
        <f t="shared" si="791"/>
        <v>1.3436852238319694</v>
      </c>
      <c r="BU914" s="810">
        <f t="shared" si="792"/>
        <v>4.0118410149055519</v>
      </c>
      <c r="BV914" s="810">
        <f t="shared" si="793"/>
        <v>0</v>
      </c>
      <c r="BW914" s="830">
        <f t="shared" si="770"/>
        <v>8.2807602682097503</v>
      </c>
      <c r="BX914" s="816">
        <f t="shared" si="768"/>
        <v>576.3261581507802</v>
      </c>
      <c r="BY914" s="755">
        <f t="shared" si="769"/>
        <v>5.1247213066937594E-2</v>
      </c>
      <c r="BZ914" s="805">
        <f t="shared" ca="1" si="771"/>
        <v>94.480166755457205</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37.864011066121734</v>
      </c>
      <c r="BE915" s="808">
        <f t="shared" si="776"/>
        <v>157.96801959583033</v>
      </c>
      <c r="BF915" s="808">
        <f t="shared" si="777"/>
        <v>0</v>
      </c>
      <c r="BG915" s="829">
        <f t="shared" si="778"/>
        <v>43.789262611921167</v>
      </c>
      <c r="BH915" s="829">
        <f t="shared" si="779"/>
        <v>41.190502016901661</v>
      </c>
      <c r="BI915" s="829">
        <f t="shared" si="780"/>
        <v>0</v>
      </c>
      <c r="BJ915" s="829">
        <f t="shared" si="781"/>
        <v>1.2096481384508611</v>
      </c>
      <c r="BK915" s="829">
        <f t="shared" si="782"/>
        <v>38.04395137479041</v>
      </c>
      <c r="BL915" s="810">
        <f t="shared" si="783"/>
        <v>57.418525631901716</v>
      </c>
      <c r="BM915" s="810">
        <f t="shared" si="784"/>
        <v>16.104278486536</v>
      </c>
      <c r="BN915" s="810">
        <f t="shared" si="785"/>
        <v>1.3169386612821494</v>
      </c>
      <c r="BO915" s="810">
        <f t="shared" si="786"/>
        <v>0</v>
      </c>
      <c r="BP915" s="810">
        <f t="shared" si="787"/>
        <v>3.6005443389441911</v>
      </c>
      <c r="BQ915" s="830">
        <f t="shared" si="788"/>
        <v>0.29193047163266816</v>
      </c>
      <c r="BR915" s="830">
        <f t="shared" si="789"/>
        <v>0</v>
      </c>
      <c r="BS915" s="830">
        <f t="shared" si="790"/>
        <v>5.449368803809806</v>
      </c>
      <c r="BT915" s="810">
        <f t="shared" si="791"/>
        <v>0.91030931498935985</v>
      </c>
      <c r="BU915" s="810">
        <f t="shared" si="792"/>
        <v>2.4528433268012058</v>
      </c>
      <c r="BV915" s="810">
        <f t="shared" si="793"/>
        <v>0</v>
      </c>
      <c r="BW915" s="830">
        <f t="shared" si="770"/>
        <v>22.689820054175261</v>
      </c>
      <c r="BX915" s="816">
        <f t="shared" si="768"/>
        <v>430.2999538940885</v>
      </c>
      <c r="BY915" s="755">
        <f t="shared" si="769"/>
        <v>3.826248923120118E-2</v>
      </c>
      <c r="BZ915" s="805">
        <f t="shared" ca="1" si="771"/>
        <v>94.544325805459493</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77.532267768100425</v>
      </c>
      <c r="BE916" s="808">
        <f t="shared" si="776"/>
        <v>109.66917230099102</v>
      </c>
      <c r="BF916" s="808">
        <f t="shared" si="777"/>
        <v>0</v>
      </c>
      <c r="BG916" s="829">
        <f t="shared" si="778"/>
        <v>43.905173976056112</v>
      </c>
      <c r="BH916" s="829">
        <f t="shared" si="779"/>
        <v>35.185243677554901</v>
      </c>
      <c r="BI916" s="829">
        <f t="shared" si="780"/>
        <v>0</v>
      </c>
      <c r="BJ916" s="829">
        <f t="shared" si="781"/>
        <v>1.212850109835804</v>
      </c>
      <c r="BK916" s="829">
        <f t="shared" si="782"/>
        <v>54.456969931627604</v>
      </c>
      <c r="BL916" s="810">
        <f t="shared" si="783"/>
        <v>70.251305038876581</v>
      </c>
      <c r="BM916" s="810">
        <f t="shared" si="784"/>
        <v>19.996497442300004</v>
      </c>
      <c r="BN916" s="810">
        <f t="shared" si="785"/>
        <v>1.3671588383925046</v>
      </c>
      <c r="BO916" s="810">
        <f t="shared" si="786"/>
        <v>0</v>
      </c>
      <c r="BP916" s="810">
        <f t="shared" si="787"/>
        <v>4.7637323183903764</v>
      </c>
      <c r="BQ916" s="830">
        <f t="shared" si="788"/>
        <v>0.29900454221934841</v>
      </c>
      <c r="BR916" s="830">
        <f t="shared" si="789"/>
        <v>0</v>
      </c>
      <c r="BS916" s="830">
        <f t="shared" si="790"/>
        <v>5.5814181214278369</v>
      </c>
      <c r="BT916" s="810">
        <f t="shared" si="791"/>
        <v>1.7304915322462939</v>
      </c>
      <c r="BU916" s="810">
        <f t="shared" si="792"/>
        <v>5.3618839877285893</v>
      </c>
      <c r="BV916" s="810">
        <f t="shared" si="793"/>
        <v>0</v>
      </c>
      <c r="BW916" s="830">
        <f t="shared" si="770"/>
        <v>3.2127314771793323</v>
      </c>
      <c r="BX916" s="816">
        <f t="shared" si="768"/>
        <v>434.52590106292678</v>
      </c>
      <c r="BY916" s="755">
        <f t="shared" si="769"/>
        <v>3.8638262587846951E-2</v>
      </c>
      <c r="BZ916" s="805">
        <f t="shared" ca="1" si="771"/>
        <v>85.345814544238934</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13.03889944551571</v>
      </c>
      <c r="BE917" s="808">
        <f t="shared" si="776"/>
        <v>119.78701942953909</v>
      </c>
      <c r="BF917" s="808">
        <f t="shared" si="777"/>
        <v>0</v>
      </c>
      <c r="BG917" s="829">
        <f t="shared" si="778"/>
        <v>25.805325285252025</v>
      </c>
      <c r="BH917" s="829">
        <f t="shared" si="779"/>
        <v>30.034927403829244</v>
      </c>
      <c r="BI917" s="829">
        <f t="shared" si="780"/>
        <v>0</v>
      </c>
      <c r="BJ917" s="829">
        <f t="shared" si="781"/>
        <v>0.71285428964784603</v>
      </c>
      <c r="BK917" s="829">
        <f t="shared" si="782"/>
        <v>22.304860907068463</v>
      </c>
      <c r="BL917" s="810">
        <f t="shared" si="783"/>
        <v>50.281247480013263</v>
      </c>
      <c r="BM917" s="810">
        <f t="shared" si="784"/>
        <v>10.209732408601418</v>
      </c>
      <c r="BN917" s="810">
        <f t="shared" si="785"/>
        <v>1.1532396211012217</v>
      </c>
      <c r="BO917" s="810">
        <f t="shared" si="786"/>
        <v>0</v>
      </c>
      <c r="BP917" s="810">
        <f t="shared" si="787"/>
        <v>3.4926685667636996</v>
      </c>
      <c r="BQ917" s="830">
        <f t="shared" si="788"/>
        <v>0.1852324163870418</v>
      </c>
      <c r="BR917" s="830">
        <f t="shared" si="789"/>
        <v>0</v>
      </c>
      <c r="BS917" s="830">
        <f t="shared" si="790"/>
        <v>3.4576717725581139</v>
      </c>
      <c r="BT917" s="810">
        <f t="shared" si="791"/>
        <v>0.89148896053590243</v>
      </c>
      <c r="BU917" s="810">
        <f t="shared" si="792"/>
        <v>3.6715592863164601</v>
      </c>
      <c r="BV917" s="810">
        <f t="shared" si="793"/>
        <v>0</v>
      </c>
      <c r="BW917" s="830">
        <f t="shared" si="770"/>
        <v>6.1435418101702197</v>
      </c>
      <c r="BX917" s="816">
        <f t="shared" si="768"/>
        <v>291.17026908329984</v>
      </c>
      <c r="BY917" s="755">
        <f t="shared" si="769"/>
        <v>2.5891007387808983E-2</v>
      </c>
      <c r="BZ917" s="805">
        <f t="shared" ca="1" si="771"/>
        <v>90.58253272020896</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475.36518382482939</v>
      </c>
      <c r="BE918" s="808">
        <f t="shared" si="776"/>
        <v>2580.9228740136132</v>
      </c>
      <c r="BF918" s="808">
        <f t="shared" si="777"/>
        <v>0</v>
      </c>
      <c r="BG918" s="829">
        <f t="shared" si="778"/>
        <v>602.88713956402125</v>
      </c>
      <c r="BH918" s="829">
        <f t="shared" si="779"/>
        <v>701.70289540416479</v>
      </c>
      <c r="BI918" s="829">
        <f t="shared" si="780"/>
        <v>0</v>
      </c>
      <c r="BJ918" s="829">
        <f t="shared" si="781"/>
        <v>16.654340871934291</v>
      </c>
      <c r="BK918" s="829">
        <f t="shared" si="782"/>
        <v>815.36847779104164</v>
      </c>
      <c r="BL918" s="810">
        <f t="shared" si="783"/>
        <v>848.85545163378299</v>
      </c>
      <c r="BM918" s="810">
        <f t="shared" si="784"/>
        <v>235.10235837847134</v>
      </c>
      <c r="BN918" s="810">
        <f t="shared" si="785"/>
        <v>18.705980818602033</v>
      </c>
      <c r="BO918" s="810">
        <f t="shared" si="786"/>
        <v>0</v>
      </c>
      <c r="BP918" s="810">
        <f t="shared" si="787"/>
        <v>59.604626140909915</v>
      </c>
      <c r="BQ918" s="830">
        <f t="shared" si="788"/>
        <v>2.708438834999916</v>
      </c>
      <c r="BR918" s="830">
        <f t="shared" si="789"/>
        <v>0</v>
      </c>
      <c r="BS918" s="830">
        <f t="shared" si="790"/>
        <v>55.743556078254464</v>
      </c>
      <c r="BT918" s="810">
        <f t="shared" si="791"/>
        <v>10.51781115473773</v>
      </c>
      <c r="BU918" s="810">
        <f t="shared" si="792"/>
        <v>55.630522390023209</v>
      </c>
      <c r="BV918" s="810">
        <f t="shared" si="793"/>
        <v>0</v>
      </c>
      <c r="BW918" s="830">
        <f t="shared" si="770"/>
        <v>90.631349913117802</v>
      </c>
      <c r="BX918" s="816">
        <f t="shared" si="768"/>
        <v>6570.4010068125026</v>
      </c>
      <c r="BY918" s="755">
        <f t="shared" si="769"/>
        <v>0.58424337602814358</v>
      </c>
      <c r="BZ918" s="805">
        <f t="shared" ca="1" si="771"/>
        <v>107.88470132527073</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343.33668494920147</v>
      </c>
      <c r="BE920" s="808">
        <f t="shared" si="776"/>
        <v>1081.3882303022315</v>
      </c>
      <c r="BF920" s="808">
        <f t="shared" si="777"/>
        <v>0</v>
      </c>
      <c r="BG920" s="829">
        <f t="shared" si="778"/>
        <v>374.48229886453407</v>
      </c>
      <c r="BH920" s="829">
        <f t="shared" si="779"/>
        <v>374.12577700985889</v>
      </c>
      <c r="BI920" s="829">
        <f t="shared" si="780"/>
        <v>0</v>
      </c>
      <c r="BJ920" s="829">
        <f t="shared" si="781"/>
        <v>8.9359489380669004</v>
      </c>
      <c r="BK920" s="829">
        <f t="shared" si="782"/>
        <v>382.5530403217324</v>
      </c>
      <c r="BL920" s="810">
        <f t="shared" si="783"/>
        <v>477.82749510802921</v>
      </c>
      <c r="BM920" s="810">
        <f t="shared" si="784"/>
        <v>140.65280550541596</v>
      </c>
      <c r="BN920" s="810">
        <f t="shared" si="785"/>
        <v>11.327441599326056</v>
      </c>
      <c r="BO920" s="810">
        <f t="shared" si="786"/>
        <v>0</v>
      </c>
      <c r="BP920" s="810">
        <f t="shared" si="787"/>
        <v>31.722677622815077</v>
      </c>
      <c r="BQ920" s="830">
        <f t="shared" si="788"/>
        <v>1.8028027000591318</v>
      </c>
      <c r="BR920" s="830">
        <f t="shared" si="789"/>
        <v>0</v>
      </c>
      <c r="BS920" s="830">
        <f t="shared" si="790"/>
        <v>33.556528741464177</v>
      </c>
      <c r="BT920" s="810">
        <f t="shared" si="791"/>
        <v>5.3247460675185261</v>
      </c>
      <c r="BU920" s="810">
        <f t="shared" si="792"/>
        <v>23.494753626610365</v>
      </c>
      <c r="BV920" s="810">
        <f t="shared" si="793"/>
        <v>0</v>
      </c>
      <c r="BW920" s="830">
        <f t="shared" si="770"/>
        <v>71.737795436472666</v>
      </c>
      <c r="BX920" s="816">
        <f t="shared" si="768"/>
        <v>3362.2690267933367</v>
      </c>
      <c r="BY920" s="755">
        <f t="shared" si="769"/>
        <v>0.29897466003853251</v>
      </c>
      <c r="BZ920" s="805">
        <f t="shared" ca="1" si="771"/>
        <v>99.427672753013823</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16.868463340996321</v>
      </c>
      <c r="BE921" s="808">
        <f t="shared" si="776"/>
        <v>157.57039080399056</v>
      </c>
      <c r="BF921" s="808">
        <f t="shared" si="777"/>
        <v>0</v>
      </c>
      <c r="BG921" s="829">
        <f t="shared" si="778"/>
        <v>59.928901646885528</v>
      </c>
      <c r="BH921" s="829">
        <f t="shared" si="779"/>
        <v>42.25158818954435</v>
      </c>
      <c r="BI921" s="829">
        <f t="shared" si="780"/>
        <v>0</v>
      </c>
      <c r="BJ921" s="829">
        <f t="shared" si="781"/>
        <v>1.2327486802433638</v>
      </c>
      <c r="BK921" s="829">
        <f t="shared" si="782"/>
        <v>46.265077405915264</v>
      </c>
      <c r="BL921" s="810">
        <f t="shared" si="783"/>
        <v>79.152726744671995</v>
      </c>
      <c r="BM921" s="810">
        <f t="shared" si="784"/>
        <v>22.200109467050861</v>
      </c>
      <c r="BN921" s="810">
        <f t="shared" si="785"/>
        <v>1.018019473052743</v>
      </c>
      <c r="BO921" s="810">
        <f t="shared" si="786"/>
        <v>0</v>
      </c>
      <c r="BP921" s="810">
        <f t="shared" si="787"/>
        <v>7.4444129980322886</v>
      </c>
      <c r="BQ921" s="830">
        <f t="shared" si="788"/>
        <v>0.46131677299311302</v>
      </c>
      <c r="BR921" s="830">
        <f t="shared" si="789"/>
        <v>0</v>
      </c>
      <c r="BS921" s="830">
        <f t="shared" si="790"/>
        <v>6.9119781153375461</v>
      </c>
      <c r="BT921" s="810">
        <f t="shared" si="791"/>
        <v>1.5707109856198651</v>
      </c>
      <c r="BU921" s="810">
        <f t="shared" si="792"/>
        <v>6.7513264730008515</v>
      </c>
      <c r="BV921" s="810">
        <f t="shared" si="793"/>
        <v>0</v>
      </c>
      <c r="BW921" s="830">
        <f t="shared" si="770"/>
        <v>8.0569162309117033</v>
      </c>
      <c r="BX921" s="816">
        <f t="shared" si="768"/>
        <v>457.68468732824647</v>
      </c>
      <c r="BY921" s="755">
        <f t="shared" si="769"/>
        <v>4.0697553559331891E-2</v>
      </c>
      <c r="BZ921" s="805">
        <f t="shared" ca="1" si="771"/>
        <v>83.118416627278052</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121.48100147890091</v>
      </c>
      <c r="BE922" s="808">
        <f t="shared" si="776"/>
        <v>175.35947308836788</v>
      </c>
      <c r="BF922" s="808">
        <f t="shared" si="777"/>
        <v>0</v>
      </c>
      <c r="BG922" s="829">
        <f t="shared" si="778"/>
        <v>45.186265352850306</v>
      </c>
      <c r="BH922" s="829">
        <f t="shared" si="779"/>
        <v>73.291993821324468</v>
      </c>
      <c r="BI922" s="829">
        <f t="shared" si="780"/>
        <v>0</v>
      </c>
      <c r="BJ922" s="829">
        <f t="shared" si="781"/>
        <v>1.7395251698099161</v>
      </c>
      <c r="BK922" s="829">
        <f t="shared" si="782"/>
        <v>78.104680124465233</v>
      </c>
      <c r="BL922" s="810">
        <f t="shared" si="783"/>
        <v>80.976758659968951</v>
      </c>
      <c r="BM922" s="810">
        <f t="shared" si="784"/>
        <v>18.54913146847813</v>
      </c>
      <c r="BN922" s="810">
        <f t="shared" si="785"/>
        <v>1.1922809149243441</v>
      </c>
      <c r="BO922" s="810">
        <f t="shared" si="786"/>
        <v>0</v>
      </c>
      <c r="BP922" s="810">
        <f t="shared" si="787"/>
        <v>2.5545173465458024</v>
      </c>
      <c r="BQ922" s="830">
        <f t="shared" si="788"/>
        <v>0.36774702882595078</v>
      </c>
      <c r="BR922" s="830">
        <f t="shared" si="789"/>
        <v>0</v>
      </c>
      <c r="BS922" s="830">
        <f t="shared" si="790"/>
        <v>6.4366246487531855</v>
      </c>
      <c r="BT922" s="810">
        <f t="shared" si="791"/>
        <v>1.9443391200632598</v>
      </c>
      <c r="BU922" s="810">
        <f t="shared" si="792"/>
        <v>7.4093084885780138</v>
      </c>
      <c r="BV922" s="810">
        <f t="shared" si="793"/>
        <v>0</v>
      </c>
      <c r="BW922" s="830">
        <f t="shared" si="770"/>
        <v>11.538850293072443</v>
      </c>
      <c r="BX922" s="816">
        <f t="shared" si="768"/>
        <v>626.13249700492872</v>
      </c>
      <c r="BY922" s="755">
        <f t="shared" si="769"/>
        <v>5.5676017873459785E-2</v>
      </c>
      <c r="BZ922" s="805">
        <f t="shared" ca="1" si="771"/>
        <v>101.34863159541945</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86.583026889996503</v>
      </c>
      <c r="BE923" s="808">
        <f t="shared" si="776"/>
        <v>282.13385073795411</v>
      </c>
      <c r="BF923" s="808">
        <f t="shared" si="777"/>
        <v>0</v>
      </c>
      <c r="BG923" s="829">
        <f t="shared" si="778"/>
        <v>103.55635154464341</v>
      </c>
      <c r="BH923" s="829">
        <f t="shared" si="779"/>
        <v>120.52967619929029</v>
      </c>
      <c r="BI923" s="829">
        <f t="shared" si="780"/>
        <v>0</v>
      </c>
      <c r="BJ923" s="829">
        <f t="shared" si="781"/>
        <v>2.800750932596892</v>
      </c>
      <c r="BK923" s="829">
        <f t="shared" si="782"/>
        <v>131.4584855865744</v>
      </c>
      <c r="BL923" s="810">
        <f t="shared" si="783"/>
        <v>161.84278912075541</v>
      </c>
      <c r="BM923" s="810">
        <f t="shared" si="784"/>
        <v>47.108995554173198</v>
      </c>
      <c r="BN923" s="810">
        <f t="shared" si="785"/>
        <v>3.7119905761641152</v>
      </c>
      <c r="BO923" s="810">
        <f t="shared" si="786"/>
        <v>0</v>
      </c>
      <c r="BP923" s="810">
        <f t="shared" si="787"/>
        <v>11.242028602097035</v>
      </c>
      <c r="BQ923" s="830">
        <f t="shared" si="788"/>
        <v>0.57213453892068178</v>
      </c>
      <c r="BR923" s="830">
        <f t="shared" si="789"/>
        <v>0</v>
      </c>
      <c r="BS923" s="830">
        <f t="shared" si="790"/>
        <v>10.679844726519393</v>
      </c>
      <c r="BT923" s="810">
        <f t="shared" si="791"/>
        <v>2.2929941843527804</v>
      </c>
      <c r="BU923" s="810">
        <f t="shared" si="792"/>
        <v>9.8367435803663721</v>
      </c>
      <c r="BV923" s="810">
        <f t="shared" si="793"/>
        <v>0</v>
      </c>
      <c r="BW923" s="830">
        <f t="shared" si="770"/>
        <v>18.975795540869278</v>
      </c>
      <c r="BX923" s="816">
        <f t="shared" si="768"/>
        <v>993.32545831527375</v>
      </c>
      <c r="BY923" s="755">
        <f t="shared" si="769"/>
        <v>8.8327001450762388E-2</v>
      </c>
      <c r="BZ923" s="805">
        <f t="shared" ca="1" si="771"/>
        <v>93.734607640438426</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8.9156375131427872</v>
      </c>
      <c r="BE924" s="808">
        <f t="shared" si="776"/>
        <v>64.39921254771906</v>
      </c>
      <c r="BF924" s="808">
        <f t="shared" si="777"/>
        <v>0</v>
      </c>
      <c r="BG924" s="829">
        <f t="shared" si="778"/>
        <v>9.8582703897829784</v>
      </c>
      <c r="BH924" s="829">
        <f t="shared" si="779"/>
        <v>12.788262676412472</v>
      </c>
      <c r="BI924" s="829">
        <f t="shared" si="780"/>
        <v>0</v>
      </c>
      <c r="BJ924" s="829">
        <f t="shared" si="781"/>
        <v>0.17586457731294119</v>
      </c>
      <c r="BK924" s="829">
        <f t="shared" si="782"/>
        <v>12.913986430424961</v>
      </c>
      <c r="BL924" s="810">
        <f t="shared" si="783"/>
        <v>12.162194953277725</v>
      </c>
      <c r="BM924" s="810">
        <f t="shared" si="784"/>
        <v>4.4381496027531728</v>
      </c>
      <c r="BN924" s="810">
        <f t="shared" si="785"/>
        <v>0.39977039380100199</v>
      </c>
      <c r="BO924" s="810">
        <f t="shared" si="786"/>
        <v>0</v>
      </c>
      <c r="BP924" s="810">
        <f t="shared" si="787"/>
        <v>1.0287853382213095</v>
      </c>
      <c r="BQ924" s="830">
        <f t="shared" si="788"/>
        <v>0.10821487251743579</v>
      </c>
      <c r="BR924" s="830">
        <f t="shared" si="789"/>
        <v>0</v>
      </c>
      <c r="BS924" s="830">
        <f t="shared" si="790"/>
        <v>1.1775131854673262</v>
      </c>
      <c r="BT924" s="810">
        <f t="shared" si="791"/>
        <v>0.50824753600957395</v>
      </c>
      <c r="BU924" s="810">
        <f t="shared" si="792"/>
        <v>0.73577675979136004</v>
      </c>
      <c r="BV924" s="810">
        <f t="shared" si="793"/>
        <v>0</v>
      </c>
      <c r="BW924" s="830">
        <f t="shared" si="770"/>
        <v>6.2083413187123737</v>
      </c>
      <c r="BX924" s="816">
        <f t="shared" si="768"/>
        <v>135.81822809534646</v>
      </c>
      <c r="BY924" s="755">
        <f t="shared" si="769"/>
        <v>1.2077025439742704E-2</v>
      </c>
      <c r="BZ924" s="805">
        <f t="shared" ca="1" si="771"/>
        <v>95.612242602945074</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19.236303253606447</v>
      </c>
      <c r="BE925" s="808">
        <f t="shared" si="776"/>
        <v>253.67428705886783</v>
      </c>
      <c r="BF925" s="808">
        <f t="shared" si="777"/>
        <v>0</v>
      </c>
      <c r="BG925" s="829">
        <f t="shared" si="778"/>
        <v>40.522631689441425</v>
      </c>
      <c r="BH925" s="829">
        <f t="shared" si="779"/>
        <v>76.455521801500893</v>
      </c>
      <c r="BI925" s="829">
        <f t="shared" si="780"/>
        <v>0</v>
      </c>
      <c r="BJ925" s="829">
        <f t="shared" si="781"/>
        <v>1.8146089035166351</v>
      </c>
      <c r="BK925" s="829">
        <f t="shared" si="782"/>
        <v>90.07302641191832</v>
      </c>
      <c r="BL925" s="810">
        <f t="shared" si="783"/>
        <v>106.45711214936347</v>
      </c>
      <c r="BM925" s="810">
        <f t="shared" si="784"/>
        <v>29.858220183438771</v>
      </c>
      <c r="BN925" s="810">
        <f t="shared" si="785"/>
        <v>2.4416768841597127</v>
      </c>
      <c r="BO925" s="810">
        <f t="shared" si="786"/>
        <v>0</v>
      </c>
      <c r="BP925" s="810">
        <f t="shared" si="787"/>
        <v>7.718949788018441</v>
      </c>
      <c r="BQ925" s="830">
        <f t="shared" si="788"/>
        <v>0.2847804966494592</v>
      </c>
      <c r="BR925" s="830">
        <f t="shared" si="789"/>
        <v>0</v>
      </c>
      <c r="BS925" s="830">
        <f t="shared" si="790"/>
        <v>9.1908051042992476</v>
      </c>
      <c r="BT925" s="810">
        <f t="shared" si="791"/>
        <v>2.8270249612380862</v>
      </c>
      <c r="BU925" s="810">
        <f t="shared" si="792"/>
        <v>11.193811147996092</v>
      </c>
      <c r="BV925" s="810">
        <f t="shared" si="793"/>
        <v>0</v>
      </c>
      <c r="BW925" s="830">
        <f t="shared" si="770"/>
        <v>12.900755129617473</v>
      </c>
      <c r="BX925" s="816">
        <f t="shared" si="768"/>
        <v>664.64951496363221</v>
      </c>
      <c r="BY925" s="755">
        <f t="shared" si="769"/>
        <v>5.9100970564078981E-2</v>
      </c>
      <c r="BZ925" s="805">
        <f t="shared" ca="1" si="771"/>
        <v>83.176290250907087</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8.0257431878704271</v>
      </c>
      <c r="BE926" s="808">
        <f t="shared" si="776"/>
        <v>71.680031356470494</v>
      </c>
      <c r="BF926" s="808">
        <f t="shared" si="777"/>
        <v>0</v>
      </c>
      <c r="BG926" s="829">
        <f t="shared" si="778"/>
        <v>33.044439077349509</v>
      </c>
      <c r="BH926" s="829">
        <f t="shared" si="779"/>
        <v>42.485382549642608</v>
      </c>
      <c r="BI926" s="829">
        <f t="shared" si="780"/>
        <v>0</v>
      </c>
      <c r="BJ926" s="829">
        <f t="shared" si="781"/>
        <v>1.1684937555256081</v>
      </c>
      <c r="BK926" s="829">
        <f t="shared" si="782"/>
        <v>22.492023918863893</v>
      </c>
      <c r="BL926" s="810">
        <f t="shared" si="783"/>
        <v>21.001066694932817</v>
      </c>
      <c r="BM926" s="810">
        <f t="shared" si="784"/>
        <v>11.428007405610916</v>
      </c>
      <c r="BN926" s="810">
        <f t="shared" si="785"/>
        <v>0.76783295490735748</v>
      </c>
      <c r="BO926" s="810">
        <f t="shared" si="786"/>
        <v>0</v>
      </c>
      <c r="BP926" s="810">
        <f t="shared" si="787"/>
        <v>2.830300899520461</v>
      </c>
      <c r="BQ926" s="830">
        <f t="shared" si="788"/>
        <v>0.22874306839970998</v>
      </c>
      <c r="BR926" s="830">
        <f t="shared" si="789"/>
        <v>0</v>
      </c>
      <c r="BS926" s="830">
        <f t="shared" si="790"/>
        <v>3.6981228796069265</v>
      </c>
      <c r="BT926" s="810">
        <f t="shared" si="791"/>
        <v>0.83834204655648403</v>
      </c>
      <c r="BU926" s="810">
        <f t="shared" si="792"/>
        <v>2.4105162362601869</v>
      </c>
      <c r="BV926" s="810">
        <f t="shared" si="793"/>
        <v>0</v>
      </c>
      <c r="BW926" s="830">
        <f t="shared" si="770"/>
        <v>14.190573954826853</v>
      </c>
      <c r="BX926" s="816">
        <f t="shared" si="768"/>
        <v>236.28961998634426</v>
      </c>
      <c r="BY926" s="755">
        <f t="shared" si="769"/>
        <v>2.1010992351622289E-2</v>
      </c>
      <c r="BZ926" s="805">
        <f t="shared" ca="1" si="771"/>
        <v>75.92008272513425</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338.93829537733825</v>
      </c>
      <c r="BE927" s="808">
        <f t="shared" si="776"/>
        <v>2093.3009304831639</v>
      </c>
      <c r="BF927" s="808">
        <f t="shared" si="777"/>
        <v>0</v>
      </c>
      <c r="BG927" s="829">
        <f t="shared" si="778"/>
        <v>434.32711558639716</v>
      </c>
      <c r="BH927" s="829">
        <f t="shared" si="779"/>
        <v>525.88999557360296</v>
      </c>
      <c r="BI927" s="829">
        <f t="shared" si="780"/>
        <v>0</v>
      </c>
      <c r="BJ927" s="829">
        <f t="shared" si="781"/>
        <v>12.6039482461776</v>
      </c>
      <c r="BK927" s="829">
        <f t="shared" si="782"/>
        <v>578.23036530198942</v>
      </c>
      <c r="BL927" s="810">
        <f t="shared" si="783"/>
        <v>575.93080578302636</v>
      </c>
      <c r="BM927" s="810">
        <f t="shared" si="784"/>
        <v>155.17406428540519</v>
      </c>
      <c r="BN927" s="810">
        <f t="shared" si="785"/>
        <v>14.118884535426126</v>
      </c>
      <c r="BO927" s="810">
        <f t="shared" si="786"/>
        <v>0</v>
      </c>
      <c r="BP927" s="810">
        <f t="shared" si="787"/>
        <v>41.223722193491867</v>
      </c>
      <c r="BQ927" s="830">
        <f t="shared" si="788"/>
        <v>2.0956096963833781</v>
      </c>
      <c r="BR927" s="830">
        <f t="shared" si="789"/>
        <v>0</v>
      </c>
      <c r="BS927" s="830">
        <f t="shared" si="790"/>
        <v>39.118047665823056</v>
      </c>
      <c r="BT927" s="810">
        <f t="shared" si="791"/>
        <v>7.4755489992379553</v>
      </c>
      <c r="BU927" s="810">
        <f t="shared" si="792"/>
        <v>37.529954373443992</v>
      </c>
      <c r="BV927" s="810">
        <f t="shared" si="793"/>
        <v>0</v>
      </c>
      <c r="BW927" s="830">
        <f t="shared" si="770"/>
        <v>48.941853871388766</v>
      </c>
      <c r="BX927" s="816">
        <f t="shared" si="768"/>
        <v>4904.8991419722961</v>
      </c>
      <c r="BY927" s="755">
        <f t="shared" si="769"/>
        <v>0.43614610901407574</v>
      </c>
      <c r="BZ927" s="805">
        <f t="shared" ca="1" si="771"/>
        <v>110.70059955968699</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370.5876839477956</v>
      </c>
      <c r="BE929" s="808">
        <f t="shared" si="776"/>
        <v>1336.6262342895811</v>
      </c>
      <c r="BF929" s="808">
        <f t="shared" si="777"/>
        <v>0</v>
      </c>
      <c r="BG929" s="829">
        <f t="shared" si="778"/>
        <v>352.04338836631871</v>
      </c>
      <c r="BH929" s="829">
        <f t="shared" si="779"/>
        <v>383.23765185415482</v>
      </c>
      <c r="BI929" s="829">
        <f t="shared" si="780"/>
        <v>0</v>
      </c>
      <c r="BJ929" s="829">
        <f t="shared" si="781"/>
        <v>12.1865697722577</v>
      </c>
      <c r="BK929" s="829">
        <f t="shared" si="782"/>
        <v>427.91374870642181</v>
      </c>
      <c r="BL929" s="810">
        <f t="shared" si="783"/>
        <v>502.86125992734111</v>
      </c>
      <c r="BM929" s="810">
        <f t="shared" si="784"/>
        <v>127.85871733942757</v>
      </c>
      <c r="BN929" s="810">
        <f t="shared" si="785"/>
        <v>11.941039050002125</v>
      </c>
      <c r="BO929" s="810">
        <f t="shared" si="786"/>
        <v>0</v>
      </c>
      <c r="BP929" s="810">
        <f t="shared" si="787"/>
        <v>35.061929041252803</v>
      </c>
      <c r="BQ929" s="830">
        <f t="shared" si="788"/>
        <v>2.0785502998700398</v>
      </c>
      <c r="BR929" s="830">
        <f t="shared" si="789"/>
        <v>0</v>
      </c>
      <c r="BS929" s="830">
        <f t="shared" si="790"/>
        <v>37.266761752585118</v>
      </c>
      <c r="BT929" s="810">
        <f t="shared" si="791"/>
        <v>5.4513470594289926</v>
      </c>
      <c r="BU929" s="810">
        <f t="shared" si="792"/>
        <v>36.76297850837657</v>
      </c>
      <c r="BV929" s="810">
        <f t="shared" si="793"/>
        <v>0</v>
      </c>
      <c r="BW929" s="830">
        <f t="shared" si="770"/>
        <v>64.508871348892654</v>
      </c>
      <c r="BX929" s="816">
        <f t="shared" si="768"/>
        <v>3706.3867312637058</v>
      </c>
      <c r="BY929" s="755">
        <f t="shared" si="769"/>
        <v>0.32957378012303984</v>
      </c>
      <c r="BZ929" s="805">
        <f t="shared" ca="1" si="771"/>
        <v>103.63736465763287</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16.54160498871703</v>
      </c>
      <c r="BE930" s="808">
        <f t="shared" si="776"/>
        <v>107.47940082060541</v>
      </c>
      <c r="BF930" s="808">
        <f t="shared" si="777"/>
        <v>0</v>
      </c>
      <c r="BG930" s="829">
        <f t="shared" si="778"/>
        <v>71.839732778368685</v>
      </c>
      <c r="BH930" s="829">
        <f t="shared" si="779"/>
        <v>65.428062949882587</v>
      </c>
      <c r="BI930" s="829">
        <f t="shared" si="780"/>
        <v>0</v>
      </c>
      <c r="BJ930" s="829">
        <f t="shared" si="781"/>
        <v>1.909781931634905</v>
      </c>
      <c r="BK930" s="829">
        <f t="shared" si="782"/>
        <v>64.948199101093749</v>
      </c>
      <c r="BL930" s="810">
        <f t="shared" si="783"/>
        <v>74.09665664159121</v>
      </c>
      <c r="BM930" s="810">
        <f t="shared" si="784"/>
        <v>16.201922214168874</v>
      </c>
      <c r="BN930" s="810">
        <f t="shared" si="785"/>
        <v>1.6994646018713579</v>
      </c>
      <c r="BO930" s="810">
        <f t="shared" si="786"/>
        <v>0</v>
      </c>
      <c r="BP930" s="810">
        <f t="shared" si="787"/>
        <v>4.6426246728080436</v>
      </c>
      <c r="BQ930" s="830">
        <f t="shared" si="788"/>
        <v>0.31314676878409858</v>
      </c>
      <c r="BR930" s="830">
        <f t="shared" si="789"/>
        <v>0</v>
      </c>
      <c r="BS930" s="830">
        <f t="shared" si="790"/>
        <v>5.845406350636507</v>
      </c>
      <c r="BT930" s="810">
        <f t="shared" si="791"/>
        <v>2.1501125511886401</v>
      </c>
      <c r="BU930" s="810">
        <f t="shared" si="792"/>
        <v>6.5865251546617847</v>
      </c>
      <c r="BV930" s="810">
        <f t="shared" si="793"/>
        <v>0</v>
      </c>
      <c r="BW930" s="830">
        <f t="shared" si="770"/>
        <v>10.386034498005937</v>
      </c>
      <c r="BX930" s="816">
        <f t="shared" si="768"/>
        <v>450.06867602401871</v>
      </c>
      <c r="BY930" s="755">
        <f t="shared" si="769"/>
        <v>4.0020333987552795E-2</v>
      </c>
      <c r="BZ930" s="805">
        <f t="shared" ca="1" si="771"/>
        <v>79.438664121016402</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16.872304549417596</v>
      </c>
      <c r="BE931" s="808">
        <f t="shared" si="776"/>
        <v>85.936609714592379</v>
      </c>
      <c r="BF931" s="808">
        <f t="shared" si="777"/>
        <v>0</v>
      </c>
      <c r="BG931" s="829">
        <f t="shared" si="778"/>
        <v>25.745056894950721</v>
      </c>
      <c r="BH931" s="829">
        <f t="shared" si="779"/>
        <v>29.964780769077084</v>
      </c>
      <c r="BI931" s="829">
        <f t="shared" si="780"/>
        <v>0</v>
      </c>
      <c r="BJ931" s="829">
        <f t="shared" si="781"/>
        <v>0.53137003540984495</v>
      </c>
      <c r="BK931" s="829">
        <f t="shared" si="782"/>
        <v>31.932404822742747</v>
      </c>
      <c r="BL931" s="810">
        <f t="shared" si="783"/>
        <v>30.767838764427697</v>
      </c>
      <c r="BM931" s="810">
        <f t="shared" si="784"/>
        <v>8.6295117897608478</v>
      </c>
      <c r="BN931" s="810">
        <f t="shared" si="785"/>
        <v>0.19728156918758644</v>
      </c>
      <c r="BO931" s="810">
        <f t="shared" si="786"/>
        <v>0</v>
      </c>
      <c r="BP931" s="810">
        <f t="shared" si="787"/>
        <v>2.1943183552264403</v>
      </c>
      <c r="BQ931" s="830">
        <f t="shared" si="788"/>
        <v>0.16666013730188761</v>
      </c>
      <c r="BR931" s="830">
        <f t="shared" si="789"/>
        <v>0</v>
      </c>
      <c r="BS931" s="830">
        <f t="shared" si="790"/>
        <v>2.8287947201269277</v>
      </c>
      <c r="BT931" s="810">
        <f t="shared" si="791"/>
        <v>1.0653519718280189</v>
      </c>
      <c r="BU931" s="810">
        <f t="shared" si="792"/>
        <v>4.0364514567291616</v>
      </c>
      <c r="BV931" s="810">
        <f t="shared" si="793"/>
        <v>0</v>
      </c>
      <c r="BW931" s="830">
        <f t="shared" si="770"/>
        <v>10.058425174253841</v>
      </c>
      <c r="BX931" s="816">
        <f t="shared" si="768"/>
        <v>250.92716072503276</v>
      </c>
      <c r="BY931" s="755">
        <f t="shared" si="769"/>
        <v>2.231256986706676E-2</v>
      </c>
      <c r="BZ931" s="805">
        <f t="shared" ca="1" si="771"/>
        <v>90.406610573982022</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40.75158925403592</v>
      </c>
      <c r="BE932" s="808">
        <f t="shared" si="776"/>
        <v>173.61817912622058</v>
      </c>
      <c r="BF932" s="808">
        <f t="shared" si="777"/>
        <v>0</v>
      </c>
      <c r="BG932" s="829">
        <f t="shared" si="778"/>
        <v>51.045272498237921</v>
      </c>
      <c r="BH932" s="829">
        <f t="shared" si="779"/>
        <v>59.411808874560528</v>
      </c>
      <c r="BI932" s="829">
        <f t="shared" si="780"/>
        <v>0</v>
      </c>
      <c r="BJ932" s="829">
        <f t="shared" si="781"/>
        <v>1.41009040050381</v>
      </c>
      <c r="BK932" s="829">
        <f t="shared" si="782"/>
        <v>44.603673557724001</v>
      </c>
      <c r="BL932" s="810">
        <f t="shared" si="783"/>
        <v>80.121985893680872</v>
      </c>
      <c r="BM932" s="810">
        <f t="shared" si="784"/>
        <v>24.710387918387863</v>
      </c>
      <c r="BN932" s="810">
        <f t="shared" si="785"/>
        <v>1.6951666186001821</v>
      </c>
      <c r="BO932" s="810">
        <f t="shared" si="786"/>
        <v>0</v>
      </c>
      <c r="BP932" s="810">
        <f t="shared" si="787"/>
        <v>5.20887028106646</v>
      </c>
      <c r="BQ932" s="830">
        <f t="shared" si="788"/>
        <v>0.29923502282005321</v>
      </c>
      <c r="BR932" s="830">
        <f t="shared" si="789"/>
        <v>0</v>
      </c>
      <c r="BS932" s="830">
        <f t="shared" si="790"/>
        <v>6.1267062483736368</v>
      </c>
      <c r="BT932" s="810">
        <f t="shared" si="791"/>
        <v>1.1273896984597322</v>
      </c>
      <c r="BU932" s="810">
        <f t="shared" si="792"/>
        <v>3.753602406536499</v>
      </c>
      <c r="BV932" s="810">
        <f t="shared" si="793"/>
        <v>0</v>
      </c>
      <c r="BW932" s="830">
        <f t="shared" si="770"/>
        <v>13.767999006563542</v>
      </c>
      <c r="BX932" s="816">
        <f t="shared" si="768"/>
        <v>507.65195680577165</v>
      </c>
      <c r="BY932" s="755">
        <f t="shared" si="769"/>
        <v>4.5140668398165718E-2</v>
      </c>
      <c r="BZ932" s="805">
        <f t="shared" ca="1" si="771"/>
        <v>89.943096778099246</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10.771708468947285</v>
      </c>
      <c r="BE933" s="808">
        <f t="shared" si="776"/>
        <v>81.022411495501515</v>
      </c>
      <c r="BF933" s="808">
        <f t="shared" si="777"/>
        <v>0</v>
      </c>
      <c r="BG933" s="829">
        <f t="shared" si="778"/>
        <v>11.596629000387487</v>
      </c>
      <c r="BH933" s="829">
        <f t="shared" si="779"/>
        <v>6.3938798588304921</v>
      </c>
      <c r="BI933" s="829">
        <f t="shared" si="780"/>
        <v>0</v>
      </c>
      <c r="BJ933" s="829">
        <f t="shared" si="781"/>
        <v>0.401418404982126</v>
      </c>
      <c r="BK933" s="829">
        <f t="shared" si="782"/>
        <v>6.9193766896659881</v>
      </c>
      <c r="BL933" s="810">
        <f t="shared" si="783"/>
        <v>13.455529898327475</v>
      </c>
      <c r="BM933" s="810">
        <f t="shared" si="784"/>
        <v>5.5811243785785862</v>
      </c>
      <c r="BN933" s="810">
        <f t="shared" si="785"/>
        <v>0.456400358061333</v>
      </c>
      <c r="BO933" s="810">
        <f t="shared" si="786"/>
        <v>0</v>
      </c>
      <c r="BP933" s="810">
        <f t="shared" si="787"/>
        <v>1.1318851079998713</v>
      </c>
      <c r="BQ933" s="830">
        <f t="shared" si="788"/>
        <v>0.21500942686902902</v>
      </c>
      <c r="BR933" s="830">
        <f t="shared" si="789"/>
        <v>0</v>
      </c>
      <c r="BS933" s="830">
        <f t="shared" si="790"/>
        <v>3.7376771366908623</v>
      </c>
      <c r="BT933" s="810">
        <f t="shared" si="791"/>
        <v>0.62923984540062594</v>
      </c>
      <c r="BU933" s="810">
        <f t="shared" si="792"/>
        <v>2.2991616163982664</v>
      </c>
      <c r="BV933" s="810">
        <f t="shared" si="793"/>
        <v>0</v>
      </c>
      <c r="BW933" s="830">
        <f t="shared" si="770"/>
        <v>3.9547362981615901</v>
      </c>
      <c r="BX933" s="816">
        <f t="shared" si="768"/>
        <v>148.5661879848025</v>
      </c>
      <c r="BY933" s="755">
        <f t="shared" si="769"/>
        <v>1.3210580471705717E-2</v>
      </c>
      <c r="BZ933" s="805">
        <f t="shared" ca="1" si="771"/>
        <v>73.649491653590829</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320.63321020617821</v>
      </c>
      <c r="BE934" s="808">
        <f t="shared" si="776"/>
        <v>1486.2921101511768</v>
      </c>
      <c r="BF934" s="808">
        <f t="shared" si="777"/>
        <v>0</v>
      </c>
      <c r="BG934" s="829">
        <f t="shared" si="778"/>
        <v>368.36596241018754</v>
      </c>
      <c r="BH934" s="829">
        <f t="shared" si="779"/>
        <v>542.75865948579599</v>
      </c>
      <c r="BI934" s="829">
        <f t="shared" si="780"/>
        <v>0</v>
      </c>
      <c r="BJ934" s="829">
        <f t="shared" si="781"/>
        <v>7.2964383324920998</v>
      </c>
      <c r="BK934" s="829">
        <f t="shared" si="782"/>
        <v>547.58961803368936</v>
      </c>
      <c r="BL934" s="810">
        <f t="shared" si="783"/>
        <v>565.97232057207827</v>
      </c>
      <c r="BM934" s="810">
        <f t="shared" si="784"/>
        <v>175.19342998365269</v>
      </c>
      <c r="BN934" s="810">
        <f t="shared" si="785"/>
        <v>13.499524963609264</v>
      </c>
      <c r="BO934" s="810">
        <f t="shared" si="786"/>
        <v>0</v>
      </c>
      <c r="BP934" s="810">
        <f t="shared" si="787"/>
        <v>39.313935767129948</v>
      </c>
      <c r="BQ934" s="830">
        <f t="shared" si="788"/>
        <v>1.9744367477818439</v>
      </c>
      <c r="BR934" s="830">
        <f t="shared" si="789"/>
        <v>0</v>
      </c>
      <c r="BS934" s="830">
        <f t="shared" si="790"/>
        <v>40.015994741952326</v>
      </c>
      <c r="BT934" s="810">
        <f t="shared" si="791"/>
        <v>8.8529893782840983</v>
      </c>
      <c r="BU934" s="810">
        <f t="shared" si="792"/>
        <v>38.106345584788073</v>
      </c>
      <c r="BV934" s="810">
        <f t="shared" si="793"/>
        <v>0</v>
      </c>
      <c r="BW934" s="830">
        <f t="shared" si="770"/>
        <v>58.55648370516159</v>
      </c>
      <c r="BX934" s="816">
        <f t="shared" si="768"/>
        <v>4214.421460063958</v>
      </c>
      <c r="BY934" s="755">
        <f t="shared" si="769"/>
        <v>0.37474848480028083</v>
      </c>
      <c r="BZ934" s="805">
        <f t="shared" ca="1" si="771"/>
        <v>100.66186042320035</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12.455944721987665</v>
      </c>
      <c r="BE935" s="808">
        <f t="shared" si="776"/>
        <v>54.293872397282769</v>
      </c>
      <c r="BF935" s="808">
        <f t="shared" si="777"/>
        <v>0</v>
      </c>
      <c r="BG935" s="829">
        <f t="shared" si="778"/>
        <v>30.000190390893781</v>
      </c>
      <c r="BH935" s="829">
        <f t="shared" si="779"/>
        <v>33.148094057777939</v>
      </c>
      <c r="BI935" s="829">
        <f t="shared" si="780"/>
        <v>0</v>
      </c>
      <c r="BJ935" s="829">
        <f t="shared" si="781"/>
        <v>0.82873454118491108</v>
      </c>
      <c r="BK935" s="829">
        <f t="shared" si="782"/>
        <v>37.210180899202506</v>
      </c>
      <c r="BL935" s="810">
        <f t="shared" si="783"/>
        <v>39.579682940736049</v>
      </c>
      <c r="BM935" s="810">
        <f t="shared" si="784"/>
        <v>11.823279454238063</v>
      </c>
      <c r="BN935" s="810">
        <f t="shared" si="785"/>
        <v>0.94332637225271909</v>
      </c>
      <c r="BO935" s="810">
        <f t="shared" si="786"/>
        <v>0</v>
      </c>
      <c r="BP935" s="810">
        <f t="shared" si="787"/>
        <v>2.3316031040101648</v>
      </c>
      <c r="BQ935" s="830">
        <f t="shared" si="788"/>
        <v>0.2085887123803476</v>
      </c>
      <c r="BR935" s="830">
        <f t="shared" si="789"/>
        <v>0</v>
      </c>
      <c r="BS935" s="830">
        <f t="shared" si="790"/>
        <v>1.3131780202728656</v>
      </c>
      <c r="BT935" s="810">
        <f t="shared" si="791"/>
        <v>0.66128241376551666</v>
      </c>
      <c r="BU935" s="810">
        <f t="shared" si="792"/>
        <v>2.2485062328106453</v>
      </c>
      <c r="BV935" s="810">
        <f t="shared" si="793"/>
        <v>0</v>
      </c>
      <c r="BW935" s="830">
        <f t="shared" si="770"/>
        <v>10.104143797740237</v>
      </c>
      <c r="BX935" s="816">
        <f t="shared" si="768"/>
        <v>237.15060805653619</v>
      </c>
      <c r="BY935" s="755">
        <f t="shared" si="769"/>
        <v>2.108755184568168E-2</v>
      </c>
      <c r="BZ935" s="805">
        <f t="shared" ca="1" si="771"/>
        <v>89.343176860563005</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134.17493663824251</v>
      </c>
      <c r="BE936" s="808">
        <f t="shared" si="776"/>
        <v>727.81014029324024</v>
      </c>
      <c r="BF936" s="808">
        <f t="shared" si="777"/>
        <v>0</v>
      </c>
      <c r="BG936" s="829">
        <f t="shared" si="778"/>
        <v>171.78164689467087</v>
      </c>
      <c r="BH936" s="829">
        <f t="shared" si="779"/>
        <v>199.62292783668408</v>
      </c>
      <c r="BI936" s="829">
        <f t="shared" si="780"/>
        <v>0</v>
      </c>
      <c r="BJ936" s="829">
        <f t="shared" si="781"/>
        <v>4.7453493617312397</v>
      </c>
      <c r="BK936" s="829">
        <f t="shared" si="782"/>
        <v>213.06618634173267</v>
      </c>
      <c r="BL936" s="810">
        <f t="shared" si="783"/>
        <v>208.50978378877875</v>
      </c>
      <c r="BM936" s="810">
        <f t="shared" si="784"/>
        <v>58.481118913235449</v>
      </c>
      <c r="BN936" s="810">
        <f t="shared" si="785"/>
        <v>4.7690414046375444</v>
      </c>
      <c r="BO936" s="810">
        <f t="shared" si="786"/>
        <v>0</v>
      </c>
      <c r="BP936" s="810">
        <f t="shared" si="787"/>
        <v>14.48364160000691</v>
      </c>
      <c r="BQ936" s="830">
        <f t="shared" si="788"/>
        <v>0.77969948183556603</v>
      </c>
      <c r="BR936" s="830">
        <f t="shared" si="789"/>
        <v>0</v>
      </c>
      <c r="BS936" s="830">
        <f t="shared" si="790"/>
        <v>14.554390327597233</v>
      </c>
      <c r="BT936" s="810">
        <f t="shared" si="791"/>
        <v>2.6992134533519478</v>
      </c>
      <c r="BU936" s="810">
        <f t="shared" si="792"/>
        <v>11.618353560080124</v>
      </c>
      <c r="BV936" s="810">
        <f t="shared" si="793"/>
        <v>0</v>
      </c>
      <c r="BW936" s="830">
        <f t="shared" si="770"/>
        <v>18.99456102705998</v>
      </c>
      <c r="BX936" s="816">
        <f t="shared" si="768"/>
        <v>1786.0909909228856</v>
      </c>
      <c r="BY936" s="755">
        <f t="shared" si="769"/>
        <v>0.15882011301110488</v>
      </c>
      <c r="BZ936" s="805">
        <f t="shared" ca="1" si="771"/>
        <v>109.85720316300858</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622.65533832783638</v>
      </c>
      <c r="BE938" s="808">
        <f t="shared" si="776"/>
        <v>2803.444684125202</v>
      </c>
      <c r="BF938" s="808">
        <f t="shared" si="777"/>
        <v>0</v>
      </c>
      <c r="BG938" s="829">
        <f t="shared" si="778"/>
        <v>713.49701594097087</v>
      </c>
      <c r="BH938" s="829">
        <f t="shared" si="779"/>
        <v>825.89142658995922</v>
      </c>
      <c r="BI938" s="829">
        <f t="shared" si="780"/>
        <v>0</v>
      </c>
      <c r="BJ938" s="829">
        <f t="shared" si="781"/>
        <v>18.993046568071559</v>
      </c>
      <c r="BK938" s="829">
        <f t="shared" si="782"/>
        <v>846.49953712571516</v>
      </c>
      <c r="BL938" s="810">
        <f t="shared" si="783"/>
        <v>982.94800747959209</v>
      </c>
      <c r="BM938" s="810">
        <f t="shared" si="784"/>
        <v>268.42870730313899</v>
      </c>
      <c r="BN938" s="810">
        <f t="shared" si="785"/>
        <v>21.431775856075969</v>
      </c>
      <c r="BO938" s="810">
        <f t="shared" si="786"/>
        <v>0</v>
      </c>
      <c r="BP938" s="810">
        <f t="shared" si="787"/>
        <v>65.829697876437308</v>
      </c>
      <c r="BQ938" s="830">
        <f t="shared" si="788"/>
        <v>3.5478513232003861</v>
      </c>
      <c r="BR938" s="830">
        <f t="shared" si="789"/>
        <v>0</v>
      </c>
      <c r="BS938" s="830">
        <f t="shared" si="790"/>
        <v>66.226558033073871</v>
      </c>
      <c r="BT938" s="810">
        <f t="shared" si="791"/>
        <v>11.929328986953511</v>
      </c>
      <c r="BU938" s="810">
        <f t="shared" si="792"/>
        <v>56.149037521463896</v>
      </c>
      <c r="BV938" s="810">
        <f t="shared" si="793"/>
        <v>0</v>
      </c>
      <c r="BW938" s="830">
        <f t="shared" si="770"/>
        <v>96.073137472693276</v>
      </c>
      <c r="BX938" s="816">
        <f t="shared" si="768"/>
        <v>7403.5451505303845</v>
      </c>
      <c r="BY938" s="755">
        <f t="shared" si="769"/>
        <v>0.65832697408237462</v>
      </c>
      <c r="BZ938" s="805">
        <f t="shared" ca="1" si="771"/>
        <v>105.30140078687316</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10.855009448308069</v>
      </c>
      <c r="BE939" s="808">
        <f t="shared" si="776"/>
        <v>83.070095660216779</v>
      </c>
      <c r="BF939" s="808">
        <f t="shared" si="777"/>
        <v>0</v>
      </c>
      <c r="BG939" s="829">
        <f t="shared" si="778"/>
        <v>12.256954695299791</v>
      </c>
      <c r="BH939" s="829">
        <f t="shared" si="779"/>
        <v>12.392233991552564</v>
      </c>
      <c r="BI939" s="829">
        <f t="shared" si="780"/>
        <v>0</v>
      </c>
      <c r="BJ939" s="829">
        <f t="shared" si="781"/>
        <v>0.33858990870993899</v>
      </c>
      <c r="BK939" s="829">
        <f t="shared" si="782"/>
        <v>13.514094286334178</v>
      </c>
      <c r="BL939" s="810">
        <f t="shared" si="783"/>
        <v>24.883843984030342</v>
      </c>
      <c r="BM939" s="810">
        <f t="shared" si="784"/>
        <v>8.7206281438736291</v>
      </c>
      <c r="BN939" s="810">
        <f t="shared" si="785"/>
        <v>0.71313547905508645</v>
      </c>
      <c r="BO939" s="810">
        <f t="shared" si="786"/>
        <v>0</v>
      </c>
      <c r="BP939" s="810">
        <f t="shared" si="787"/>
        <v>1.6173802061952647</v>
      </c>
      <c r="BQ939" s="830">
        <f t="shared" si="788"/>
        <v>0.1309534908060474</v>
      </c>
      <c r="BR939" s="830">
        <f t="shared" si="789"/>
        <v>0</v>
      </c>
      <c r="BS939" s="830">
        <f t="shared" si="790"/>
        <v>2.4444651617128845</v>
      </c>
      <c r="BT939" s="810">
        <f t="shared" si="791"/>
        <v>0.61782690597916312</v>
      </c>
      <c r="BU939" s="810">
        <f t="shared" si="792"/>
        <v>2.1665245748215414</v>
      </c>
      <c r="BV939" s="810">
        <f t="shared" si="793"/>
        <v>0</v>
      </c>
      <c r="BW939" s="830">
        <f t="shared" si="770"/>
        <v>5.8487288502943997</v>
      </c>
      <c r="BX939" s="816">
        <f t="shared" si="768"/>
        <v>179.57046478718968</v>
      </c>
      <c r="BY939" s="755">
        <f t="shared" si="769"/>
        <v>1.5967496424256596E-2</v>
      </c>
      <c r="BZ939" s="805">
        <f t="shared" ca="1" si="771"/>
        <v>83.49630662707068</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119.68616248725786</v>
      </c>
      <c r="BE940" s="808">
        <f t="shared" si="776"/>
        <v>539.95571496729622</v>
      </c>
      <c r="BF940" s="808">
        <f t="shared" si="777"/>
        <v>0</v>
      </c>
      <c r="BG940" s="829">
        <f t="shared" si="778"/>
        <v>129.31632252333796</v>
      </c>
      <c r="BH940" s="829">
        <f t="shared" si="779"/>
        <v>143.46511991240811</v>
      </c>
      <c r="BI940" s="829">
        <f t="shared" si="780"/>
        <v>0</v>
      </c>
      <c r="BJ940" s="829">
        <f t="shared" si="781"/>
        <v>3.7877419427274002</v>
      </c>
      <c r="BK940" s="829">
        <f t="shared" si="782"/>
        <v>177.55204941666997</v>
      </c>
      <c r="BL940" s="810">
        <f t="shared" si="783"/>
        <v>200.10045834729078</v>
      </c>
      <c r="BM940" s="810">
        <f t="shared" si="784"/>
        <v>49.406469821121057</v>
      </c>
      <c r="BN940" s="810">
        <f t="shared" si="785"/>
        <v>4.0900317118717346</v>
      </c>
      <c r="BO940" s="810">
        <f t="shared" si="786"/>
        <v>0</v>
      </c>
      <c r="BP940" s="810">
        <f t="shared" si="787"/>
        <v>15.483795903392203</v>
      </c>
      <c r="BQ940" s="830">
        <f t="shared" si="788"/>
        <v>0.74849249291712594</v>
      </c>
      <c r="BR940" s="830">
        <f t="shared" si="789"/>
        <v>0</v>
      </c>
      <c r="BS940" s="830">
        <f t="shared" si="790"/>
        <v>15.024745896788321</v>
      </c>
      <c r="BT940" s="810">
        <f t="shared" si="791"/>
        <v>3.330065412177694</v>
      </c>
      <c r="BU940" s="810">
        <f t="shared" si="792"/>
        <v>13.605248866320045</v>
      </c>
      <c r="BV940" s="810">
        <f t="shared" si="793"/>
        <v>0</v>
      </c>
      <c r="BW940" s="830">
        <f t="shared" si="770"/>
        <v>14.442049246741551</v>
      </c>
      <c r="BX940" s="816">
        <f t="shared" si="768"/>
        <v>1429.9944689483182</v>
      </c>
      <c r="BY940" s="755">
        <f t="shared" si="769"/>
        <v>0.12715583042400125</v>
      </c>
      <c r="BZ940" s="805">
        <f t="shared" ca="1" si="771"/>
        <v>99.641951291169534</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44.429298767732611</v>
      </c>
      <c r="BE941" s="808">
        <f t="shared" si="776"/>
        <v>165.34488538988597</v>
      </c>
      <c r="BF941" s="808">
        <f t="shared" si="777"/>
        <v>0</v>
      </c>
      <c r="BG941" s="829">
        <f t="shared" si="778"/>
        <v>71.131477561614389</v>
      </c>
      <c r="BH941" s="829">
        <f t="shared" si="779"/>
        <v>82.790228027514345</v>
      </c>
      <c r="BI941" s="829">
        <f t="shared" si="780"/>
        <v>0</v>
      </c>
      <c r="BJ941" s="829">
        <f t="shared" si="781"/>
        <v>2.008272489810516</v>
      </c>
      <c r="BK941" s="829">
        <f t="shared" si="782"/>
        <v>93.830994660447885</v>
      </c>
      <c r="BL941" s="810">
        <f t="shared" si="783"/>
        <v>95.11198428621725</v>
      </c>
      <c r="BM941" s="810">
        <f t="shared" si="784"/>
        <v>31.330129875153467</v>
      </c>
      <c r="BN941" s="810">
        <f t="shared" si="785"/>
        <v>2.1749815652102407</v>
      </c>
      <c r="BO941" s="810">
        <f t="shared" si="786"/>
        <v>0</v>
      </c>
      <c r="BP941" s="810">
        <f t="shared" si="787"/>
        <v>8.0409947927317429</v>
      </c>
      <c r="BQ941" s="830">
        <f t="shared" si="788"/>
        <v>0.4007067004269696</v>
      </c>
      <c r="BR941" s="830">
        <f t="shared" si="789"/>
        <v>0</v>
      </c>
      <c r="BS941" s="830">
        <f t="shared" si="790"/>
        <v>7.3364297260499729</v>
      </c>
      <c r="BT941" s="810">
        <f t="shared" si="791"/>
        <v>1.1966982951796872</v>
      </c>
      <c r="BU941" s="810">
        <f t="shared" si="792"/>
        <v>5.1510057053386529</v>
      </c>
      <c r="BV941" s="810">
        <f t="shared" si="793"/>
        <v>0</v>
      </c>
      <c r="BW941" s="830">
        <f t="shared" si="770"/>
        <v>14.355258152217637</v>
      </c>
      <c r="BX941" s="816">
        <f t="shared" si="768"/>
        <v>624.63334599553139</v>
      </c>
      <c r="BY941" s="755">
        <f t="shared" si="769"/>
        <v>5.5542712608530269E-2</v>
      </c>
      <c r="BZ941" s="805">
        <f t="shared" ca="1" si="771"/>
        <v>91.612050508676191</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13.099194260133956</v>
      </c>
      <c r="BE942" s="808">
        <f t="shared" si="776"/>
        <v>67.141977925510872</v>
      </c>
      <c r="BF942" s="808">
        <f t="shared" si="777"/>
        <v>0</v>
      </c>
      <c r="BG942" s="829">
        <f t="shared" si="778"/>
        <v>22.337096963245681</v>
      </c>
      <c r="BH942" s="829">
        <f t="shared" si="779"/>
        <v>19.091220699866636</v>
      </c>
      <c r="BI942" s="829">
        <f t="shared" si="780"/>
        <v>0</v>
      </c>
      <c r="BJ942" s="829">
        <f t="shared" si="781"/>
        <v>0.61704687743772602</v>
      </c>
      <c r="BK942" s="829">
        <f t="shared" si="782"/>
        <v>13.950280616912453</v>
      </c>
      <c r="BL942" s="810">
        <f t="shared" si="783"/>
        <v>16.003210006184347</v>
      </c>
      <c r="BM942" s="810">
        <f t="shared" si="784"/>
        <v>4.4884494643819792</v>
      </c>
      <c r="BN942" s="810">
        <f t="shared" si="785"/>
        <v>0.36704610105927399</v>
      </c>
      <c r="BO942" s="810">
        <f t="shared" si="786"/>
        <v>0</v>
      </c>
      <c r="BP942" s="810">
        <f t="shared" si="787"/>
        <v>1.1108130204340332</v>
      </c>
      <c r="BQ942" s="830">
        <f t="shared" si="788"/>
        <v>0.26502152400102902</v>
      </c>
      <c r="BR942" s="830">
        <f t="shared" si="789"/>
        <v>0</v>
      </c>
      <c r="BS942" s="830">
        <f t="shared" si="790"/>
        <v>3.6262279911585278</v>
      </c>
      <c r="BT942" s="810">
        <f t="shared" si="791"/>
        <v>0.49848836169172733</v>
      </c>
      <c r="BU942" s="810">
        <f t="shared" si="792"/>
        <v>2.764615945289596</v>
      </c>
      <c r="BV942" s="810">
        <f t="shared" si="793"/>
        <v>0</v>
      </c>
      <c r="BW942" s="830">
        <f t="shared" si="770"/>
        <v>9.8835514569479042</v>
      </c>
      <c r="BX942" s="816">
        <f t="shared" ref="BX942:BX1005" si="820">IF(SUM(BB942:BW942)=0,"",SUM(BB942:BW942))</f>
        <v>175.24424121425574</v>
      </c>
      <c r="BY942" s="755">
        <f t="shared" si="769"/>
        <v>1.5582806439112194E-2</v>
      </c>
      <c r="BZ942" s="805">
        <f t="shared" ca="1" si="771"/>
        <v>80.460725332301152</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16.26189273820339</v>
      </c>
      <c r="BE943" s="808">
        <f t="shared" si="776"/>
        <v>108.54759791405762</v>
      </c>
      <c r="BF943" s="808">
        <f t="shared" si="777"/>
        <v>0</v>
      </c>
      <c r="BG943" s="829">
        <f t="shared" si="778"/>
        <v>44.545261224519372</v>
      </c>
      <c r="BH943" s="829">
        <f t="shared" si="779"/>
        <v>56.80001704837899</v>
      </c>
      <c r="BI943" s="829">
        <f t="shared" si="780"/>
        <v>0</v>
      </c>
      <c r="BJ943" s="829">
        <f t="shared" si="781"/>
        <v>1.2000672540127741</v>
      </c>
      <c r="BK943" s="829">
        <f t="shared" si="782"/>
        <v>58.90545465928372</v>
      </c>
      <c r="BL943" s="810">
        <f t="shared" si="783"/>
        <v>59.868308648480479</v>
      </c>
      <c r="BM943" s="810">
        <f t="shared" si="784"/>
        <v>21.086629447517382</v>
      </c>
      <c r="BN943" s="810">
        <f t="shared" si="785"/>
        <v>1.7243739034184775</v>
      </c>
      <c r="BO943" s="810">
        <f t="shared" si="786"/>
        <v>0</v>
      </c>
      <c r="BP943" s="810">
        <f t="shared" si="787"/>
        <v>5.2223895360673893</v>
      </c>
      <c r="BQ943" s="830">
        <f t="shared" si="788"/>
        <v>0.29560695487173905</v>
      </c>
      <c r="BR943" s="830">
        <f t="shared" si="789"/>
        <v>0</v>
      </c>
      <c r="BS943" s="830">
        <f t="shared" si="790"/>
        <v>5.5179964909391286</v>
      </c>
      <c r="BT943" s="810">
        <f t="shared" si="791"/>
        <v>2.4401756947286777</v>
      </c>
      <c r="BU943" s="810">
        <f t="shared" si="792"/>
        <v>6.6975942404431867</v>
      </c>
      <c r="BV943" s="810">
        <f t="shared" si="793"/>
        <v>0</v>
      </c>
      <c r="BW943" s="830">
        <f t="shared" si="770"/>
        <v>9.8855745199558953</v>
      </c>
      <c r="BX943" s="816">
        <f t="shared" si="820"/>
        <v>398.99894027487824</v>
      </c>
      <c r="BY943" s="755">
        <f t="shared" si="769"/>
        <v>3.5479187291025983E-2</v>
      </c>
      <c r="BZ943" s="805">
        <f t="shared" ca="1" si="771"/>
        <v>76.445799370117939</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77.196055074907022</v>
      </c>
      <c r="BE944" s="808">
        <f t="shared" si="776"/>
        <v>161.82930391862271</v>
      </c>
      <c r="BF944" s="808">
        <f t="shared" si="777"/>
        <v>0</v>
      </c>
      <c r="BG944" s="829">
        <f t="shared" si="778"/>
        <v>58.377361637893095</v>
      </c>
      <c r="BH944" s="829">
        <f t="shared" si="779"/>
        <v>67.945658480936345</v>
      </c>
      <c r="BI944" s="829">
        <f t="shared" si="780"/>
        <v>0</v>
      </c>
      <c r="BJ944" s="829">
        <f t="shared" si="781"/>
        <v>1.7020516642580459</v>
      </c>
      <c r="BK944" s="829">
        <f t="shared" si="782"/>
        <v>60.713221649827297</v>
      </c>
      <c r="BL944" s="810">
        <f t="shared" si="783"/>
        <v>80.592432834985416</v>
      </c>
      <c r="BM944" s="810">
        <f t="shared" si="784"/>
        <v>26.215335118797832</v>
      </c>
      <c r="BN944" s="810">
        <f t="shared" si="785"/>
        <v>2.7432654210570977</v>
      </c>
      <c r="BO944" s="810">
        <f t="shared" si="786"/>
        <v>0</v>
      </c>
      <c r="BP944" s="810">
        <f t="shared" si="787"/>
        <v>4.8553386810405117</v>
      </c>
      <c r="BQ944" s="830">
        <f t="shared" si="788"/>
        <v>0.35989160470243198</v>
      </c>
      <c r="BR944" s="830">
        <f t="shared" si="789"/>
        <v>0</v>
      </c>
      <c r="BS944" s="830">
        <f t="shared" si="790"/>
        <v>6.5385461804300515</v>
      </c>
      <c r="BT944" s="810">
        <f t="shared" si="791"/>
        <v>1.4740464332386483</v>
      </c>
      <c r="BU944" s="810">
        <f t="shared" si="792"/>
        <v>3.9572769990620791</v>
      </c>
      <c r="BV944" s="810">
        <f t="shared" si="793"/>
        <v>0</v>
      </c>
      <c r="BW944" s="830">
        <f t="shared" si="770"/>
        <v>18.296091482787755</v>
      </c>
      <c r="BX944" s="816">
        <f t="shared" si="820"/>
        <v>572.79587718254629</v>
      </c>
      <c r="BY944" s="755">
        <f t="shared" si="769"/>
        <v>5.0933298700208636E-2</v>
      </c>
      <c r="BZ944" s="805">
        <f t="shared" ca="1" si="771"/>
        <v>89.220144652735272</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17.06115459621946</v>
      </c>
      <c r="BE945" s="808">
        <f t="shared" si="776"/>
        <v>215.13697143009563</v>
      </c>
      <c r="BF945" s="808">
        <f t="shared" si="777"/>
        <v>0</v>
      </c>
      <c r="BG945" s="829">
        <f t="shared" si="778"/>
        <v>51.389563700533678</v>
      </c>
      <c r="BH945" s="829">
        <f t="shared" si="779"/>
        <v>66.699321041854517</v>
      </c>
      <c r="BI945" s="829">
        <f t="shared" si="780"/>
        <v>0</v>
      </c>
      <c r="BJ945" s="829">
        <f t="shared" si="781"/>
        <v>1.2420875365024111</v>
      </c>
      <c r="BK945" s="829">
        <f t="shared" si="782"/>
        <v>80.273040442247975</v>
      </c>
      <c r="BL945" s="810">
        <f t="shared" si="783"/>
        <v>77.69823900764635</v>
      </c>
      <c r="BM945" s="810">
        <f t="shared" si="784"/>
        <v>16.952973731308962</v>
      </c>
      <c r="BN945" s="810">
        <f t="shared" si="785"/>
        <v>1.7820697020102376</v>
      </c>
      <c r="BO945" s="810">
        <f t="shared" si="786"/>
        <v>0</v>
      </c>
      <c r="BP945" s="810">
        <f t="shared" si="787"/>
        <v>3.7189968652920453</v>
      </c>
      <c r="BQ945" s="830">
        <f t="shared" si="788"/>
        <v>0.30305162996645696</v>
      </c>
      <c r="BR945" s="830">
        <f t="shared" si="789"/>
        <v>0</v>
      </c>
      <c r="BS945" s="830">
        <f t="shared" si="790"/>
        <v>4.6367842730631521</v>
      </c>
      <c r="BT945" s="810">
        <f t="shared" si="791"/>
        <v>1.2868268625115546</v>
      </c>
      <c r="BU945" s="810">
        <f t="shared" si="792"/>
        <v>7.5978019808347446</v>
      </c>
      <c r="BV945" s="810">
        <f t="shared" si="793"/>
        <v>0</v>
      </c>
      <c r="BW945" s="830">
        <f t="shared" si="770"/>
        <v>18.572061090312179</v>
      </c>
      <c r="BX945" s="816">
        <f t="shared" si="820"/>
        <v>564.35094389039966</v>
      </c>
      <c r="BY945" s="755">
        <f t="shared" si="769"/>
        <v>5.0182370966601428E-2</v>
      </c>
      <c r="BZ945" s="805">
        <f t="shared" ca="1" si="771"/>
        <v>102.07592608134881</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647.4130736025661</v>
      </c>
      <c r="BE947" s="808">
        <f t="shared" si="776"/>
        <v>2684.3007758088029</v>
      </c>
      <c r="BF947" s="808">
        <f t="shared" si="777"/>
        <v>0</v>
      </c>
      <c r="BG947" s="829">
        <f t="shared" si="778"/>
        <v>707.21532247561254</v>
      </c>
      <c r="BH947" s="829">
        <f t="shared" si="779"/>
        <v>863.23825879162223</v>
      </c>
      <c r="BI947" s="829">
        <f t="shared" si="780"/>
        <v>0</v>
      </c>
      <c r="BJ947" s="829">
        <f t="shared" si="781"/>
        <v>19.268391337882917</v>
      </c>
      <c r="BK947" s="829">
        <f t="shared" si="782"/>
        <v>862.42510667742749</v>
      </c>
      <c r="BL947" s="810">
        <f t="shared" si="783"/>
        <v>1000.4180574838147</v>
      </c>
      <c r="BM947" s="810">
        <f t="shared" si="784"/>
        <v>283.55356994570764</v>
      </c>
      <c r="BN947" s="810">
        <f t="shared" si="785"/>
        <v>22.525641133373593</v>
      </c>
      <c r="BO947" s="810">
        <f t="shared" si="786"/>
        <v>0</v>
      </c>
      <c r="BP947" s="810">
        <f t="shared" si="787"/>
        <v>68.220513146788605</v>
      </c>
      <c r="BQ947" s="830">
        <f t="shared" si="788"/>
        <v>3.7017720529536842</v>
      </c>
      <c r="BR947" s="830">
        <f t="shared" si="789"/>
        <v>0</v>
      </c>
      <c r="BS947" s="830">
        <f t="shared" si="790"/>
        <v>71.235734111914951</v>
      </c>
      <c r="BT947" s="810">
        <f t="shared" si="791"/>
        <v>13.044803007750838</v>
      </c>
      <c r="BU947" s="810">
        <f t="shared" si="792"/>
        <v>57.763464090666055</v>
      </c>
      <c r="BV947" s="810">
        <f t="shared" si="793"/>
        <v>0</v>
      </c>
      <c r="BW947" s="830">
        <f t="shared" si="770"/>
        <v>125.59909863188794</v>
      </c>
      <c r="BX947" s="816">
        <f t="shared" si="820"/>
        <v>7429.923582298773</v>
      </c>
      <c r="BY947" s="755">
        <f t="shared" ref="BY947:BY1010" si="821">IF(BX947&lt;&gt;"", BX947 / $BX$5, "")</f>
        <v>0.66067255755813381</v>
      </c>
      <c r="BZ947" s="805">
        <f t="shared" ca="1" si="771"/>
        <v>102.67395803642481</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55.896373666758741</v>
      </c>
      <c r="BE948" s="808">
        <f t="shared" si="776"/>
        <v>33.832663613404414</v>
      </c>
      <c r="BF948" s="808">
        <f t="shared" si="777"/>
        <v>0</v>
      </c>
      <c r="BG948" s="829">
        <f t="shared" si="778"/>
        <v>11.246710228138269</v>
      </c>
      <c r="BH948" s="829">
        <f t="shared" si="779"/>
        <v>12.468606347459597</v>
      </c>
      <c r="BI948" s="829">
        <f t="shared" si="780"/>
        <v>0</v>
      </c>
      <c r="BJ948" s="829">
        <f t="shared" si="781"/>
        <v>0.39430239075069301</v>
      </c>
      <c r="BK948" s="829">
        <f t="shared" si="782"/>
        <v>6.4384155604022615</v>
      </c>
      <c r="BL948" s="810">
        <f t="shared" si="783"/>
        <v>12.856929158188283</v>
      </c>
      <c r="BM948" s="810">
        <f t="shared" si="784"/>
        <v>5.8401112245325644</v>
      </c>
      <c r="BN948" s="810">
        <f t="shared" si="785"/>
        <v>0.72537844918889705</v>
      </c>
      <c r="BO948" s="810">
        <f t="shared" si="786"/>
        <v>0</v>
      </c>
      <c r="BP948" s="810">
        <f t="shared" si="787"/>
        <v>1.8530148337166912</v>
      </c>
      <c r="BQ948" s="830">
        <f t="shared" si="788"/>
        <v>9.1674360502744801E-2</v>
      </c>
      <c r="BR948" s="830">
        <f t="shared" si="789"/>
        <v>0</v>
      </c>
      <c r="BS948" s="830">
        <f t="shared" si="790"/>
        <v>1.9579024658138624</v>
      </c>
      <c r="BT948" s="810">
        <f t="shared" si="791"/>
        <v>0.66955429590948845</v>
      </c>
      <c r="BU948" s="810">
        <f t="shared" si="792"/>
        <v>2.2229272216478249</v>
      </c>
      <c r="BV948" s="810">
        <f t="shared" si="793"/>
        <v>0</v>
      </c>
      <c r="BW948" s="830">
        <f t="shared" si="770"/>
        <v>3.4787731312228449</v>
      </c>
      <c r="BX948" s="816">
        <f t="shared" si="820"/>
        <v>149.97333694763719</v>
      </c>
      <c r="BY948" s="755">
        <f t="shared" si="821"/>
        <v>1.333570486818755E-2</v>
      </c>
      <c r="BZ948" s="805">
        <f t="shared" ca="1" si="771"/>
        <v>86.962529755080283</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129.27373186146986</v>
      </c>
      <c r="BE949" s="808">
        <f t="shared" si="776"/>
        <v>621.29528178560884</v>
      </c>
      <c r="BF949" s="808">
        <f t="shared" si="777"/>
        <v>0</v>
      </c>
      <c r="BG949" s="829">
        <f t="shared" si="778"/>
        <v>148.89549557012339</v>
      </c>
      <c r="BH949" s="829">
        <f t="shared" si="779"/>
        <v>173.30009797480292</v>
      </c>
      <c r="BI949" s="829">
        <f t="shared" si="780"/>
        <v>0</v>
      </c>
      <c r="BJ949" s="829">
        <f t="shared" si="781"/>
        <v>1.9995990395045038</v>
      </c>
      <c r="BK949" s="829">
        <f t="shared" si="782"/>
        <v>185.31032075381916</v>
      </c>
      <c r="BL949" s="810">
        <f t="shared" si="783"/>
        <v>217.25959782004736</v>
      </c>
      <c r="BM949" s="810">
        <f t="shared" si="784"/>
        <v>58.775135715303165</v>
      </c>
      <c r="BN949" s="810">
        <f t="shared" si="785"/>
        <v>4.4348108110785498</v>
      </c>
      <c r="BO949" s="810">
        <f t="shared" si="786"/>
        <v>0</v>
      </c>
      <c r="BP949" s="810">
        <f t="shared" si="787"/>
        <v>17.518279091462109</v>
      </c>
      <c r="BQ949" s="830">
        <f t="shared" si="788"/>
        <v>0.85423170833570394</v>
      </c>
      <c r="BR949" s="830">
        <f t="shared" si="789"/>
        <v>0</v>
      </c>
      <c r="BS949" s="830">
        <f t="shared" si="790"/>
        <v>17.500203176637775</v>
      </c>
      <c r="BT949" s="810">
        <f t="shared" si="791"/>
        <v>3.3769150272757962</v>
      </c>
      <c r="BU949" s="810">
        <f t="shared" si="792"/>
        <v>14.737454654433391</v>
      </c>
      <c r="BV949" s="810">
        <f t="shared" si="793"/>
        <v>0</v>
      </c>
      <c r="BW949" s="830">
        <f t="shared" si="770"/>
        <v>23.728097616647162</v>
      </c>
      <c r="BX949" s="816">
        <f t="shared" si="820"/>
        <v>1618.2592526065496</v>
      </c>
      <c r="BY949" s="755">
        <f t="shared" si="821"/>
        <v>0.1438964300734972</v>
      </c>
      <c r="BZ949" s="805">
        <f t="shared" ca="1" si="771"/>
        <v>100.32610706397671</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38.609323964771512</v>
      </c>
      <c r="BE950" s="808">
        <f t="shared" si="776"/>
        <v>155.69769219619494</v>
      </c>
      <c r="BF950" s="808">
        <f t="shared" si="777"/>
        <v>0</v>
      </c>
      <c r="BG950" s="829">
        <f t="shared" si="778"/>
        <v>56.224589122228345</v>
      </c>
      <c r="BH950" s="829">
        <f t="shared" si="779"/>
        <v>65.905914776154475</v>
      </c>
      <c r="BI950" s="829">
        <f t="shared" si="780"/>
        <v>0</v>
      </c>
      <c r="BJ950" s="829">
        <f t="shared" si="781"/>
        <v>1.7121762916321199</v>
      </c>
      <c r="BK950" s="829">
        <f t="shared" si="782"/>
        <v>70.233597471107657</v>
      </c>
      <c r="BL950" s="810">
        <f t="shared" si="783"/>
        <v>67.107639501014447</v>
      </c>
      <c r="BM950" s="810">
        <f t="shared" si="784"/>
        <v>16.592105517967603</v>
      </c>
      <c r="BN950" s="810">
        <f t="shared" si="785"/>
        <v>1.1818021629483964</v>
      </c>
      <c r="BO950" s="810">
        <f t="shared" si="786"/>
        <v>0</v>
      </c>
      <c r="BP950" s="810">
        <f t="shared" si="787"/>
        <v>4.6614743034780686</v>
      </c>
      <c r="BQ950" s="830">
        <f t="shared" si="788"/>
        <v>0.29140949418474782</v>
      </c>
      <c r="BR950" s="830">
        <f t="shared" si="789"/>
        <v>0</v>
      </c>
      <c r="BS950" s="830">
        <f t="shared" si="790"/>
        <v>3.7749715735447515</v>
      </c>
      <c r="BT950" s="810">
        <f t="shared" si="791"/>
        <v>1.044147454964329</v>
      </c>
      <c r="BU950" s="810">
        <f t="shared" si="792"/>
        <v>2.4982586902096462</v>
      </c>
      <c r="BV950" s="810">
        <f t="shared" si="793"/>
        <v>0</v>
      </c>
      <c r="BW950" s="830">
        <f t="shared" si="770"/>
        <v>18.40492549326764</v>
      </c>
      <c r="BX950" s="816">
        <f t="shared" si="820"/>
        <v>503.94002801366861</v>
      </c>
      <c r="BY950" s="755">
        <f t="shared" si="821"/>
        <v>4.4810601815193724E-2</v>
      </c>
      <c r="BZ950" s="805">
        <f t="shared" ca="1" si="771"/>
        <v>101.09167304686754</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15.128034146725561</v>
      </c>
      <c r="BE951" s="808">
        <f t="shared" si="776"/>
        <v>105.53030372097932</v>
      </c>
      <c r="BF951" s="808">
        <f t="shared" si="777"/>
        <v>0</v>
      </c>
      <c r="BG951" s="829">
        <f t="shared" si="778"/>
        <v>25.045824231315468</v>
      </c>
      <c r="BH951" s="829">
        <f t="shared" si="779"/>
        <v>8.0505974537241105</v>
      </c>
      <c r="BI951" s="829">
        <f t="shared" si="780"/>
        <v>0</v>
      </c>
      <c r="BJ951" s="829">
        <f t="shared" si="781"/>
        <v>0.68575703666282095</v>
      </c>
      <c r="BK951" s="829">
        <f t="shared" si="782"/>
        <v>30.790490946160663</v>
      </c>
      <c r="BL951" s="810">
        <f t="shared" si="783"/>
        <v>44.094381151276508</v>
      </c>
      <c r="BM951" s="810">
        <f t="shared" si="784"/>
        <v>12.825484510762731</v>
      </c>
      <c r="BN951" s="810">
        <f t="shared" si="785"/>
        <v>1.0113390172311125</v>
      </c>
      <c r="BO951" s="810">
        <f t="shared" si="786"/>
        <v>0</v>
      </c>
      <c r="BP951" s="810">
        <f t="shared" si="787"/>
        <v>2.383982632013351</v>
      </c>
      <c r="BQ951" s="830">
        <f t="shared" si="788"/>
        <v>0.43839770305824122</v>
      </c>
      <c r="BR951" s="830">
        <f t="shared" si="789"/>
        <v>0</v>
      </c>
      <c r="BS951" s="830">
        <f t="shared" si="790"/>
        <v>4.9520803007349858</v>
      </c>
      <c r="BT951" s="810">
        <f t="shared" si="791"/>
        <v>0.75931247571832872</v>
      </c>
      <c r="BU951" s="810">
        <f t="shared" si="792"/>
        <v>3.2683450041788933</v>
      </c>
      <c r="BV951" s="810">
        <f t="shared" si="793"/>
        <v>0</v>
      </c>
      <c r="BW951" s="830">
        <f t="shared" si="770"/>
        <v>6.5697035942585833</v>
      </c>
      <c r="BX951" s="816">
        <f t="shared" si="820"/>
        <v>261.53403392480067</v>
      </c>
      <c r="BY951" s="755">
        <f t="shared" si="821"/>
        <v>2.3255738389187326E-2</v>
      </c>
      <c r="BZ951" s="805">
        <f t="shared" ca="1" si="771"/>
        <v>77.766071642994945</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12.816426911273235</v>
      </c>
      <c r="BE952" s="808">
        <f t="shared" si="776"/>
        <v>105.58061601339166</v>
      </c>
      <c r="BF952" s="808">
        <f t="shared" si="777"/>
        <v>0</v>
      </c>
      <c r="BG952" s="829">
        <f t="shared" si="778"/>
        <v>22.577505361369852</v>
      </c>
      <c r="BH952" s="829">
        <f t="shared" si="779"/>
        <v>27.187626903899385</v>
      </c>
      <c r="BI952" s="829">
        <f t="shared" si="780"/>
        <v>0</v>
      </c>
      <c r="BJ952" s="829">
        <f t="shared" si="781"/>
        <v>1.187370202024467</v>
      </c>
      <c r="BK952" s="829">
        <f t="shared" si="782"/>
        <v>38.897817460207662</v>
      </c>
      <c r="BL952" s="810">
        <f t="shared" si="783"/>
        <v>27.455663989514285</v>
      </c>
      <c r="BM952" s="810">
        <f t="shared" si="784"/>
        <v>8.8582984140507381</v>
      </c>
      <c r="BN952" s="810">
        <f t="shared" si="785"/>
        <v>0.72439356189667248</v>
      </c>
      <c r="BO952" s="810">
        <f t="shared" si="786"/>
        <v>0</v>
      </c>
      <c r="BP952" s="810">
        <f t="shared" si="787"/>
        <v>2.193877644601351</v>
      </c>
      <c r="BQ952" s="830">
        <f t="shared" si="788"/>
        <v>0.17777221402020721</v>
      </c>
      <c r="BR952" s="830">
        <f t="shared" si="789"/>
        <v>0</v>
      </c>
      <c r="BS952" s="830">
        <f t="shared" si="790"/>
        <v>3.3184146617105346</v>
      </c>
      <c r="BT952" s="810">
        <f t="shared" si="791"/>
        <v>1.0848311168337346</v>
      </c>
      <c r="BU952" s="810">
        <f t="shared" si="792"/>
        <v>4.3183635874827226</v>
      </c>
      <c r="BV952" s="810">
        <f t="shared" si="793"/>
        <v>0</v>
      </c>
      <c r="BW952" s="830">
        <f t="shared" si="770"/>
        <v>5.7465966403721787</v>
      </c>
      <c r="BX952" s="816">
        <f t="shared" si="820"/>
        <v>262.12557468264862</v>
      </c>
      <c r="BY952" s="755">
        <f t="shared" si="821"/>
        <v>2.3308338492143751E-2</v>
      </c>
      <c r="BZ952" s="805">
        <f t="shared" ca="1" si="771"/>
        <v>87.481849145334635</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10.359521920098919</v>
      </c>
      <c r="BE953" s="808">
        <f t="shared" si="776"/>
        <v>127.20626899990388</v>
      </c>
      <c r="BF953" s="808">
        <f t="shared" si="777"/>
        <v>0</v>
      </c>
      <c r="BG953" s="829">
        <f t="shared" si="778"/>
        <v>55.973753398153811</v>
      </c>
      <c r="BH953" s="829">
        <f t="shared" si="779"/>
        <v>65.790511176264047</v>
      </c>
      <c r="BI953" s="829">
        <f t="shared" si="780"/>
        <v>0</v>
      </c>
      <c r="BJ953" s="829">
        <f t="shared" si="781"/>
        <v>1.5614836513353809</v>
      </c>
      <c r="BK953" s="829">
        <f t="shared" si="782"/>
        <v>70.11061594495861</v>
      </c>
      <c r="BL953" s="810">
        <f t="shared" si="783"/>
        <v>61.233281280725052</v>
      </c>
      <c r="BM953" s="810">
        <f t="shared" si="784"/>
        <v>23.23371147079234</v>
      </c>
      <c r="BN953" s="810">
        <f t="shared" si="785"/>
        <v>2.0573681347805599</v>
      </c>
      <c r="BO953" s="810">
        <f t="shared" si="786"/>
        <v>0</v>
      </c>
      <c r="BP953" s="810">
        <f t="shared" si="787"/>
        <v>5.7541434951027757</v>
      </c>
      <c r="BQ953" s="830">
        <f t="shared" si="788"/>
        <v>0.3136494021762144</v>
      </c>
      <c r="BR953" s="830">
        <f t="shared" si="789"/>
        <v>0</v>
      </c>
      <c r="BS953" s="830">
        <f t="shared" si="790"/>
        <v>5.728520711850182</v>
      </c>
      <c r="BT953" s="810">
        <f t="shared" si="791"/>
        <v>1.475892726119675</v>
      </c>
      <c r="BU953" s="810">
        <f t="shared" si="792"/>
        <v>5.8750542483562214</v>
      </c>
      <c r="BV953" s="810">
        <f t="shared" si="793"/>
        <v>0</v>
      </c>
      <c r="BW953" s="830">
        <f t="shared" si="770"/>
        <v>10.357841553858027</v>
      </c>
      <c r="BX953" s="816">
        <f t="shared" si="820"/>
        <v>447.03161811447575</v>
      </c>
      <c r="BY953" s="755">
        <f t="shared" si="821"/>
        <v>3.9750277264314043E-2</v>
      </c>
      <c r="BZ953" s="805">
        <f t="shared" ca="1" si="771"/>
        <v>80.755293546300493</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17.271340144069125</v>
      </c>
      <c r="BE954" s="808">
        <f t="shared" si="776"/>
        <v>284.95265282904569</v>
      </c>
      <c r="BF954" s="808">
        <f t="shared" si="777"/>
        <v>0</v>
      </c>
      <c r="BG954" s="829">
        <f t="shared" si="778"/>
        <v>65.260919989336699</v>
      </c>
      <c r="BH954" s="829">
        <f t="shared" si="779"/>
        <v>68.956416860372087</v>
      </c>
      <c r="BI954" s="829">
        <f t="shared" si="780"/>
        <v>0</v>
      </c>
      <c r="BJ954" s="829">
        <f t="shared" si="781"/>
        <v>1.8027878450093011</v>
      </c>
      <c r="BK954" s="829">
        <f t="shared" si="782"/>
        <v>80.945174240917609</v>
      </c>
      <c r="BL954" s="810">
        <f t="shared" si="783"/>
        <v>89.128024793779502</v>
      </c>
      <c r="BM954" s="810">
        <f t="shared" si="784"/>
        <v>22.810460050360994</v>
      </c>
      <c r="BN954" s="810">
        <f t="shared" si="785"/>
        <v>2.0793949487642625</v>
      </c>
      <c r="BO954" s="810">
        <f t="shared" si="786"/>
        <v>0</v>
      </c>
      <c r="BP954" s="810">
        <f t="shared" si="787"/>
        <v>3.1527703224393471</v>
      </c>
      <c r="BQ954" s="830">
        <f t="shared" si="788"/>
        <v>0.24538894957154039</v>
      </c>
      <c r="BR954" s="830">
        <f t="shared" si="789"/>
        <v>0</v>
      </c>
      <c r="BS954" s="830">
        <f t="shared" si="790"/>
        <v>4.2453491657568314</v>
      </c>
      <c r="BT954" s="810">
        <f t="shared" si="791"/>
        <v>1.2498429929010293</v>
      </c>
      <c r="BU954" s="810">
        <f t="shared" si="792"/>
        <v>7.5745143686967982</v>
      </c>
      <c r="BV954" s="810">
        <f t="shared" si="793"/>
        <v>0</v>
      </c>
      <c r="BW954" s="830">
        <f t="shared" si="770"/>
        <v>3.4634608893834962</v>
      </c>
      <c r="BX954" s="816">
        <f t="shared" si="820"/>
        <v>653.13849839040415</v>
      </c>
      <c r="BY954" s="755">
        <f t="shared" si="821"/>
        <v>5.8077405156536026E-2</v>
      </c>
      <c r="BZ954" s="805">
        <f t="shared" ca="1" si="771"/>
        <v>109.99952505492594</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367.55211098316454</v>
      </c>
      <c r="BE956" s="808">
        <f t="shared" si="776"/>
        <v>1035.1447162902343</v>
      </c>
      <c r="BF956" s="808">
        <f t="shared" si="777"/>
        <v>0</v>
      </c>
      <c r="BG956" s="829">
        <f t="shared" si="778"/>
        <v>279.5708003613895</v>
      </c>
      <c r="BH956" s="829">
        <f t="shared" si="779"/>
        <v>322.2170622714076</v>
      </c>
      <c r="BI956" s="829">
        <f t="shared" si="780"/>
        <v>0</v>
      </c>
      <c r="BJ956" s="829">
        <f t="shared" si="781"/>
        <v>7.973209519254091</v>
      </c>
      <c r="BK956" s="829">
        <f t="shared" si="782"/>
        <v>275.42711957695263</v>
      </c>
      <c r="BL956" s="810">
        <f t="shared" si="783"/>
        <v>460.86537473049333</v>
      </c>
      <c r="BM956" s="810">
        <f t="shared" si="784"/>
        <v>112.98404842131906</v>
      </c>
      <c r="BN956" s="810">
        <f t="shared" si="785"/>
        <v>9.8861868196151548</v>
      </c>
      <c r="BO956" s="810">
        <f t="shared" si="786"/>
        <v>0</v>
      </c>
      <c r="BP956" s="810">
        <f t="shared" si="787"/>
        <v>29.941022939405897</v>
      </c>
      <c r="BQ956" s="830">
        <f t="shared" si="788"/>
        <v>1.665017987236572</v>
      </c>
      <c r="BR956" s="830">
        <f t="shared" si="789"/>
        <v>0</v>
      </c>
      <c r="BS956" s="830">
        <f t="shared" si="790"/>
        <v>32.390307031587788</v>
      </c>
      <c r="BT956" s="810">
        <f t="shared" si="791"/>
        <v>6.3204484395970049</v>
      </c>
      <c r="BU956" s="810">
        <f t="shared" si="792"/>
        <v>16.933791358375352</v>
      </c>
      <c r="BV956" s="810">
        <f t="shared" si="793"/>
        <v>0</v>
      </c>
      <c r="BW956" s="830">
        <f t="shared" si="822"/>
        <v>76.147297058976292</v>
      </c>
      <c r="BX956" s="816">
        <f t="shared" si="820"/>
        <v>3035.0185137890089</v>
      </c>
      <c r="BY956" s="755">
        <f t="shared" si="821"/>
        <v>0.2698753791382722</v>
      </c>
      <c r="BZ956" s="805">
        <f t="shared" ca="1" si="823"/>
        <v>98.770717261543581</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15.757014769509121</v>
      </c>
      <c r="BE957" s="808">
        <f t="shared" si="776"/>
        <v>94.073808032959775</v>
      </c>
      <c r="BF957" s="808">
        <f t="shared" si="777"/>
        <v>0</v>
      </c>
      <c r="BG957" s="829">
        <f t="shared" si="778"/>
        <v>44.633030379952984</v>
      </c>
      <c r="BH957" s="829">
        <f t="shared" si="779"/>
        <v>42.090090002542865</v>
      </c>
      <c r="BI957" s="829">
        <f t="shared" si="780"/>
        <v>0</v>
      </c>
      <c r="BJ957" s="829">
        <f t="shared" si="781"/>
        <v>1.2247341865928161</v>
      </c>
      <c r="BK957" s="829">
        <f t="shared" si="782"/>
        <v>53.294045908426057</v>
      </c>
      <c r="BL957" s="810">
        <f t="shared" si="783"/>
        <v>42.243533620700653</v>
      </c>
      <c r="BM957" s="810">
        <f t="shared" si="784"/>
        <v>16.832210666860885</v>
      </c>
      <c r="BN957" s="810">
        <f t="shared" si="785"/>
        <v>1.5818113317998599</v>
      </c>
      <c r="BO957" s="810">
        <f t="shared" si="786"/>
        <v>0</v>
      </c>
      <c r="BP957" s="810">
        <f t="shared" si="787"/>
        <v>4.5146831403247418</v>
      </c>
      <c r="BQ957" s="830">
        <f t="shared" si="788"/>
        <v>0.32889269550658018</v>
      </c>
      <c r="BR957" s="830">
        <f t="shared" si="789"/>
        <v>0</v>
      </c>
      <c r="BS957" s="830">
        <f t="shared" si="790"/>
        <v>6.1393303161228303</v>
      </c>
      <c r="BT957" s="810">
        <f t="shared" si="791"/>
        <v>1.2564481305223785</v>
      </c>
      <c r="BU957" s="810">
        <f t="shared" si="792"/>
        <v>5.2363072903061152</v>
      </c>
      <c r="BV957" s="810">
        <f t="shared" si="793"/>
        <v>0</v>
      </c>
      <c r="BW957" s="830">
        <f t="shared" si="822"/>
        <v>14.465605083576795</v>
      </c>
      <c r="BX957" s="816">
        <f t="shared" si="820"/>
        <v>343.67154555570443</v>
      </c>
      <c r="BY957" s="755">
        <f t="shared" si="821"/>
        <v>3.0559447408474518E-2</v>
      </c>
      <c r="BZ957" s="805">
        <f t="shared" ca="1" si="823"/>
        <v>76.989023156652891</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15.073196936208367</v>
      </c>
      <c r="BE958" s="808">
        <f t="shared" si="776"/>
        <v>170.81936977701929</v>
      </c>
      <c r="BF958" s="808">
        <f t="shared" si="777"/>
        <v>0</v>
      </c>
      <c r="BG958" s="829">
        <f t="shared" si="778"/>
        <v>46.377116479442741</v>
      </c>
      <c r="BH958" s="829">
        <f t="shared" si="779"/>
        <v>58.252578184133718</v>
      </c>
      <c r="BI958" s="829">
        <f t="shared" si="780"/>
        <v>0</v>
      </c>
      <c r="BJ958" s="829">
        <f t="shared" si="781"/>
        <v>1.2811358143492471</v>
      </c>
      <c r="BK958" s="829">
        <f t="shared" si="782"/>
        <v>50.595271060847452</v>
      </c>
      <c r="BL958" s="810">
        <f t="shared" si="783"/>
        <v>65.167108423231696</v>
      </c>
      <c r="BM958" s="810">
        <f t="shared" si="784"/>
        <v>15.97799821100709</v>
      </c>
      <c r="BN958" s="810">
        <f t="shared" si="785"/>
        <v>1.4946584500741216</v>
      </c>
      <c r="BO958" s="810">
        <f t="shared" si="786"/>
        <v>0</v>
      </c>
      <c r="BP958" s="810">
        <f t="shared" si="787"/>
        <v>4.5266798773673393</v>
      </c>
      <c r="BQ958" s="830">
        <f t="shared" si="788"/>
        <v>0.25622716286984937</v>
      </c>
      <c r="BR958" s="830">
        <f t="shared" si="789"/>
        <v>0</v>
      </c>
      <c r="BS958" s="830">
        <f t="shared" si="790"/>
        <v>4.7829070402371885</v>
      </c>
      <c r="BT958" s="810">
        <f t="shared" si="791"/>
        <v>0.81840818398716064</v>
      </c>
      <c r="BU958" s="810">
        <f t="shared" si="792"/>
        <v>3.9994123515157249</v>
      </c>
      <c r="BV958" s="810">
        <f t="shared" si="793"/>
        <v>0</v>
      </c>
      <c r="BW958" s="830">
        <f t="shared" si="822"/>
        <v>9.7371029597768999</v>
      </c>
      <c r="BX958" s="816">
        <f t="shared" si="820"/>
        <v>449.15917091206785</v>
      </c>
      <c r="BY958" s="755">
        <f t="shared" si="821"/>
        <v>3.9939460333635768E-2</v>
      </c>
      <c r="BZ958" s="805">
        <f t="shared" ca="1" si="823"/>
        <v>97.982969074107544</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162.33114589752401</v>
      </c>
      <c r="BE959" s="808">
        <f t="shared" si="776"/>
        <v>708.26561328503374</v>
      </c>
      <c r="BF959" s="808">
        <f t="shared" si="777"/>
        <v>0</v>
      </c>
      <c r="BG959" s="829">
        <f t="shared" si="778"/>
        <v>217.23151939118281</v>
      </c>
      <c r="BH959" s="829">
        <f t="shared" si="779"/>
        <v>256.71626351484991</v>
      </c>
      <c r="BI959" s="829">
        <f t="shared" si="780"/>
        <v>0</v>
      </c>
      <c r="BJ959" s="829">
        <f t="shared" si="781"/>
        <v>6.0008707014138896</v>
      </c>
      <c r="BK959" s="829">
        <f t="shared" si="782"/>
        <v>269.43909449348365</v>
      </c>
      <c r="BL959" s="810">
        <f t="shared" si="783"/>
        <v>312.21375966031604</v>
      </c>
      <c r="BM959" s="810">
        <f t="shared" si="784"/>
        <v>90.654529802788176</v>
      </c>
      <c r="BN959" s="810">
        <f t="shared" si="785"/>
        <v>6.353040193876005</v>
      </c>
      <c r="BO959" s="810">
        <f t="shared" si="786"/>
        <v>0</v>
      </c>
      <c r="BP959" s="810">
        <f t="shared" si="787"/>
        <v>20.866206322357556</v>
      </c>
      <c r="BQ959" s="830">
        <f t="shared" si="788"/>
        <v>1.295022479611992</v>
      </c>
      <c r="BR959" s="830">
        <f t="shared" si="789"/>
        <v>0</v>
      </c>
      <c r="BS959" s="830">
        <f t="shared" si="790"/>
        <v>22.384534580268785</v>
      </c>
      <c r="BT959" s="810">
        <f t="shared" si="791"/>
        <v>4.5275730699455075</v>
      </c>
      <c r="BU959" s="810">
        <f t="shared" si="792"/>
        <v>19.488249301069793</v>
      </c>
      <c r="BV959" s="810">
        <f t="shared" si="793"/>
        <v>0</v>
      </c>
      <c r="BW959" s="830">
        <f t="shared" si="822"/>
        <v>38.531785306347061</v>
      </c>
      <c r="BX959" s="816">
        <f t="shared" si="820"/>
        <v>2136.2992080000686</v>
      </c>
      <c r="BY959" s="755">
        <f t="shared" si="821"/>
        <v>0.18996080455273595</v>
      </c>
      <c r="BZ959" s="805">
        <f t="shared" ca="1" si="823"/>
        <v>96.680943292507877</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28.871117270438557</v>
      </c>
      <c r="BE960" s="808">
        <f t="shared" si="776"/>
        <v>50.296079839034867</v>
      </c>
      <c r="BF960" s="808">
        <f t="shared" si="777"/>
        <v>0</v>
      </c>
      <c r="BG960" s="829">
        <f t="shared" si="778"/>
        <v>16.780341278283203</v>
      </c>
      <c r="BH960" s="829">
        <f t="shared" si="779"/>
        <v>6.1037259726347868</v>
      </c>
      <c r="BI960" s="829">
        <f t="shared" si="780"/>
        <v>0</v>
      </c>
      <c r="BJ960" s="829">
        <f t="shared" si="781"/>
        <v>0.46354533917909396</v>
      </c>
      <c r="BK960" s="829">
        <f t="shared" si="782"/>
        <v>20.81318572914132</v>
      </c>
      <c r="BL960" s="810">
        <f t="shared" si="783"/>
        <v>19.143664252241802</v>
      </c>
      <c r="BM960" s="810">
        <f t="shared" si="784"/>
        <v>5.8028770395213485</v>
      </c>
      <c r="BN960" s="810">
        <f t="shared" si="785"/>
        <v>0.4745343373440355</v>
      </c>
      <c r="BO960" s="810">
        <f t="shared" si="786"/>
        <v>0</v>
      </c>
      <c r="BP960" s="810">
        <f t="shared" si="787"/>
        <v>1.4371611359562217</v>
      </c>
      <c r="BQ960" s="830">
        <f t="shared" si="788"/>
        <v>0.120475339204653</v>
      </c>
      <c r="BR960" s="830">
        <f t="shared" si="789"/>
        <v>0</v>
      </c>
      <c r="BS960" s="830">
        <f t="shared" si="790"/>
        <v>2.2488729984868563</v>
      </c>
      <c r="BT960" s="810">
        <f t="shared" si="791"/>
        <v>0.89784054716000106</v>
      </c>
      <c r="BU960" s="810">
        <f t="shared" si="792"/>
        <v>2.2444701247092564</v>
      </c>
      <c r="BV960" s="810">
        <f t="shared" si="793"/>
        <v>0</v>
      </c>
      <c r="BW960" s="830">
        <f t="shared" si="822"/>
        <v>10.016109286916258</v>
      </c>
      <c r="BX960" s="816">
        <f t="shared" si="820"/>
        <v>165.71400049025226</v>
      </c>
      <c r="BY960" s="755">
        <f t="shared" si="821"/>
        <v>1.4735372620509715E-2</v>
      </c>
      <c r="BZ960" s="805">
        <f t="shared" ca="1" si="823"/>
        <v>84.190718750034392</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45.106363927540272</v>
      </c>
      <c r="BE961" s="808">
        <f t="shared" si="776"/>
        <v>229.32869645636328</v>
      </c>
      <c r="BF961" s="808">
        <f t="shared" si="777"/>
        <v>0</v>
      </c>
      <c r="BG961" s="829">
        <f t="shared" si="778"/>
        <v>72.84046994390566</v>
      </c>
      <c r="BH961" s="829">
        <f t="shared" si="779"/>
        <v>87.638333570242153</v>
      </c>
      <c r="BI961" s="829">
        <f t="shared" si="780"/>
        <v>0</v>
      </c>
      <c r="BJ961" s="829">
        <f t="shared" si="781"/>
        <v>1.8702826769389469</v>
      </c>
      <c r="BK961" s="829">
        <f t="shared" si="782"/>
        <v>93.393065917022298</v>
      </c>
      <c r="BL961" s="810">
        <f t="shared" si="783"/>
        <v>75.04502811019789</v>
      </c>
      <c r="BM961" s="810">
        <f t="shared" si="784"/>
        <v>32.854638170502589</v>
      </c>
      <c r="BN961" s="810">
        <f t="shared" si="785"/>
        <v>2.8922148232682527</v>
      </c>
      <c r="BO961" s="810">
        <f t="shared" si="786"/>
        <v>0</v>
      </c>
      <c r="BP961" s="810">
        <f t="shared" si="787"/>
        <v>8.8992389419355025</v>
      </c>
      <c r="BQ961" s="830">
        <f t="shared" si="788"/>
        <v>0.49672111865301416</v>
      </c>
      <c r="BR961" s="830">
        <f t="shared" si="789"/>
        <v>0</v>
      </c>
      <c r="BS961" s="830">
        <f t="shared" si="790"/>
        <v>9.2721275481895979</v>
      </c>
      <c r="BT961" s="810">
        <f t="shared" si="791"/>
        <v>2.546420381432454</v>
      </c>
      <c r="BU961" s="810">
        <f t="shared" si="792"/>
        <v>13.463792002683793</v>
      </c>
      <c r="BV961" s="810">
        <f t="shared" si="793"/>
        <v>0</v>
      </c>
      <c r="BW961" s="830">
        <f t="shared" si="822"/>
        <v>4.0237142857664194</v>
      </c>
      <c r="BX961" s="816">
        <f t="shared" si="820"/>
        <v>679.67110787464208</v>
      </c>
      <c r="BY961" s="755">
        <f t="shared" si="821"/>
        <v>6.0436698192658907E-2</v>
      </c>
      <c r="BZ961" s="805">
        <f t="shared" ca="1" si="823"/>
        <v>81.606209156387152</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13.332715036267851</v>
      </c>
      <c r="BE962" s="808">
        <f t="shared" si="776"/>
        <v>106.23724844129246</v>
      </c>
      <c r="BF962" s="808">
        <f t="shared" si="777"/>
        <v>0</v>
      </c>
      <c r="BG962" s="829">
        <f t="shared" si="778"/>
        <v>35.549832874394681</v>
      </c>
      <c r="BH962" s="829">
        <f t="shared" si="779"/>
        <v>33.95064248313281</v>
      </c>
      <c r="BI962" s="829">
        <f t="shared" si="780"/>
        <v>0</v>
      </c>
      <c r="BJ962" s="829">
        <f t="shared" si="781"/>
        <v>1.4574211578825869</v>
      </c>
      <c r="BK962" s="829">
        <f t="shared" si="782"/>
        <v>42.320003454138742</v>
      </c>
      <c r="BL962" s="810">
        <f t="shared" si="783"/>
        <v>27.737426201341286</v>
      </c>
      <c r="BM962" s="810">
        <f t="shared" si="784"/>
        <v>12.494944153098482</v>
      </c>
      <c r="BN962" s="810">
        <f t="shared" si="785"/>
        <v>1.2296343037794339</v>
      </c>
      <c r="BO962" s="810">
        <f t="shared" si="786"/>
        <v>0</v>
      </c>
      <c r="BP962" s="810">
        <f t="shared" si="787"/>
        <v>2.9667185052239673</v>
      </c>
      <c r="BQ962" s="830">
        <f t="shared" si="788"/>
        <v>0.23181396328406101</v>
      </c>
      <c r="BR962" s="830">
        <f t="shared" si="789"/>
        <v>0</v>
      </c>
      <c r="BS962" s="830">
        <f t="shared" si="790"/>
        <v>3.3150801638956624</v>
      </c>
      <c r="BT962" s="810">
        <f t="shared" si="791"/>
        <v>0.83293635829863744</v>
      </c>
      <c r="BU962" s="810">
        <f t="shared" si="792"/>
        <v>3.4784835893289996</v>
      </c>
      <c r="BV962" s="810">
        <f t="shared" si="793"/>
        <v>0</v>
      </c>
      <c r="BW962" s="830">
        <f t="shared" si="822"/>
        <v>6.2521757144570236</v>
      </c>
      <c r="BX962" s="816">
        <f t="shared" si="820"/>
        <v>291.38707639981675</v>
      </c>
      <c r="BY962" s="755">
        <f t="shared" si="821"/>
        <v>2.5910286003896207E-2</v>
      </c>
      <c r="BZ962" s="805">
        <f t="shared" ca="1" si="823"/>
        <v>89.549182667693699</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310.18313776711699</v>
      </c>
      <c r="BE963" s="808">
        <f t="shared" si="776"/>
        <v>1791.3911210208962</v>
      </c>
      <c r="BF963" s="808">
        <f t="shared" si="777"/>
        <v>0</v>
      </c>
      <c r="BG963" s="829">
        <f t="shared" si="778"/>
        <v>369.00086933899502</v>
      </c>
      <c r="BH963" s="829">
        <f t="shared" si="779"/>
        <v>447.96775897630846</v>
      </c>
      <c r="BI963" s="829">
        <f t="shared" si="780"/>
        <v>0</v>
      </c>
      <c r="BJ963" s="829">
        <f t="shared" si="781"/>
        <v>10.15439144790399</v>
      </c>
      <c r="BK963" s="829">
        <f t="shared" si="782"/>
        <v>554.86497259936607</v>
      </c>
      <c r="BL963" s="810">
        <f t="shared" si="783"/>
        <v>492.96974386171559</v>
      </c>
      <c r="BM963" s="810">
        <f t="shared" si="784"/>
        <v>138.86834603702388</v>
      </c>
      <c r="BN963" s="810">
        <f t="shared" si="785"/>
        <v>10.997737155594946</v>
      </c>
      <c r="BO963" s="810">
        <f t="shared" si="786"/>
        <v>0</v>
      </c>
      <c r="BP963" s="810">
        <f t="shared" si="787"/>
        <v>33.307432528373262</v>
      </c>
      <c r="BQ963" s="830">
        <f t="shared" si="788"/>
        <v>1.5969856762825259</v>
      </c>
      <c r="BR963" s="830">
        <f t="shared" si="789"/>
        <v>0</v>
      </c>
      <c r="BS963" s="830">
        <f t="shared" si="790"/>
        <v>30.685304464229297</v>
      </c>
      <c r="BT963" s="810">
        <f t="shared" si="791"/>
        <v>5.9559759412435431</v>
      </c>
      <c r="BU963" s="810">
        <f t="shared" si="792"/>
        <v>30.987425971786383</v>
      </c>
      <c r="BV963" s="810">
        <f t="shared" si="793"/>
        <v>0</v>
      </c>
      <c r="BW963" s="830">
        <f t="shared" si="822"/>
        <v>34.613406074234923</v>
      </c>
      <c r="BX963" s="816">
        <f t="shared" si="820"/>
        <v>4263.5446088610697</v>
      </c>
      <c r="BY963" s="755">
        <f t="shared" si="821"/>
        <v>0.3791165400018735</v>
      </c>
      <c r="BZ963" s="805">
        <f t="shared" ca="1" si="823"/>
        <v>114.26950021155544</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366.46855169540169</v>
      </c>
      <c r="BE965" s="808">
        <f t="shared" si="776"/>
        <v>1422.248929195355</v>
      </c>
      <c r="BF965" s="808">
        <f t="shared" si="777"/>
        <v>0</v>
      </c>
      <c r="BG965" s="829">
        <f t="shared" si="778"/>
        <v>367.26168093823509</v>
      </c>
      <c r="BH965" s="829">
        <f t="shared" si="779"/>
        <v>385.81732569495153</v>
      </c>
      <c r="BI965" s="829">
        <f t="shared" si="780"/>
        <v>0</v>
      </c>
      <c r="BJ965" s="829">
        <f t="shared" si="781"/>
        <v>11.16682299108672</v>
      </c>
      <c r="BK965" s="829">
        <f t="shared" si="782"/>
        <v>409.58989577575653</v>
      </c>
      <c r="BL965" s="810">
        <f t="shared" si="783"/>
        <v>627.14679154396163</v>
      </c>
      <c r="BM965" s="810">
        <f t="shared" si="784"/>
        <v>159.50778613050483</v>
      </c>
      <c r="BN965" s="810">
        <f t="shared" si="785"/>
        <v>15.251990860354605</v>
      </c>
      <c r="BO965" s="810">
        <f t="shared" si="786"/>
        <v>0</v>
      </c>
      <c r="BP965" s="810">
        <f t="shared" si="787"/>
        <v>40.551159459653533</v>
      </c>
      <c r="BQ965" s="830">
        <f t="shared" si="788"/>
        <v>2.1649623025473117</v>
      </c>
      <c r="BR965" s="830">
        <f t="shared" si="789"/>
        <v>0</v>
      </c>
      <c r="BS965" s="830">
        <f t="shared" si="790"/>
        <v>39.95931102691786</v>
      </c>
      <c r="BT965" s="810">
        <f t="shared" si="791"/>
        <v>6.1829809877828321</v>
      </c>
      <c r="BU965" s="810">
        <f t="shared" si="792"/>
        <v>32.498993510804603</v>
      </c>
      <c r="BV965" s="810">
        <f t="shared" si="793"/>
        <v>0</v>
      </c>
      <c r="BW965" s="830">
        <f t="shared" si="822"/>
        <v>69.420538854519421</v>
      </c>
      <c r="BX965" s="816">
        <f t="shared" si="820"/>
        <v>3955.2377209678334</v>
      </c>
      <c r="BY965" s="755">
        <f t="shared" si="821"/>
        <v>0.35170173581431918</v>
      </c>
      <c r="BZ965" s="805">
        <f t="shared" ca="1" si="823"/>
        <v>99.809884106082791</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16.214601948664029</v>
      </c>
      <c r="BE966" s="808">
        <f t="shared" si="776"/>
        <v>143.64449608134098</v>
      </c>
      <c r="BF966" s="808">
        <f t="shared" si="777"/>
        <v>0</v>
      </c>
      <c r="BG966" s="829">
        <f t="shared" si="778"/>
        <v>50.954447988411715</v>
      </c>
      <c r="BH966" s="829">
        <f t="shared" si="779"/>
        <v>66.663626368170867</v>
      </c>
      <c r="BI966" s="829">
        <f t="shared" si="780"/>
        <v>0</v>
      </c>
      <c r="BJ966" s="829">
        <f t="shared" si="781"/>
        <v>1.4953270379727361</v>
      </c>
      <c r="BK966" s="829">
        <f t="shared" si="782"/>
        <v>93.273669894459047</v>
      </c>
      <c r="BL966" s="810">
        <f t="shared" si="783"/>
        <v>35.777630493499451</v>
      </c>
      <c r="BM966" s="810">
        <f t="shared" si="784"/>
        <v>10.880137489040164</v>
      </c>
      <c r="BN966" s="810">
        <f t="shared" si="785"/>
        <v>1.5604211541158974</v>
      </c>
      <c r="BO966" s="810">
        <f t="shared" si="786"/>
        <v>0</v>
      </c>
      <c r="BP966" s="810">
        <f t="shared" si="787"/>
        <v>4.4687393981242103</v>
      </c>
      <c r="BQ966" s="830">
        <f t="shared" si="788"/>
        <v>0.21799057320688561</v>
      </c>
      <c r="BR966" s="830">
        <f t="shared" si="789"/>
        <v>0</v>
      </c>
      <c r="BS966" s="830">
        <f t="shared" si="790"/>
        <v>6.5555246885365772</v>
      </c>
      <c r="BT966" s="810">
        <f t="shared" si="791"/>
        <v>1.5734173075701334</v>
      </c>
      <c r="BU966" s="810">
        <f t="shared" si="792"/>
        <v>5.2406717925938509</v>
      </c>
      <c r="BV966" s="810">
        <f t="shared" si="793"/>
        <v>0</v>
      </c>
      <c r="BW966" s="830">
        <f t="shared" si="822"/>
        <v>14.269992713869174</v>
      </c>
      <c r="BX966" s="816">
        <f t="shared" si="820"/>
        <v>452.79069492957569</v>
      </c>
      <c r="BY966" s="755">
        <f t="shared" si="821"/>
        <v>4.0262377283440842E-2</v>
      </c>
      <c r="BZ966" s="805">
        <f t="shared" ca="1" si="823"/>
        <v>92.0822099423726</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22.761972314935544</v>
      </c>
      <c r="BE967" s="808">
        <f t="shared" ref="BE967:BE985" si="828">IF(OR(L967="",L967="*"),"",BE$5*L967)</f>
        <v>117.93946745713403</v>
      </c>
      <c r="BF967" s="808">
        <f t="shared" ref="BF967:BF985" si="829">IF(OR(N967="",N967="*"),"",BF$5*N967)</f>
        <v>0</v>
      </c>
      <c r="BG967" s="829">
        <f t="shared" ref="BG967:BG985" si="830">IF(OR(P967="",P967="*"),"",BG$5*P967)</f>
        <v>26.169725715054213</v>
      </c>
      <c r="BH967" s="829">
        <f t="shared" ref="BH967:BH985" si="831">IF(OR(R967="",R967="*"),"",BH$5*R967)</f>
        <v>31.68626983048296</v>
      </c>
      <c r="BI967" s="829">
        <f t="shared" ref="BI967:BI985" si="832">IF(OR(T967="",T967="*"),"",BI$5*T967)</f>
        <v>0</v>
      </c>
      <c r="BJ967" s="829">
        <f t="shared" ref="BJ967:BJ985" si="833">IF(OR(V967="",V967="*"),"",BJ$5*V967)</f>
        <v>0.51596849987767202</v>
      </c>
      <c r="BK967" s="829">
        <f t="shared" ref="BK967:BK985" si="834">IF(OR(X967="",X967="*"),"",BK$5*X967)</f>
        <v>33.766934700680814</v>
      </c>
      <c r="BL967" s="810">
        <f t="shared" ref="BL967:BL985" si="835">IF(OR(Z967="",Z967="*"),"",BL$5*Z967)</f>
        <v>34.241388900036085</v>
      </c>
      <c r="BM967" s="810">
        <f t="shared" ref="BM967:BM985" si="836">IF(OR(AB967="",AB967="*"),"",BM$5*AB967)</f>
        <v>9.6037447242565168</v>
      </c>
      <c r="BN967" s="810">
        <f t="shared" ref="BN967:BN985" si="837">IF(OR(AD967="",AD967="*"),"",BN$5*AD967)</f>
        <v>0.54594008906433145</v>
      </c>
      <c r="BO967" s="810">
        <f t="shared" ref="BO967:BO985" si="838">IF(OR(AF967="",AF967="*"),"",BO$5*AF967)</f>
        <v>0</v>
      </c>
      <c r="BP967" s="810">
        <f t="shared" ref="BP967:BP985" si="839">IF(OR(AH967="",AH967="*"),"",BP$5*AH967)</f>
        <v>2.3784975251663334</v>
      </c>
      <c r="BQ967" s="830">
        <f t="shared" ref="BQ967:BQ985" si="840">IF(OR(AJ967="",AJ967="*"),"",BQ$5*AJ967)</f>
        <v>0.125742694108299</v>
      </c>
      <c r="BR967" s="830">
        <f t="shared" ref="BR967:BR985" si="841">IF(OR(AL967="",AL967="*"),"",BR$5*AL967)</f>
        <v>0</v>
      </c>
      <c r="BS967" s="830">
        <f t="shared" ref="BS967:BS985" si="842">IF(OR(AN967="",AN967="*"),"",BS$5*AN967)</f>
        <v>1.9845674666242541</v>
      </c>
      <c r="BT967" s="810">
        <f t="shared" ref="BT967:BT985" si="843">IF(OR(AP967="",AP967="*"),"",BT$5*AP967)</f>
        <v>0.9456812440731226</v>
      </c>
      <c r="BU967" s="810">
        <f t="shared" ref="BU967:BU985" si="844">IF(OR(AR967="",AR967="*"),"",BU$5*AR967)</f>
        <v>2.2859414710447488</v>
      </c>
      <c r="BV967" s="810">
        <f t="shared" ref="BV967:BV985" si="845">IF(OR(AT967="",AT967="*"),"",BV$5*AT967)</f>
        <v>0</v>
      </c>
      <c r="BW967" s="830">
        <f t="shared" si="822"/>
        <v>5.8515626378348253</v>
      </c>
      <c r="BX967" s="816">
        <f t="shared" si="820"/>
        <v>290.80340527037367</v>
      </c>
      <c r="BY967" s="755">
        <f t="shared" si="821"/>
        <v>2.5858385672272246E-2</v>
      </c>
      <c r="BZ967" s="805">
        <f t="shared" ca="1" si="823"/>
        <v>104.54768904954923</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44.337086696577913</v>
      </c>
      <c r="BE968" s="808">
        <f t="shared" si="828"/>
        <v>190.27304013030025</v>
      </c>
      <c r="BF968" s="808">
        <f t="shared" si="829"/>
        <v>0</v>
      </c>
      <c r="BG968" s="829">
        <f t="shared" si="830"/>
        <v>122.33927595578048</v>
      </c>
      <c r="BH968" s="829">
        <f t="shared" si="831"/>
        <v>111.33912764603443</v>
      </c>
      <c r="BI968" s="829">
        <f t="shared" si="832"/>
        <v>0</v>
      </c>
      <c r="BJ968" s="829">
        <f t="shared" si="833"/>
        <v>2.6425425865356269</v>
      </c>
      <c r="BK968" s="829">
        <f t="shared" si="834"/>
        <v>117.04833919377432</v>
      </c>
      <c r="BL968" s="810">
        <f t="shared" si="835"/>
        <v>110.94822079715102</v>
      </c>
      <c r="BM968" s="810">
        <f t="shared" si="836"/>
        <v>39.270448698868186</v>
      </c>
      <c r="BN968" s="810">
        <f t="shared" si="837"/>
        <v>1.9384646305018751</v>
      </c>
      <c r="BO968" s="810">
        <f t="shared" si="838"/>
        <v>0</v>
      </c>
      <c r="BP968" s="810">
        <f t="shared" si="839"/>
        <v>7.7857645400155144</v>
      </c>
      <c r="BQ968" s="830">
        <f t="shared" si="840"/>
        <v>0.57341922959685843</v>
      </c>
      <c r="BR968" s="830">
        <f t="shared" si="841"/>
        <v>0</v>
      </c>
      <c r="BS968" s="830">
        <f t="shared" si="842"/>
        <v>8.2264681932239405</v>
      </c>
      <c r="BT968" s="810">
        <f t="shared" si="843"/>
        <v>1.6911223801446909</v>
      </c>
      <c r="BU968" s="810">
        <f t="shared" si="844"/>
        <v>4.0272555177617306</v>
      </c>
      <c r="BV968" s="810">
        <f t="shared" si="845"/>
        <v>0</v>
      </c>
      <c r="BW968" s="830">
        <f t="shared" si="822"/>
        <v>3.9210924482421095</v>
      </c>
      <c r="BX968" s="816">
        <f t="shared" si="820"/>
        <v>766.36166864450911</v>
      </c>
      <c r="BY968" s="755">
        <f t="shared" si="821"/>
        <v>6.8145266640984276E-2</v>
      </c>
      <c r="BZ968" s="805">
        <f t="shared" ca="1" si="823"/>
        <v>92.231919198230514</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30.517109808973458</v>
      </c>
      <c r="BE969" s="808">
        <f t="shared" si="828"/>
        <v>17.996070954705189</v>
      </c>
      <c r="BF969" s="808">
        <f t="shared" si="829"/>
        <v>0</v>
      </c>
      <c r="BG969" s="829">
        <f t="shared" si="830"/>
        <v>10.841523682516721</v>
      </c>
      <c r="BH969" s="829">
        <f t="shared" si="831"/>
        <v>6.2567836462651236</v>
      </c>
      <c r="BI969" s="829">
        <f t="shared" si="832"/>
        <v>0</v>
      </c>
      <c r="BJ969" s="829">
        <f t="shared" si="833"/>
        <v>0.94797620268959415</v>
      </c>
      <c r="BK969" s="829">
        <f t="shared" si="834"/>
        <v>28.889812168763108</v>
      </c>
      <c r="BL969" s="810">
        <f t="shared" si="835"/>
        <v>25.098168954365651</v>
      </c>
      <c r="BM969" s="810">
        <f t="shared" si="836"/>
        <v>7.0393291693764732</v>
      </c>
      <c r="BN969" s="810">
        <f t="shared" si="837"/>
        <v>0.57564607693499203</v>
      </c>
      <c r="BO969" s="810">
        <f t="shared" si="838"/>
        <v>0</v>
      </c>
      <c r="BP969" s="810">
        <f t="shared" si="839"/>
        <v>0.53704616800554617</v>
      </c>
      <c r="BQ969" s="830">
        <f t="shared" si="840"/>
        <v>0.15401386205689799</v>
      </c>
      <c r="BR969" s="830">
        <f t="shared" si="841"/>
        <v>0</v>
      </c>
      <c r="BS969" s="830">
        <f t="shared" si="842"/>
        <v>2.0920146701596352</v>
      </c>
      <c r="BT969" s="810">
        <f t="shared" si="843"/>
        <v>0.60833588028837349</v>
      </c>
      <c r="BU969" s="810">
        <f t="shared" si="844"/>
        <v>2.1199773674399758</v>
      </c>
      <c r="BV969" s="810">
        <f t="shared" si="845"/>
        <v>0</v>
      </c>
      <c r="BW969" s="830">
        <f t="shared" si="822"/>
        <v>6.4045925646764648</v>
      </c>
      <c r="BX969" s="816">
        <f t="shared" si="820"/>
        <v>140.07840117721722</v>
      </c>
      <c r="BY969" s="755">
        <f t="shared" si="821"/>
        <v>1.2455842181861748E-2</v>
      </c>
      <c r="BZ969" s="805">
        <f t="shared" ca="1" si="823"/>
        <v>81.195689875411574</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222.18391486455005</v>
      </c>
      <c r="BE970" s="808">
        <f t="shared" si="828"/>
        <v>1174.5335152603857</v>
      </c>
      <c r="BF970" s="808">
        <f t="shared" si="829"/>
        <v>0</v>
      </c>
      <c r="BG970" s="829">
        <f t="shared" si="830"/>
        <v>312.86323217384813</v>
      </c>
      <c r="BH970" s="829">
        <f t="shared" si="831"/>
        <v>375.61820714344236</v>
      </c>
      <c r="BI970" s="829">
        <f t="shared" si="832"/>
        <v>0</v>
      </c>
      <c r="BJ970" s="829">
        <f t="shared" si="833"/>
        <v>7.8178297846644904</v>
      </c>
      <c r="BK970" s="829">
        <f t="shared" si="834"/>
        <v>388.05411946424812</v>
      </c>
      <c r="BL970" s="810">
        <f t="shared" si="835"/>
        <v>437.9446516187686</v>
      </c>
      <c r="BM970" s="810">
        <f t="shared" si="836"/>
        <v>126.59866230982784</v>
      </c>
      <c r="BN970" s="810">
        <f t="shared" si="837"/>
        <v>9.8856434981612011</v>
      </c>
      <c r="BO970" s="810">
        <f t="shared" si="838"/>
        <v>0</v>
      </c>
      <c r="BP970" s="810">
        <f t="shared" si="839"/>
        <v>31.357802622290915</v>
      </c>
      <c r="BQ970" s="830">
        <f t="shared" si="840"/>
        <v>1.4524963126108861</v>
      </c>
      <c r="BR970" s="830">
        <f t="shared" si="841"/>
        <v>0</v>
      </c>
      <c r="BS970" s="830">
        <f t="shared" si="842"/>
        <v>34.203623219203877</v>
      </c>
      <c r="BT970" s="810">
        <f t="shared" si="843"/>
        <v>7.4320643572369809</v>
      </c>
      <c r="BU970" s="810">
        <f t="shared" si="844"/>
        <v>31.969702905069404</v>
      </c>
      <c r="BV970" s="810">
        <f t="shared" si="845"/>
        <v>0</v>
      </c>
      <c r="BW970" s="830">
        <f t="shared" si="822"/>
        <v>57.329450462795378</v>
      </c>
      <c r="BX970" s="816">
        <f t="shared" si="820"/>
        <v>3219.2449159971038</v>
      </c>
      <c r="BY970" s="755">
        <f t="shared" si="821"/>
        <v>0.28625688386956283</v>
      </c>
      <c r="BZ970" s="805">
        <f t="shared" ca="1" si="823"/>
        <v>97.564323595864536</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25.228155952680218</v>
      </c>
      <c r="BE971" s="808">
        <f t="shared" si="828"/>
        <v>113.27664297255204</v>
      </c>
      <c r="BF971" s="808">
        <f t="shared" si="829"/>
        <v>0</v>
      </c>
      <c r="BG971" s="829">
        <f t="shared" si="830"/>
        <v>30.173763617412686</v>
      </c>
      <c r="BH971" s="829">
        <f t="shared" si="831"/>
        <v>26.624206024867242</v>
      </c>
      <c r="BI971" s="829">
        <f t="shared" si="832"/>
        <v>0</v>
      </c>
      <c r="BJ971" s="829">
        <f t="shared" si="833"/>
        <v>0.54401257157045391</v>
      </c>
      <c r="BK971" s="829">
        <f t="shared" si="834"/>
        <v>37.425469238172084</v>
      </c>
      <c r="BL971" s="810">
        <f t="shared" si="835"/>
        <v>20.6021074806456</v>
      </c>
      <c r="BM971" s="810">
        <f t="shared" si="836"/>
        <v>10.107621557741501</v>
      </c>
      <c r="BN971" s="810">
        <f t="shared" si="837"/>
        <v>1.043443852853563</v>
      </c>
      <c r="BO971" s="810">
        <f t="shared" si="838"/>
        <v>0</v>
      </c>
      <c r="BP971" s="810">
        <f t="shared" si="839"/>
        <v>0.63490471444318841</v>
      </c>
      <c r="BQ971" s="830">
        <f t="shared" si="840"/>
        <v>0.20763271117401902</v>
      </c>
      <c r="BR971" s="830">
        <f t="shared" si="841"/>
        <v>0</v>
      </c>
      <c r="BS971" s="830">
        <f t="shared" si="842"/>
        <v>2.4651103383355011</v>
      </c>
      <c r="BT971" s="810">
        <f t="shared" si="843"/>
        <v>0.82013510298011549</v>
      </c>
      <c r="BU971" s="810">
        <f t="shared" si="844"/>
        <v>3.0193929650566145</v>
      </c>
      <c r="BV971" s="810">
        <f t="shared" si="845"/>
        <v>0</v>
      </c>
      <c r="BW971" s="830">
        <f t="shared" si="822"/>
        <v>6.0843912424151849</v>
      </c>
      <c r="BX971" s="816">
        <f t="shared" si="820"/>
        <v>278.25699034289988</v>
      </c>
      <c r="BY971" s="755">
        <f t="shared" si="821"/>
        <v>2.47427521201227E-2</v>
      </c>
      <c r="BZ971" s="805">
        <f t="shared" ca="1" si="823"/>
        <v>98.266353267539046</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227.11451910394143</v>
      </c>
      <c r="BE972" s="808">
        <f t="shared" si="828"/>
        <v>924.62359245449613</v>
      </c>
      <c r="BF972" s="808">
        <f t="shared" si="829"/>
        <v>0</v>
      </c>
      <c r="BG972" s="829">
        <f t="shared" si="830"/>
        <v>172.06135690415999</v>
      </c>
      <c r="BH972" s="829">
        <f t="shared" si="831"/>
        <v>242.87119315865718</v>
      </c>
      <c r="BI972" s="829">
        <f t="shared" si="832"/>
        <v>0</v>
      </c>
      <c r="BJ972" s="829">
        <f t="shared" si="833"/>
        <v>5.2385272025885401</v>
      </c>
      <c r="BK972" s="829">
        <f t="shared" si="834"/>
        <v>246.55112540333997</v>
      </c>
      <c r="BL972" s="810">
        <f t="shared" si="835"/>
        <v>251.56930920985101</v>
      </c>
      <c r="BM972" s="810">
        <f t="shared" si="836"/>
        <v>70.558102452042093</v>
      </c>
      <c r="BN972" s="810">
        <f t="shared" si="837"/>
        <v>4.6553323282642403</v>
      </c>
      <c r="BO972" s="810">
        <f t="shared" si="838"/>
        <v>0</v>
      </c>
      <c r="BP972" s="810">
        <f t="shared" si="839"/>
        <v>18.082461352934935</v>
      </c>
      <c r="BQ972" s="830">
        <f t="shared" si="840"/>
        <v>0.92474081699678412</v>
      </c>
      <c r="BR972" s="830">
        <f t="shared" si="841"/>
        <v>0</v>
      </c>
      <c r="BS972" s="830">
        <f t="shared" si="842"/>
        <v>16.913192417169888</v>
      </c>
      <c r="BT972" s="810">
        <f t="shared" si="843"/>
        <v>3.2197053941209508</v>
      </c>
      <c r="BU972" s="810">
        <f t="shared" si="844"/>
        <v>19.724486723799167</v>
      </c>
      <c r="BV972" s="810">
        <f t="shared" si="845"/>
        <v>0</v>
      </c>
      <c r="BW972" s="830">
        <f t="shared" si="822"/>
        <v>33.387458617700702</v>
      </c>
      <c r="BX972" s="816">
        <f t="shared" si="820"/>
        <v>2237.4951035400627</v>
      </c>
      <c r="BY972" s="755">
        <f t="shared" si="821"/>
        <v>0.19895919469500825</v>
      </c>
      <c r="BZ972" s="805">
        <f t="shared" ca="1" si="823"/>
        <v>113.68614100368421</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4C6FD-A898-4EC6-BDEB-E9E7F68A34B6}">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4.4801553913412277E-2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0.14996629807983769</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6.6453741202499056E-2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0.10176081294221725</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0.18785039273914417</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0.21508386959500483</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0.1167930868637914</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0.11729024466409001</v>
      </c>
      <c r="H9" s="49">
        <f>INDEX('Acorn Knowledge Group'!AZ:AZ, MATCH(E9, 'Acorn Knowledge Group'!AX:AX, 0))</f>
        <v>4</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0.50445604788362586</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6.0778191896139838E-2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0.31279686003802237</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0.12196890018221079</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8.7348395292919059E-2</v>
      </c>
      <c r="H14" s="49">
        <f>INDEX('Acorn Knowledge Group'!AZ:AZ, MATCH(E14, 'Acorn Knowledge Group'!AX:AX, 0))</f>
        <v>4</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0.54113937565664938</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0.30518766770704442</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1.91395156601325E-2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0.10017737494616132</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3.4356066030011234E-2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1.009516372324663E-2</v>
      </c>
      <c r="H20" s="49">
        <f>INDEX('Acorn Knowledge Group'!AZ:AZ, MATCH(E20, 'Acorn Knowledge Group'!AX:AX, 0))</f>
        <v>7</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2.7384587808018914E-2</v>
      </c>
      <c r="H21" s="49">
        <f>INDEX('Acorn Knowledge Group'!AZ:AZ, MATCH(E21, 'Acorn Knowledge Group'!AX:AX, 0))</f>
        <v>6</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0.10378374226076999</v>
      </c>
      <c r="H22" s="49">
        <f>INDEX('Acorn Knowledge Group'!AZ:AZ, MATCH(E22, 'Acorn Knowledge Group'!AX:AX, 0))</f>
        <v>3</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0.53136094400608658</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0.21790194301698601</v>
      </c>
      <c r="H24" s="49">
        <f>INDEX('Acorn Knowledge Group'!AZ:AZ, MATCH(E24, 'Acorn Knowledge Group'!AX:AX, 0))</f>
        <v>2</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3.1460596592490682E-2</v>
      </c>
      <c r="H25" s="49">
        <f>INDEX('Acorn Knowledge Group'!AZ:AZ, MATCH(E25, 'Acorn Knowledge Group'!AX:AX, 0))</f>
        <v>5</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7.8013022592399769E-2</v>
      </c>
      <c r="H26" s="49">
        <f>INDEX('Acorn Knowledge Group'!AZ:AZ, MATCH(E26, 'Acorn Knowledge Group'!AX:AX, 0))</f>
        <v>4</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9.1661359554554914E-2</v>
      </c>
      <c r="H27" s="49">
        <f>INDEX('Acorn Knowledge Group'!AZ:AZ, MATCH(E27, 'Acorn Knowledge Group'!AX:AX, 0))</f>
        <v>6</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0.21160468762394175</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0.20718067927324735</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0.16990878514238791</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0.11521832251847328</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0.20442616588739163</v>
      </c>
      <c r="H32" s="49">
        <f>INDEX('Acorn Knowledge Group'!AZ:AZ, MATCH(E32, 'Acorn Knowledge Group'!AX:AX, 0))</f>
        <v>3</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6.0766154385347906E-3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2.6398288372021443E-3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0.11544129505048188</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3.3194737619853511E-2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102.67395803642481</v>
      </c>
      <c r="J45" s="49">
        <f>INDEX('Acorn Knowledge Group'!BY:BY, MATCH(E45, 'Acorn Knowledge Group'!AX:AX, 0))</f>
        <v>0.66067255755813381</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86.962529755080283</v>
      </c>
      <c r="J46" s="49">
        <f>INDEX('Acorn Knowledge Group'!BY:BY, MATCH(E46, 'Acorn Knowledge Group'!AX:AX, 0))</f>
        <v>1.333570486818755E-2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100.32610706397671</v>
      </c>
      <c r="J47" s="49">
        <f>INDEX('Acorn Knowledge Group'!BY:BY, MATCH(E47, 'Acorn Knowledge Group'!AX:AX, 0))</f>
        <v>0.1438964300734972</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101.09167304686754</v>
      </c>
      <c r="J48" s="49">
        <f>INDEX('Acorn Knowledge Group'!BY:BY, MATCH(E48, 'Acorn Knowledge Group'!AX:AX, 0))</f>
        <v>4.4810601815193724E-2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77.766071642994945</v>
      </c>
      <c r="J49" s="49">
        <f>INDEX('Acorn Knowledge Group'!BY:BY, MATCH(E49, 'Acorn Knowledge Group'!AX:AX, 0))</f>
        <v>2.3255738389187326E-2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87.481849145334635</v>
      </c>
      <c r="J50" s="49">
        <f>INDEX('Acorn Knowledge Group'!BY:BY, MATCH(E50, 'Acorn Knowledge Group'!AX:AX, 0))</f>
        <v>2.3308338492143751E-2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80.755293546300493</v>
      </c>
      <c r="J51" s="49">
        <f>INDEX('Acorn Knowledge Group'!BY:BY, MATCH(E51, 'Acorn Knowledge Group'!AX:AX, 0))</f>
        <v>3.9750277264314043E-2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109.99952505492594</v>
      </c>
      <c r="J52" s="49">
        <f>INDEX('Acorn Knowledge Group'!BY:BY, MATCH(E52, 'Acorn Knowledge Group'!AX:AX, 0))</f>
        <v>5.8077405156536026E-2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0.75575454495823635</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0.53287717200344487</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0.6616431776402687</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0.88746808768606644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2026-06-01T15:37:07Z</dcterms:created>
  <dcterms:modified xsi:type="dcterms:W3CDTF">2026-06-01T15:41:44Z</dcterms:modified>
</cp:coreProperties>
</file>